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531"/>
  <workbookPr defaultThemeVersion="166925"/>
  <mc:AlternateContent xmlns:mc="http://schemas.openxmlformats.org/markup-compatibility/2006">
    <mc:Choice Requires="x15">
      <x15ac:absPath xmlns:x15ac="http://schemas.microsoft.com/office/spreadsheetml/2010/11/ac" url="H:\1.METHODOLOGIE ET BASE REGLEMENTAIRE\TAILLE ENTREPRISE\"/>
    </mc:Choice>
  </mc:AlternateContent>
  <xr:revisionPtr revIDLastSave="0" documentId="8_{6C6CD8EB-43F6-49A2-889B-15FC88DAD7C4}" xr6:coauthVersionLast="47" xr6:coauthVersionMax="47" xr10:uidLastSave="{00000000-0000-0000-0000-000000000000}"/>
  <bookViews>
    <workbookView xWindow="-28920" yWindow="-120" windowWidth="29040" windowHeight="15720" tabRatio="398" firstSheet="1" activeTab="2" xr2:uid="{0DA6B18F-F97B-4291-923C-B4AF231DAB42}"/>
  </bookViews>
  <sheets>
    <sheet name="NOTICE A CONSULTER" sheetId="8" r:id="rId1"/>
    <sheet name="INFOS REGLES AE" sheetId="12" r:id="rId2"/>
    <sheet name="DECLARATION" sheetId="6" r:id="rId3"/>
    <sheet name="DECLARATION DE MINIMIS" sheetId="5" r:id="rId4"/>
    <sheet name="Réservé au service Calcul EED" sheetId="11" r:id="rId5"/>
    <sheet name="Réservé Analyse Service" sheetId="4" r:id="rId6"/>
    <sheet name="Réservé analyse SIEG" sheetId="7" r:id="rId7"/>
    <sheet name="MENU CHOIX" sheetId="3" r:id="rId8"/>
  </sheets>
  <externalReferences>
    <externalReference r:id="rId9"/>
    <externalReference r:id="rId10"/>
  </externalReferences>
  <definedNames>
    <definedName name="_ftnref1" localSheetId="7">'MENU CHOIX'!#REF!</definedName>
    <definedName name="_ftnref2" localSheetId="7">'MENU CHOIX'!#REF!</definedName>
    <definedName name="annee">'[1]Echéancier dette'!$F$6</definedName>
    <definedName name="dureediffere">'[1]Echéancier dette'!$K$10</definedName>
    <definedName name="dureepret">'[1]Echéancier dette'!$E$10</definedName>
    <definedName name="End_Bal">'[2]Tableau d''amortissement'!$I$19:$I$378</definedName>
    <definedName name="Header_Row">ROW('[2]Tableau d''amortissement'!$18:$18)</definedName>
    <definedName name="Interest_Rate">'[2]Tableau d''amortissement'!$D$6</definedName>
    <definedName name="Last_Row" localSheetId="4">IF('Réservé au service Calcul EED'!Values_Entered,Header_Row+'Réservé au service Calcul EED'!Number_of_Payments,Header_Row)</definedName>
    <definedName name="Last_Row">IF(Values_Entered,Header_Row+Number_of_Payments,Header_Row)</definedName>
    <definedName name="Loan_Amount">'[2]Tableau d''amortissement'!$D$5</definedName>
    <definedName name="Loan_Start">'[2]Tableau d''amortissement'!$D$9</definedName>
    <definedName name="Loan_Years">'[2]Tableau d''amortissement'!$D$7</definedName>
    <definedName name="mois">'[1]Echéancier dette'!$E$6</definedName>
    <definedName name="Number_of_Payments" localSheetId="4">MATCH(0.01,End_Bal,-1)+1</definedName>
    <definedName name="Number_of_Payments">MATCH(0.01,End_Bal,-1)+1</definedName>
    <definedName name="pret">'[1]Echéancier dette'!$E$8</definedName>
    <definedName name="tauxassurance">'[1]Echéancier dette'!$E$14</definedName>
    <definedName name="tauxinteret">'[1]Echéancier dette'!$E$12</definedName>
    <definedName name="test">'[1]Echéancier dette'!$B$5</definedName>
    <definedName name="test2">'[1]Echéancier dette'!$B$17</definedName>
    <definedName name="typediffere">'[1]Echéancier dette'!$B$20</definedName>
    <definedName name="Values_Entered" localSheetId="4">IF(Loan_Amount*Interest_Rate*Loan_Years*Loan_Start&gt;0,1,0)</definedName>
    <definedName name="Values_Entered">IF(Loan_Amount*Interest_Rate*Loan_Years*Loan_Start&gt;0,1,0)</definedName>
    <definedName name="_xlnm.Print_Area" localSheetId="2">DECLARATION!$A$1:$K$100</definedName>
    <definedName name="_xlnm.Print_Area" localSheetId="3">'DECLARATION DE MINIMIS'!$A$1:$I$65</definedName>
    <definedName name="_xlnm.Print_Area" localSheetId="0">'NOTICE A CONSULTER'!$A$1:$I$81</definedName>
    <definedName name="_xlnm.Print_Area" localSheetId="5">'Réservé Analyse Service'!$A$1:$I$196</definedName>
    <definedName name="_xlnm.Print_Area" localSheetId="6">'Réservé analyse SIEG'!$A$1:$I$110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64" i="5" l="1" a="1"/>
  <c r="A64" i="5" s="1"/>
  <c r="A62" i="5" a="1"/>
  <c r="A62" i="5" s="1"/>
  <c r="D119" i="4"/>
  <c r="E23" i="5"/>
  <c r="H41" i="11" l="1"/>
  <c r="H55" i="11" s="1"/>
  <c r="G41" i="11"/>
  <c r="G55" i="11" s="1"/>
  <c r="H37" i="11"/>
  <c r="G20" i="11"/>
  <c r="G22" i="11" s="1"/>
  <c r="G59" i="11" s="1"/>
  <c r="G35" i="11" l="1"/>
  <c r="G37" i="11" s="1"/>
  <c r="G61" i="11" s="1"/>
  <c r="H61" i="11"/>
  <c r="G63" i="11" l="1"/>
  <c r="F39" i="6" a="1"/>
  <c r="F39" i="6" s="1"/>
  <c r="D48" i="6"/>
  <c r="I47" i="6" l="1"/>
  <c r="D53" i="6"/>
  <c r="H53" i="6" s="1"/>
  <c r="D52" i="6"/>
  <c r="H52" i="6" s="1"/>
  <c r="D51" i="6"/>
  <c r="H51" i="6" s="1"/>
  <c r="D50" i="6"/>
  <c r="H50" i="6" s="1"/>
  <c r="D49" i="6"/>
  <c r="H49" i="6" s="1"/>
  <c r="J49" i="6" s="1"/>
  <c r="H48" i="6"/>
  <c r="D54" i="6"/>
  <c r="H54" i="6" s="1"/>
  <c r="J47" i="6"/>
  <c r="K47" i="6"/>
  <c r="C57" i="4" a="1"/>
  <c r="C57" i="4" s="1"/>
  <c r="K50" i="6" l="1"/>
  <c r="J50" i="6"/>
  <c r="I50" i="6"/>
  <c r="K54" i="6"/>
  <c r="J54" i="6"/>
  <c r="I54" i="6"/>
  <c r="K51" i="6"/>
  <c r="J51" i="6"/>
  <c r="I51" i="6"/>
  <c r="I52" i="6"/>
  <c r="K52" i="6"/>
  <c r="J52" i="6"/>
  <c r="J53" i="6"/>
  <c r="I53" i="6"/>
  <c r="K53" i="6"/>
  <c r="K49" i="6"/>
  <c r="I49" i="6"/>
  <c r="J48" i="6"/>
  <c r="K48" i="6"/>
  <c r="I48" i="6"/>
  <c r="I55" i="6" s="1"/>
  <c r="D60" i="4" a="1"/>
  <c r="D60" i="4" s="1"/>
  <c r="C54" i="4"/>
  <c r="A7" i="8"/>
  <c r="I1" i="5"/>
  <c r="I2" i="7"/>
  <c r="H2" i="4"/>
  <c r="F63" i="6"/>
  <c r="C190" i="4" a="1"/>
  <c r="C190" i="4" s="1"/>
  <c r="A40" i="5" a="1"/>
  <c r="A40" i="5" s="1"/>
  <c r="B17" i="7"/>
  <c r="B16" i="7"/>
  <c r="B15" i="7"/>
  <c r="H13" i="7"/>
  <c r="C13" i="7"/>
  <c r="B11" i="7"/>
  <c r="B10" i="7"/>
  <c r="B9" i="7"/>
  <c r="G106" i="4" a="1"/>
  <c r="G106" i="4" s="1"/>
  <c r="F100" i="4" a="1"/>
  <c r="F100" i="4" s="1"/>
  <c r="D26" i="4" a="1"/>
  <c r="D26" i="4" s="1"/>
  <c r="D173" i="4"/>
  <c r="B17" i="4"/>
  <c r="B21" i="5"/>
  <c r="B19" i="5"/>
  <c r="A19" i="5"/>
  <c r="B13" i="5"/>
  <c r="B12" i="5"/>
  <c r="B9" i="5"/>
  <c r="B8" i="5"/>
  <c r="B7" i="5"/>
  <c r="B6" i="5"/>
  <c r="B5" i="5"/>
  <c r="B4" i="5"/>
  <c r="B47" i="6"/>
  <c r="B28" i="6"/>
  <c r="B18" i="6"/>
  <c r="B17" i="6"/>
  <c r="E106" i="7"/>
  <c r="E102" i="7"/>
  <c r="D100" i="7"/>
  <c r="E100" i="7" s="1" a="1"/>
  <c r="E100" i="7" s="1"/>
  <c r="D99" i="7"/>
  <c r="E99" i="7" s="1" a="1"/>
  <c r="E99" i="7" s="1"/>
  <c r="D98" i="7"/>
  <c r="E98" i="7" s="1" a="1"/>
  <c r="E98" i="7" s="1"/>
  <c r="D104" i="7"/>
  <c r="E104" i="7" s="1"/>
  <c r="D95" i="7"/>
  <c r="E95" i="7" s="1" a="1"/>
  <c r="E95" i="7" s="1"/>
  <c r="D94" i="7"/>
  <c r="E94" i="7" s="1" a="1"/>
  <c r="E94" i="7" s="1"/>
  <c r="D93" i="7"/>
  <c r="E93" i="7" s="1" a="1"/>
  <c r="E93" i="7" s="1"/>
  <c r="D92" i="7"/>
  <c r="E92" i="7" s="1" a="1"/>
  <c r="E92" i="7" s="1"/>
  <c r="D82" i="7"/>
  <c r="F75" i="7"/>
  <c r="D66" i="7"/>
  <c r="G75" i="7"/>
  <c r="C67" i="7" a="1"/>
  <c r="C67" i="7" s="1"/>
  <c r="G80" i="7"/>
  <c r="G78" i="7"/>
  <c r="C70" i="7"/>
  <c r="K55" i="6" l="1"/>
  <c r="E71" i="4"/>
  <c r="J55" i="6"/>
  <c r="E97" i="7"/>
  <c r="E91" i="7"/>
  <c r="H56" i="7"/>
  <c r="I56" i="7" s="1"/>
  <c r="C35" i="7"/>
  <c r="H54" i="7"/>
  <c r="I54" i="7" s="1"/>
  <c r="H51" i="7"/>
  <c r="I51" i="7" s="1"/>
  <c r="H49" i="7"/>
  <c r="I49" i="7" s="1"/>
  <c r="B39" i="7"/>
  <c r="B40" i="7"/>
  <c r="B41" i="7"/>
  <c r="B42" i="7"/>
  <c r="B38" i="7"/>
  <c r="A33" i="7"/>
  <c r="A30" i="7"/>
  <c r="A27" i="7"/>
  <c r="A24" i="7"/>
  <c r="C29" i="7"/>
  <c r="C32" i="7"/>
  <c r="C26" i="7"/>
  <c r="C23" i="7"/>
  <c r="G156" i="4"/>
  <c r="D157" i="4" s="1"/>
  <c r="G127" i="4"/>
  <c r="D128" i="4" s="1"/>
  <c r="D45" i="4" a="1"/>
  <c r="D45" i="4" s="1"/>
  <c r="E73" i="4" l="1"/>
  <c r="E72" i="4"/>
  <c r="G106" i="7"/>
  <c r="A108" i="7" s="1"/>
  <c r="H55" i="7"/>
  <c r="C64" i="7" s="1"/>
  <c r="D64" i="7" s="1"/>
  <c r="F82" i="7" s="1"/>
  <c r="A84" i="7" s="1"/>
  <c r="I57" i="7"/>
  <c r="B58" i="7" s="1"/>
  <c r="A42" i="7"/>
  <c r="B44" i="7" s="1" a="1"/>
  <c r="B44" i="7" s="1"/>
  <c r="G145" i="4" l="1"/>
  <c r="D146" i="4" s="1"/>
  <c r="F135" i="4" a="1"/>
  <c r="F135" i="4" s="1"/>
  <c r="F132" i="4" a="1"/>
  <c r="F132" i="4" s="1"/>
  <c r="F130" i="4" a="1"/>
  <c r="F130" i="4" s="1"/>
  <c r="G118" i="4" l="1"/>
  <c r="G108" i="4" a="1"/>
  <c r="G108" i="4" s="1"/>
  <c r="F96" i="4" a="1"/>
  <c r="F96" i="4" s="1"/>
  <c r="F92" i="4" a="1"/>
  <c r="F92" i="4" s="1"/>
  <c r="F88" i="4" a="1"/>
  <c r="F88" i="4" s="1"/>
  <c r="E77" i="4"/>
  <c r="D43" i="4" a="1"/>
  <c r="D43" i="4" s="1"/>
  <c r="D41" i="4"/>
  <c r="D39" i="4"/>
  <c r="D30" i="4" a="1"/>
  <c r="D30" i="4" s="1"/>
  <c r="D28" i="4" a="1"/>
  <c r="D28" i="4" s="1"/>
  <c r="D24" i="4" a="1"/>
  <c r="D24" i="4" s="1"/>
  <c r="D22" i="4" a="1"/>
  <c r="D22" i="4" s="1"/>
  <c r="B16" i="4"/>
  <c r="B15" i="4"/>
  <c r="H13" i="4"/>
  <c r="C13" i="4"/>
  <c r="B11" i="4"/>
  <c r="B10" i="4"/>
  <c r="B9" i="4"/>
  <c r="D32" i="4" l="1"/>
  <c r="E32" i="4" s="1" a="1"/>
  <c r="E32" i="4" s="1"/>
  <c r="C33" i="4" s="1" a="1"/>
  <c r="C33" i="4" s="1"/>
  <c r="F79" i="6" a="1"/>
  <c r="F79" i="6" s="1"/>
  <c r="G61"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A39" authorId="0" shapeId="0" xr:uid="{0AD226D6-E7F0-4A40-9480-5BDDEA14E999}">
      <text>
        <r>
          <rPr>
            <b/>
            <sz val="9"/>
            <color indexed="81"/>
            <rFont val="Tahoma"/>
            <charset val="1"/>
          </rPr>
          <t>Est un opérateur économique,</t>
        </r>
        <r>
          <rPr>
            <sz val="9"/>
            <color indexed="81"/>
            <rFont val="Tahoma"/>
            <family val="2"/>
          </rPr>
          <t xml:space="preserve"> toute </t>
        </r>
        <r>
          <rPr>
            <b/>
            <sz val="9"/>
            <color indexed="81"/>
            <rFont val="Tahoma"/>
            <family val="2"/>
          </rPr>
          <t>personne physique</t>
        </r>
        <r>
          <rPr>
            <sz val="9"/>
            <color indexed="81"/>
            <rFont val="Tahoma"/>
            <family val="2"/>
          </rPr>
          <t xml:space="preserve"> </t>
        </r>
        <r>
          <rPr>
            <b/>
            <sz val="9"/>
            <color indexed="81"/>
            <rFont val="Tahoma"/>
            <family val="2"/>
          </rPr>
          <t>ou morale</t>
        </r>
        <r>
          <rPr>
            <sz val="9"/>
            <color indexed="81"/>
            <rFont val="Tahoma"/>
            <family val="2"/>
          </rPr>
          <t xml:space="preserve">, </t>
        </r>
        <r>
          <rPr>
            <b/>
            <sz val="9"/>
            <color indexed="81"/>
            <rFont val="Tahoma"/>
            <family val="2"/>
          </rPr>
          <t>y compris une entité publique</t>
        </r>
        <r>
          <rPr>
            <sz val="9"/>
            <color indexed="81"/>
            <rFont val="Tahoma"/>
            <family val="2"/>
          </rPr>
          <t xml:space="preserve"> ou un </t>
        </r>
        <r>
          <rPr>
            <b/>
            <sz val="9"/>
            <color indexed="81"/>
            <rFont val="Tahoma"/>
            <family val="2"/>
          </rPr>
          <t>groupement de ces personnes</t>
        </r>
        <r>
          <rPr>
            <sz val="9"/>
            <color indexed="81"/>
            <rFont val="Tahoma"/>
            <family val="2"/>
          </rPr>
          <t xml:space="preserve">, qui propose de </t>
        </r>
        <r>
          <rPr>
            <b/>
            <sz val="9"/>
            <color indexed="81"/>
            <rFont val="Tahoma"/>
            <family val="2"/>
          </rPr>
          <t>fournir des produits</t>
        </r>
        <r>
          <rPr>
            <sz val="9"/>
            <color indexed="81"/>
            <rFont val="Tahoma"/>
            <family val="2"/>
          </rPr>
          <t>, d’</t>
        </r>
        <r>
          <rPr>
            <b/>
            <sz val="9"/>
            <color indexed="81"/>
            <rFont val="Tahoma"/>
            <family val="2"/>
          </rPr>
          <t xml:space="preserve">exécuter des travaux </t>
        </r>
        <r>
          <rPr>
            <sz val="9"/>
            <color indexed="81"/>
            <rFont val="Tahoma"/>
            <family val="2"/>
          </rPr>
          <t xml:space="preserve">ou de </t>
        </r>
        <r>
          <rPr>
            <b/>
            <sz val="9"/>
            <color indexed="81"/>
            <rFont val="Tahoma"/>
            <family val="2"/>
          </rPr>
          <t>fournir des services</t>
        </r>
        <r>
          <rPr>
            <sz val="9"/>
            <color indexed="81"/>
            <rFont val="Tahoma"/>
            <family val="2"/>
          </rPr>
          <t xml:space="preserve"> ou des </t>
        </r>
        <r>
          <rPr>
            <b/>
            <sz val="9"/>
            <color indexed="81"/>
            <rFont val="Tahoma"/>
            <family val="2"/>
          </rPr>
          <t>biens immeubles</t>
        </r>
        <r>
          <rPr>
            <sz val="9"/>
            <color indexed="81"/>
            <rFont val="Tahoma"/>
            <family val="2"/>
          </rPr>
          <t xml:space="preserve">. 
</t>
        </r>
        <r>
          <rPr>
            <sz val="8"/>
            <color indexed="81"/>
            <rFont val="Tahoma"/>
            <family val="2"/>
          </rPr>
          <t>(Définition issue du RÈGLEMENT (UE, Euratom) 2018/1046 DU PARLEMENT EUROPÉEN ET DU CONSEIL du 18 juillet 2018)</t>
        </r>
      </text>
    </comment>
    <comment ref="A60" authorId="0" shapeId="0" xr:uid="{5B6A24D8-C8B7-4096-BED3-2E924E02F78A}">
      <text>
        <r>
          <rPr>
            <b/>
            <sz val="9"/>
            <color indexed="81"/>
            <rFont val="Tahoma"/>
            <charset val="1"/>
          </rPr>
          <t xml:space="preserve">Pour vous aider à répondre à la question :
</t>
        </r>
        <r>
          <rPr>
            <sz val="9"/>
            <color indexed="81"/>
            <rFont val="Tahoma"/>
            <charset val="1"/>
          </rPr>
          <t xml:space="preserve">
Une entreprise doit obligatoirement satisfaire au critère des effectifs pour être considérée comme une PME. 
En revanche, elle peut choisir de se conformer soit au seuil du chiffre d’affaire (CA) soit au seuil du bilan. Elle ne doit pas forcément satisfaire aux deux critères et peut dépasser l’un d’entre eux sans pour autant perdre son statut de PME. 
Cependant, ces critères étant cumulatifs, une entreprise qui satisfait au critère des effectifs mais dépasse les seuils du CA et ceux du bilan est qualifiée de grande entreprise. Ces mêmes principes s’appliquent aux micro et aux petites entreprises. 
Par ailleurs, une entreprise qualifiée de PME en année N qui dépasse les seuils (effectifs, CA ou bilan) en année N+1 conservera le bénéfice du statut de PME jusqu’en année N+2. Au-delà et si elle dépasse toujours les seuils, elle sera qualifiée de grande entreprise.  Ce même principe s’applique aux micro et aux petites entreprises. 
</t>
        </r>
      </text>
    </comment>
    <comment ref="A65" authorId="0" shapeId="0" xr:uid="{949B32BE-061E-4D65-861B-110CC7728E0A}">
      <text>
        <r>
          <rPr>
            <b/>
            <sz val="11"/>
            <color indexed="81"/>
            <rFont val="Tahoma"/>
            <family val="2"/>
          </rPr>
          <t>Pour vous aider à répondre aux questions suivantes :</t>
        </r>
        <r>
          <rPr>
            <sz val="11"/>
            <color indexed="81"/>
            <rFont val="Tahoma"/>
            <family val="2"/>
          </rPr>
          <t xml:space="preserve">
Les SIEG sont des services à destination des citoyens ou dans l’intérêt de l’ensemble de la société. 
Les autorités publiques au niveau national, régional ou local disposent d’un large pouvoir d’appréciation quant à la définition de ce qu’elles considèrent comme un SIEG. 
La reconnaissance d’un SIEG peut être faite par domaine/secteur ou par prestataire de SIEG, toutefois, il devra toujours y avoir un mandat par prestataire. Le prestataire peut être sélectionné via un appel à projet ou peut proposer la mission de service public aux autorités publiques afin d’être mandaté.</t>
        </r>
        <r>
          <rPr>
            <sz val="9"/>
            <color indexed="81"/>
            <rFont val="Tahoma"/>
            <charset val="1"/>
          </rPr>
          <t xml:space="preserve">
</t>
        </r>
      </text>
    </comment>
    <comment ref="A79" authorId="0" shapeId="0" xr:uid="{1B3AA28C-B46E-4909-AC76-82C932E1C29B}">
      <text>
        <r>
          <rPr>
            <b/>
            <sz val="9"/>
            <color indexed="81"/>
            <rFont val="Tahoma"/>
            <charset val="1"/>
          </rPr>
          <t xml:space="preserve">Pour vous aider à répondre à la question :
</t>
        </r>
        <r>
          <rPr>
            <sz val="9"/>
            <color indexed="81"/>
            <rFont val="Tahoma"/>
            <charset val="1"/>
          </rPr>
          <t xml:space="preserve">
Le mandat est </t>
        </r>
        <r>
          <rPr>
            <b/>
            <sz val="9"/>
            <color indexed="81"/>
            <rFont val="Tahoma"/>
            <family val="2"/>
          </rPr>
          <t>constitué d’un ou de plusieurs actes juridiques attribuant le service public</t>
        </r>
        <r>
          <rPr>
            <sz val="9"/>
            <color indexed="81"/>
            <rFont val="Tahoma"/>
            <charset val="1"/>
          </rPr>
          <t xml:space="preserve"> et définissant des </t>
        </r>
        <r>
          <rPr>
            <b/>
            <sz val="9"/>
            <color indexed="81"/>
            <rFont val="Tahoma"/>
            <family val="2"/>
          </rPr>
          <t>obligations du prestataire et de l’autorité publique</t>
        </r>
        <r>
          <rPr>
            <sz val="9"/>
            <color indexed="81"/>
            <rFont val="Tahoma"/>
            <charset val="1"/>
          </rPr>
          <t xml:space="preserve">. 
Ces actes doivent avoir une </t>
        </r>
        <r>
          <rPr>
            <b/>
            <sz val="9"/>
            <color indexed="81"/>
            <rFont val="Tahoma"/>
            <family val="2"/>
          </rPr>
          <t>valeur juridique contraignante</t>
        </r>
        <r>
          <rPr>
            <sz val="9"/>
            <color indexed="81"/>
            <rFont val="Tahoma"/>
            <charset val="1"/>
          </rPr>
          <t xml:space="preserve">. Il peut s’agir de </t>
        </r>
        <r>
          <rPr>
            <b/>
            <sz val="9"/>
            <color indexed="81"/>
            <rFont val="Tahoma"/>
            <family val="2"/>
          </rPr>
          <t>contrats de délégation</t>
        </r>
        <r>
          <rPr>
            <sz val="9"/>
            <color indexed="81"/>
            <rFont val="Tahoma"/>
            <charset val="1"/>
          </rPr>
          <t xml:space="preserve"> de service public, de </t>
        </r>
        <r>
          <rPr>
            <b/>
            <sz val="9"/>
            <color indexed="81"/>
            <rFont val="Tahoma"/>
            <family val="2"/>
          </rPr>
          <t>marchés publics</t>
        </r>
        <r>
          <rPr>
            <sz val="9"/>
            <color indexed="81"/>
            <rFont val="Tahoma"/>
            <charset val="1"/>
          </rPr>
          <t xml:space="preserve"> de service, d’</t>
        </r>
        <r>
          <rPr>
            <b/>
            <sz val="9"/>
            <color indexed="81"/>
            <rFont val="Tahoma"/>
            <family val="2"/>
          </rPr>
          <t>instructions interministérielle</t>
        </r>
        <r>
          <rPr>
            <sz val="9"/>
            <color indexed="81"/>
            <rFont val="Tahoma"/>
            <charset val="1"/>
          </rPr>
          <t>, de</t>
        </r>
        <r>
          <rPr>
            <b/>
            <sz val="9"/>
            <color indexed="81"/>
            <rFont val="Tahoma"/>
            <family val="2"/>
          </rPr>
          <t xml:space="preserve"> lois</t>
        </r>
        <r>
          <rPr>
            <sz val="9"/>
            <color indexed="81"/>
            <rFont val="Tahoma"/>
            <charset val="1"/>
          </rPr>
          <t xml:space="preserve"> et </t>
        </r>
        <r>
          <rPr>
            <b/>
            <sz val="9"/>
            <color indexed="81"/>
            <rFont val="Tahoma"/>
            <family val="2"/>
          </rPr>
          <t>actes réglementaires</t>
        </r>
        <r>
          <rPr>
            <sz val="9"/>
            <color indexed="81"/>
            <rFont val="Tahoma"/>
            <charset val="1"/>
          </rPr>
          <t xml:space="preserve">, de </t>
        </r>
        <r>
          <rPr>
            <b/>
            <sz val="9"/>
            <color indexed="81"/>
            <rFont val="Tahoma"/>
            <family val="2"/>
          </rPr>
          <t>contrats annuels</t>
        </r>
        <r>
          <rPr>
            <sz val="9"/>
            <color indexed="81"/>
            <rFont val="Tahoma"/>
            <charset val="1"/>
          </rPr>
          <t xml:space="preserve"> ou </t>
        </r>
        <r>
          <rPr>
            <b/>
            <sz val="9"/>
            <color indexed="81"/>
            <rFont val="Tahoma"/>
            <family val="2"/>
          </rPr>
          <t>pluriannuels de performance</t>
        </r>
        <r>
          <rPr>
            <sz val="9"/>
            <color indexed="81"/>
            <rFont val="Tahoma"/>
            <charset val="1"/>
          </rPr>
          <t xml:space="preserve">, de </t>
        </r>
        <r>
          <rPr>
            <b/>
            <sz val="9"/>
            <color indexed="81"/>
            <rFont val="Tahoma"/>
            <family val="2"/>
          </rPr>
          <t>décisions</t>
        </r>
        <r>
          <rPr>
            <sz val="9"/>
            <color indexed="81"/>
            <rFont val="Tahoma"/>
            <charset val="1"/>
          </rPr>
          <t xml:space="preserve"> ou </t>
        </r>
        <r>
          <rPr>
            <b/>
            <sz val="9"/>
            <color indexed="81"/>
            <rFont val="Tahoma"/>
            <family val="2"/>
          </rPr>
          <t>actes municipaux</t>
        </r>
        <r>
          <rPr>
            <sz val="9"/>
            <color indexed="81"/>
            <rFont val="Tahoma"/>
            <charset val="1"/>
          </rPr>
          <t xml:space="preserve">, etc. 
En revanche, un </t>
        </r>
        <r>
          <rPr>
            <b/>
            <sz val="9"/>
            <color indexed="81"/>
            <rFont val="Tahoma"/>
            <family val="2"/>
          </rPr>
          <t>agrément qui n’oblige pas le prestataire à réaliser la mission</t>
        </r>
        <r>
          <rPr>
            <sz val="9"/>
            <color indexed="81"/>
            <rFont val="Tahoma"/>
            <charset val="1"/>
          </rPr>
          <t xml:space="preserve"> de SIEG n’est </t>
        </r>
        <r>
          <rPr>
            <b/>
            <sz val="9"/>
            <color indexed="81"/>
            <rFont val="Tahoma"/>
            <family val="2"/>
          </rPr>
          <t xml:space="preserve">pas un mandat. </t>
        </r>
        <r>
          <rPr>
            <sz val="9"/>
            <color indexed="81"/>
            <rFont val="Tahoma"/>
            <charset val="1"/>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DE GENTILE Karine</author>
    <author>CARDOSO Emilie</author>
  </authors>
  <commentList>
    <comment ref="A2" authorId="0" shapeId="0" xr:uid="{2EFB991B-32C2-460E-AD28-815F5D5EF9D9}">
      <text>
        <r>
          <rPr>
            <b/>
            <sz val="9"/>
            <color indexed="81"/>
            <rFont val="Tahoma"/>
            <charset val="1"/>
          </rPr>
          <t>Les aides de minimis constituent une catégorie particulière d’aides publiques pour les entreprises. Les pouvoirs publics qui allouent des aides de minimis ont l’obligation d’informer les entreprises bénéficiaires du caractère de minimis des aides attribuées. Le montant maximum d’aide de minimis général est de 300 000 € par entreprise sur une période de 3 ans, ou 750 000€ sur une période de 3 ans pour les aides de minimis SIEG.</t>
        </r>
      </text>
    </comment>
    <comment ref="A31" authorId="1" shapeId="0" xr:uid="{00756CC7-6B93-4998-9ACD-31EE6FD2A6EB}">
      <text>
        <r>
          <rPr>
            <sz val="9"/>
            <color indexed="81"/>
            <rFont val="Tahoma"/>
            <charset val="1"/>
          </rPr>
          <t>«</t>
        </r>
        <r>
          <rPr>
            <b/>
            <sz val="9"/>
            <color indexed="81"/>
            <rFont val="Tahoma"/>
            <family val="2"/>
          </rPr>
          <t>Entreprise unique</t>
        </r>
        <r>
          <rPr>
            <sz val="9"/>
            <color indexed="81"/>
            <rFont val="Tahoma"/>
            <charset val="1"/>
          </rPr>
          <t xml:space="preserve">»: toutes les entreprises qui entretiennent entre elles au moins l’une des relations suivantes:
a) une entreprise a la majorité des droits de vote des actionnaires ou associés d’une autre entreprise;
b) une entreprise a le droit de nommer ou de révoquer la majorité des membres de l’organe d’administration, de direction ou de surveillance d’une autre entreprise;
c) une entreprise a le droit d’exercer une influence dominante sur une autre entreprise en vertu d’un contrat conclu avec celle-ci ou en vertu d’une clause des statuts de celle-ci;
d) une entreprise actionnaire ou associée d’une autre entreprise contrôle seule, en vertu d’un accord conclu avec d’autres actionnaires ou associés de cette autre entreprise, la majorité des droits de vote des actionnaires ou associés de celle-ci.
Les entreprises qui entretiennent au moins une des relations visées aux points a) à d) à travers une ou plusieurs autres entreprises sont également considérées comme une entreprise unique.
</t>
        </r>
      </text>
    </comment>
    <comment ref="B43" authorId="0" shapeId="0" xr:uid="{011182E1-ABE1-4289-97EE-F7C7768DAC63}">
      <text>
        <r>
          <rPr>
            <b/>
            <sz val="9"/>
            <color indexed="81"/>
            <rFont val="Tahoma"/>
            <family val="2"/>
          </rPr>
          <t>Le numéro SIREN est le seul sous lequel les aides de minimis peuvent être comptabilisées dans la limite du plafond de 300 000 € ou 750 000€. Il n’est pas possible de disposer d’autant de plafonds de 300 000 €/750 000€ qu’il y a d’établissements donc de numéro SIRET au sein d’une même entreprise.</t>
        </r>
      </text>
    </comment>
    <comment ref="G43" authorId="0" shapeId="0" xr:uid="{6B042057-3663-4F5F-B596-5A2A0AFBB4DC}">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44" authorId="0" shapeId="0" xr:uid="{E1BD6927-3C18-49F6-A70E-DD2197666977}">
      <text>
        <r>
          <rPr>
            <b/>
            <sz val="9"/>
            <color indexed="81"/>
            <rFont val="Tahoma"/>
            <charset val="1"/>
          </rPr>
          <t>Dans le cas de prêts, garanties ou avances remboursables, indiquer l’équivalent-subvention brut (ESB) qui vous a été communiqué lors de l’attribution de l’aide.</t>
        </r>
      </text>
    </comment>
    <comment ref="G45" authorId="0" shapeId="0" xr:uid="{51C5EDFB-7E16-4FF6-9442-76D13434B1DF}">
      <text>
        <r>
          <rPr>
            <b/>
            <sz val="9"/>
            <color indexed="81"/>
            <rFont val="Tahoma"/>
            <charset val="1"/>
          </rPr>
          <t>Dans le cas de prêts, garanties ou avances remboursables, indiquer l’équivalent-subvention brut (ESB) qui vous a été communiqué lors de l’attribution de l’aide.</t>
        </r>
      </text>
    </comment>
    <comment ref="G46" authorId="0" shapeId="0" xr:uid="{942B435A-9A2E-4EEC-918C-DB9422092FBA}">
      <text>
        <r>
          <rPr>
            <b/>
            <sz val="9"/>
            <color indexed="81"/>
            <rFont val="Tahoma"/>
            <charset val="1"/>
          </rPr>
          <t>Dans le cas de prêts, garanties ou avances remboursables, indiquer l’équivalent-subvention brut (ESB) qui vous a été communiqué lors de l’attribution de l’aide.</t>
        </r>
      </text>
    </comment>
    <comment ref="G47" authorId="0" shapeId="0" xr:uid="{17E315A9-15F2-4DAC-BA7E-594DE23B7CA4}">
      <text>
        <r>
          <rPr>
            <b/>
            <sz val="9"/>
            <color indexed="81"/>
            <rFont val="Tahoma"/>
            <family val="2"/>
          </rPr>
          <t>Dans le cas de prêts, garanties ou avances remboursables, indiquer l’équivalent-subvention brut (ESB) qui vous a été communiqué lors de l’attribution de l’aide.</t>
        </r>
      </text>
    </comment>
    <comment ref="G48" authorId="0" shapeId="0" xr:uid="{8A174323-35F2-44CD-B266-E6D3DA10ACCD}">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49" authorId="0" shapeId="0" xr:uid="{C57D4E4F-866A-4A7C-BA5F-EDF2439D113B}">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0" authorId="0" shapeId="0" xr:uid="{2E184B05-DDA8-4E92-BE14-295B4766E8EA}">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1" authorId="0" shapeId="0" xr:uid="{43D60BC8-43E3-4D76-8B51-1E6B1E1D000C}">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2" authorId="0" shapeId="0" xr:uid="{C9DA0080-446D-43D3-9593-416A586588C2}">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3" authorId="0" shapeId="0" xr:uid="{00D50F0E-87EF-4B85-AD73-17ED7C367087}">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4" authorId="0" shapeId="0" xr:uid="{E00155F4-87FC-41FD-86D0-B7F6C9E8829A}">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5" authorId="0" shapeId="0" xr:uid="{96864E6B-D847-4082-A053-B1E69D6B3B2A}">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56" authorId="0" shapeId="0" xr:uid="{23E259D2-FD22-4BB1-A035-F52D0D1EB89F}">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57" authorId="0" shapeId="0" xr:uid="{1E198E2B-47BA-48CB-B4C1-41F8054D7B58}">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58" authorId="0" shapeId="0" xr:uid="{73E790E5-B93A-4461-9635-9E2A586A0727}">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59" authorId="0" shapeId="0" xr:uid="{10A64355-9DC7-408C-BA86-43E303572B75}">
      <text>
        <r>
          <rPr>
            <b/>
            <sz val="9"/>
            <color indexed="81"/>
            <rFont val="Tahoma"/>
            <charset val="1"/>
          </rPr>
          <t>Dans le cas de prêts, garanties ou avances remboursables, indiquer l’équivalent-subvention brut (ESB) qui vous a été communiqué lors de l’attribution de l’aide.</t>
        </r>
      </text>
    </comment>
    <comment ref="G60" authorId="0" shapeId="0" xr:uid="{25657946-7C3D-4236-981F-14EF89C6631E}">
      <text>
        <r>
          <rPr>
            <b/>
            <sz val="9"/>
            <color indexed="81"/>
            <rFont val="Tahoma"/>
            <charset val="1"/>
          </rPr>
          <t>Dans le cas de prêts, garanties ou avances remboursables, indiquer l’équivalent-subvention brut (ESB) qui vous a été communiqué lors de l’attribution de l’aide.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C20" authorId="0" shapeId="0" xr:uid="{3CE7D378-9DB2-406D-B50F-3A4054D53442}">
      <text>
        <r>
          <rPr>
            <b/>
            <sz val="9"/>
            <color indexed="81"/>
            <rFont val="Tahoma"/>
            <family val="2"/>
          </rPr>
          <t>Les critères cumulatifs fixés à l’article 107 du Traité sur le Fonctionnement de l’Union européenne (TFUE) permettent de définir une aide d’Etat.</t>
        </r>
        <r>
          <rPr>
            <sz val="9"/>
            <color indexed="81"/>
            <rFont val="Tahoma"/>
            <family val="2"/>
          </rPr>
          <t xml:space="preserve">
</t>
        </r>
      </text>
    </comment>
    <comment ref="A22" authorId="0" shapeId="0" xr:uid="{3C58F9C8-62A0-48E5-96A0-1C87D4A904B1}">
      <text>
        <r>
          <rPr>
            <b/>
            <sz val="8"/>
            <color indexed="81"/>
            <rFont val="Tahoma"/>
            <family val="2"/>
          </rPr>
          <t xml:space="preserve">'Définir si le bénéficiaire est : 
- soit une "entreprise" au sens de l’annexe 1 du règlement général d’exemption par catégorie (RGEC) n°651/2014 de la Commission européenne. (point 2 à 65 Communication NoA 2016). 
- soit une personne physique exerçant une activité économique au sens du Règlement (UE) 2018/1046.
Entreprise : "toute entité exerçant une activité économique, indépendamment de son statut juridique et de son mode de financement" </t>
        </r>
        <r>
          <rPr>
            <sz val="8"/>
            <color indexed="81"/>
            <rFont val="Tahoma"/>
            <family val="2"/>
          </rPr>
          <t xml:space="preserve">- Communication NoA 2016, point 2.1
</t>
        </r>
        <r>
          <rPr>
            <b/>
            <sz val="8"/>
            <color indexed="81"/>
            <rFont val="Tahoma"/>
            <family val="2"/>
          </rPr>
          <t xml:space="preserve">
Activité économique : "toute activité consistant à offrir des biens ou des services sur un marché donné"</t>
        </r>
        <r>
          <rPr>
            <sz val="8"/>
            <color indexed="81"/>
            <rFont val="Tahoma"/>
            <family val="2"/>
          </rPr>
          <t xml:space="preserve"> - Communication NoA 2016, point 2.1 
</t>
        </r>
        <r>
          <rPr>
            <u/>
            <sz val="8"/>
            <color indexed="81"/>
            <rFont val="Tahoma"/>
            <family val="2"/>
          </rPr>
          <t xml:space="preserve">Certaines activités peuvent ne pas revêtir de caractère économique : </t>
        </r>
        <r>
          <rPr>
            <sz val="8"/>
            <color indexed="81"/>
            <rFont val="Tahoma"/>
            <family val="2"/>
          </rPr>
          <t xml:space="preserve">
- les activités liées aux prérogatives de puissance publiques ou qui se rattachent aux fonctions essentielles de l'Etat de par sa nature, son objet ou les règles auxquelles elles sont soumises - Communication NoA 2016, point 2.2 ;
- les activités liées aux soins de santé ou à la sécurité sociale - Communication NoA 2016, point 2.3 et 2.4;
- les activités en matière d'éducation et de recherche - Communication NoA 2016, point 2.5 ;
- les activités culturelles et de conservation du patrimoine, y compris la protection de la nature, Communication NoA 2016, point 2.6 
- les aides octroyées aux infrastructures publiques qui ne sont pas exploitées à des fins commerciales, Communication NoA, point 7</t>
        </r>
      </text>
    </comment>
    <comment ref="A24" authorId="0" shapeId="0" xr:uid="{299E48CA-72F5-43ED-A69B-9BB7546681AF}">
      <text>
        <r>
          <rPr>
            <b/>
            <sz val="8"/>
            <color indexed="81"/>
            <rFont val="Tahoma"/>
            <family val="2"/>
          </rPr>
          <t>'L’aide est qualifiée de publique si elle est à la fois imputable à l'Etat et si elle provient du budget d'autorités nationales , régionales ou locales, du budget de l'Union européenne (notamment les FESI), du budget d'organismes de droit public ou du budget d'associations d'autorités publiques ou d'organismes de droit public 
(points 2 à 65  - Communication NoA 2016).</t>
        </r>
      </text>
    </comment>
    <comment ref="A26" authorId="0" shapeId="0" xr:uid="{634AE383-E7F9-4C42-9A36-81F8773BE136}">
      <text>
        <r>
          <rPr>
            <b/>
            <sz val="8"/>
            <color indexed="81"/>
            <rFont val="Tahoma"/>
            <family val="2"/>
          </rPr>
          <t xml:space="preserve">Au sens de l'article 107, paragraphe 1, du Traité, l'avantage est un avantage économique qu'une entreprise n'aurait pas pu obtenir dans les conditions normales de marché, c'est-à-dire en l'absence d'intervention de l'État.  
(points 66 à 116 - Communication NoA 2016). </t>
        </r>
      </text>
    </comment>
    <comment ref="A28" authorId="0" shapeId="0" xr:uid="{6333E0D9-7790-41CE-9894-F624C7415B7D}">
      <text>
        <r>
          <rPr>
            <b/>
            <sz val="8"/>
            <color indexed="81"/>
            <rFont val="Tahoma"/>
            <family val="2"/>
          </rPr>
          <t>L’aide a t-elle pour objet de favoriser certains bénéficiaires, ou certaines productions, (à l’exclusion d’autres) ? Par exemple, une mesure sera sélective si elle vise certains secteurs d’activités, des entreprises d’une certaine taille, situées dans une zone géographique prédéterminée, etc. 
Par nature, les FESI sont considérés comme sélectifs.
(points 117 à 184 - Communication NoA 2016).</t>
        </r>
      </text>
    </comment>
    <comment ref="A30" authorId="0" shapeId="0" xr:uid="{5925AAF7-608E-4868-831C-5616292689BA}">
      <text>
        <r>
          <rPr>
            <b/>
            <sz val="8"/>
            <color indexed="81"/>
            <rFont val="Tahoma"/>
            <family val="2"/>
          </rPr>
          <t xml:space="preserve">Les aides publiques aux entreprises constituent des aides d'État au sens de l'article 107, paragraphe 1, du Traité uniquement si elles «faussent ou […] menacent de fausser la concurrence en favorisant certaines entreprises ou certaines productions» et dans la mesure où elles «affectent les échanges entre États membres».
(points 185 à 198  - Communication NoA 2016, notamment les points 195 à 197).
</t>
        </r>
        <r>
          <rPr>
            <sz val="8"/>
            <color indexed="81"/>
            <rFont val="Tahoma"/>
            <family val="2"/>
          </rPr>
          <t>Si l'activité relève de l'activité</t>
        </r>
        <r>
          <rPr>
            <b/>
            <sz val="8"/>
            <color indexed="81"/>
            <rFont val="Tahoma"/>
            <family val="2"/>
          </rPr>
          <t xml:space="preserve"> "purement locale" vérifier et justifier par des éléments concrets : 
1. L'activité n'est pas susceptible d'attirer des ressortissants/clients/usagers étrangers ou alors de façon marginale ; 
2. L'activité n'est pas susceptible d'attirer des investissements étrangers : </t>
        </r>
        <r>
          <rPr>
            <sz val="8"/>
            <color indexed="81"/>
            <rFont val="Tahoma"/>
            <family val="2"/>
          </rPr>
          <t xml:space="preserve">le bénéficiaire n'est pas en concurrence avec d'autres entreprises ressortissantes d'autres Etats membres ET la mesure ou l'activité ne sont pas susceptibles d'encourager les investisseurs étrangers à venir s'installer dans le pays pour bénéficier de la mesure. </t>
        </r>
      </text>
    </comment>
    <comment ref="A45" authorId="0" shapeId="0" xr:uid="{B8ED0EA3-0302-4BBA-BF75-F83C42F85C2A}">
      <text>
        <r>
          <rPr>
            <b/>
            <sz val="9"/>
            <color indexed="81"/>
            <rFont val="Tahoma"/>
            <family val="2"/>
          </rPr>
          <t xml:space="preserve">Point de vigilance : 
</t>
        </r>
        <r>
          <rPr>
            <sz val="9"/>
            <color indexed="81"/>
            <rFont val="Tahoma"/>
            <family val="2"/>
          </rPr>
          <t xml:space="preserve">
S'assurer que l'aide est octoyée conformément aux conditions d'éligibilité temporelle du régime.</t>
        </r>
      </text>
    </comment>
    <comment ref="C56" authorId="0" shapeId="0" xr:uid="{3ACCDD42-DB06-41AE-9646-8A9C79D4ABDE}">
      <text>
        <r>
          <rPr>
            <b/>
            <u/>
            <sz val="11"/>
            <color indexed="81"/>
            <rFont val="Tahoma"/>
            <family val="2"/>
          </rPr>
          <t>Définition</t>
        </r>
        <r>
          <rPr>
            <b/>
            <sz val="11"/>
            <color indexed="81"/>
            <rFont val="Tahoma"/>
            <family val="2"/>
          </rPr>
          <t xml:space="preserve"> 
</t>
        </r>
        <r>
          <rPr>
            <sz val="11"/>
            <color indexed="81"/>
            <rFont val="Tahoma"/>
            <family val="2"/>
          </rPr>
          <t xml:space="preserve">La structure bénéficiaire de l'aide est un intermédiaire transparent si elle ne bénéficie pas d’aide d’État et qu'elle va octroyer des aides d’état aux entreprises participant à l'action du projet financé. 
Le porteur d’actions individualisées ne sera pas considéré comme bénéficiaire d’une aide d’État s’il agit uniquement comme intermédiaire pour répercuter sur les PME (qui seront donc considérées comme bénéficiaires finaux des aides d’État) l’intégralité du financement public et tout avantage acquis à l’aide de ce financement. </t>
        </r>
      </text>
    </comment>
    <comment ref="A60" authorId="0" shapeId="0" xr:uid="{7DAECC32-E305-465E-BEEA-F45A79E56C53}">
      <text>
        <r>
          <rPr>
            <b/>
            <sz val="11"/>
            <color indexed="81"/>
            <rFont val="Tahoma"/>
            <family val="2"/>
          </rPr>
          <t xml:space="preserve">Pour vous aider à répondre à cette question : 
</t>
        </r>
        <r>
          <rPr>
            <sz val="11"/>
            <color indexed="81"/>
            <rFont val="Tahoma"/>
            <family val="2"/>
          </rPr>
          <t>Chaque aide d’Etat doit être</t>
        </r>
        <r>
          <rPr>
            <b/>
            <sz val="11"/>
            <color indexed="81"/>
            <rFont val="Tahoma"/>
            <family val="2"/>
          </rPr>
          <t xml:space="preserve"> incitative, </t>
        </r>
        <r>
          <rPr>
            <sz val="11"/>
            <color indexed="81"/>
            <rFont val="Tahoma"/>
            <family val="2"/>
          </rPr>
          <t>c’est-à-dire qu’elle doit</t>
        </r>
        <r>
          <rPr>
            <b/>
            <sz val="11"/>
            <color indexed="81"/>
            <rFont val="Tahoma"/>
            <family val="2"/>
          </rPr>
          <t xml:space="preserve"> avoir pour effet de modifier le comportement du bénéficiaire de l’aide. 
Le règlement UE n°651/2014 d’exemption général par catégorie (RGEC) pose le principe suivant (article 6) :
Une aide est réputée avoir un effet incitatif si le bénéficiaire a présenté une demande d’aide écrite à l’Etat membre concerné avant le début des travaux liés au projet ou à l’activité en question. 
</t>
        </r>
        <r>
          <rPr>
            <sz val="11"/>
            <color indexed="81"/>
            <rFont val="Tahoma"/>
            <family val="2"/>
          </rPr>
          <t xml:space="preserve">La demande d’aide contient au moins les informations suivantes : 
a) le nom et la taille de l’entreprise ;
b) une description du projet, y compris ses dates de début et de fin ;
c) la localisation du projet ;
d) une liste des coûts du projet ;
e) le type d’aide sollicitée (subvention, prêt, garantie, avance récupérable, apport de fonds propres ou autre) et le montant du financement public nécessaire pour le projet.
</t>
        </r>
        <r>
          <rPr>
            <b/>
            <sz val="11"/>
            <color indexed="81"/>
            <rFont val="Tahoma"/>
            <family val="2"/>
          </rPr>
          <t xml:space="preserve">
L’article 6 prévoit plusieurs cas particuliers. De plus, pour les aides encadrées par des régimes notifiés, il convient de se référer aux conditions d’incitativité des régimes, qui peuvent être plus restrictives que celles du RGEC. 
A noter que :
</t>
        </r>
        <r>
          <rPr>
            <sz val="11"/>
            <color indexed="81"/>
            <rFont val="Tahoma"/>
            <family val="2"/>
          </rPr>
          <t>- Le dossier de demande de subvention européenne (FSE, FEDER ou POIA) contient toutes les informations demandées par le RGEC
- Cette règle d’incitativité ne s’applique pas dans le cas d’un projet relevant d’une aide de minimis, d’un SIEG ou des dérogations prévues à l’article 6.5 du RGEC
Pour autant, le non-respect de cette règle aura pour effet de rendre la totalité de l’aide illégale.</t>
        </r>
        <r>
          <rPr>
            <sz val="9"/>
            <color indexed="81"/>
            <rFont val="Tahoma"/>
            <family val="2"/>
          </rPr>
          <t xml:space="preserve">
</t>
        </r>
      </text>
    </comment>
    <comment ref="C60" authorId="0" shapeId="0" xr:uid="{46C7745D-CB90-409C-BB6C-66A2010E5F48}">
      <text>
        <r>
          <rPr>
            <b/>
            <sz val="11"/>
            <color indexed="81"/>
            <rFont val="Tahoma"/>
            <family val="2"/>
          </rPr>
          <t xml:space="preserve">L’argumentaire relatif à ce point doit se trouver dans le rapport d’instruction, en réponse à la question </t>
        </r>
        <r>
          <rPr>
            <sz val="11"/>
            <color indexed="81"/>
            <rFont val="Tahoma"/>
            <family val="2"/>
          </rPr>
          <t>« Dans le cas où l’opération est soumise à la règle d’incitativité dans le cadre d’une aide d’Etat, une demande d’aide écrite a-t-elle été transmise à l’autorité compétente avant le démarrage des travaux ? »</t>
        </r>
      </text>
    </comment>
    <comment ref="C65" authorId="0" shapeId="0" xr:uid="{D9F18DDD-C232-487A-909E-CF213789AF74}">
      <text>
        <r>
          <rPr>
            <b/>
            <sz val="11"/>
            <color indexed="81"/>
            <rFont val="Tahoma"/>
            <family val="2"/>
          </rPr>
          <t>Nota sur les types d’entreprises au sens de l’UE :</t>
        </r>
        <r>
          <rPr>
            <sz val="11"/>
            <color indexed="81"/>
            <rFont val="Tahoma"/>
            <family val="2"/>
          </rPr>
          <t xml:space="preserve">
Selon l'annexe I du RGEC concernant la définition des micro, petites et moyennes entreprises, détaillée dans le guide de la Commission sur la définition des PME de 2020, une entreprise est:
- Indépendante ou autonome si elle a conclu un ou plusieurs partenariats minoritaires (moins de 25 % chacun) avec d’autres entreprises ou si l’un des types d’investisseurs suivants : société de capital-risque, université, investisseur institutionnel, petite autorité locale autonome, détient 25 à 50 % de son capital
- Partenaire si les participations avec d’autres entreprises atteignent au moins 25 % sans aller au-delà de 50 %
- Liée si les participations avec les autres entreprises dépassent le seuil de 50 %
En outre, une « entreprise unique » se compose de toutes les entreprises qui entretiennent entre elles au moins l’une des relations suivantes :
a) une entreprise a la majorité des droits de vote des actionnaires ou associés d’une autre entreprise ;
b) une entreprise a le droit de nommer ou de révoquer la majorité des membres de l’organe d’administration, de direction ou de surveillance d’une autre entreprise ;
c) une entreprise a le droit d’exercer une influence dominante sur une autre entreprise en vertu d’un contrat conclu avec celle-ci ou en vertu d’une clause des statuts de celle-ci ;
d) une entreprise actionnaire ou associée d’une autre entreprise contrôle seule, en vertu d’un accord conclu avec d’autres actionnaires ou associés de cette autre entreprise, la majorité des droits de vote des actionnaires ou associés de celle-ci.</t>
        </r>
        <r>
          <rPr>
            <b/>
            <sz val="9"/>
            <color indexed="81"/>
            <rFont val="Tahoma"/>
            <charset val="1"/>
          </rPr>
          <t xml:space="preserve">
</t>
        </r>
      </text>
    </comment>
    <comment ref="C67" authorId="0" shapeId="0" xr:uid="{B2B3CB77-C18D-478A-AE95-5FDBA3B1E52A}">
      <text>
        <r>
          <rPr>
            <b/>
            <sz val="11"/>
            <color indexed="81"/>
            <rFont val="Tahoma"/>
            <family val="2"/>
          </rPr>
          <t xml:space="preserve">Point de vigilance ! </t>
        </r>
        <r>
          <rPr>
            <b/>
            <sz val="9"/>
            <color indexed="81"/>
            <rFont val="Tahoma"/>
            <family val="2"/>
          </rPr>
          <t xml:space="preserve">
</t>
        </r>
        <r>
          <rPr>
            <sz val="11"/>
            <color indexed="81"/>
            <rFont val="Tahoma"/>
            <family val="2"/>
          </rPr>
          <t xml:space="preserve">
Vous devez ici : 
Analyser les réponses du bénéficiaire et détailler les documents produits qui vous ont permis de confirmer la qualification de l'entreprise, en particulier si l’entreprise entretient avec une ou plusieurs autres entreprises des liens permettant ou pas de les qualifier d’entreprises partenaires, liées ou uniques. 
Précisez par exemple la raison sociale de ces entreprises, la composition du capital social de l’entreprise bénéficiaire de l’aide et le cas échéant la composition du capital social d’entreprises qu’elle détiendrait en tout ou partie.</t>
        </r>
        <r>
          <rPr>
            <b/>
            <sz val="9"/>
            <color indexed="81"/>
            <rFont val="Tahoma"/>
            <family val="2"/>
          </rPr>
          <t xml:space="preserve">
</t>
        </r>
      </text>
    </comment>
    <comment ref="C71" authorId="0" shapeId="0" xr:uid="{FB513565-5F1B-4C7A-BF2A-24AE1F25609A}">
      <text>
        <r>
          <rPr>
            <b/>
            <sz val="11"/>
            <color indexed="81"/>
            <rFont val="Tahoma"/>
            <family val="2"/>
          </rPr>
          <t xml:space="preserve">Pour vous aider à répondre à cette question :
</t>
        </r>
        <r>
          <rPr>
            <sz val="11"/>
            <color indexed="81"/>
            <rFont val="Tahoma"/>
            <family val="2"/>
          </rPr>
          <t xml:space="preserve">
</t>
        </r>
        <r>
          <rPr>
            <b/>
            <i/>
            <sz val="11"/>
            <color indexed="81"/>
            <rFont val="Tahoma"/>
            <family val="2"/>
          </rPr>
          <t>L'effectif est composé :</t>
        </r>
        <r>
          <rPr>
            <sz val="11"/>
            <color indexed="81"/>
            <rFont val="Tahoma"/>
            <family val="2"/>
          </rPr>
          <t xml:space="preserve">
a) des salariés;
b) des personnes travaillant pour cette entreprise, ayant un lien de subordination avec elle et assimilées à des salariés au regard du droit national ;
c) des propriétaires exploitants ;
d) des associés exerçant une activité régulière dans l'entreprise et bénéficiant d'avantages financiers de la part de l'entreprise. Les apprentis ou étudiants en formation professionnelle bénéficiant d'un contrat d'apprentissage ou de formation professionnelle ne sont pas comptabilisés dans l'effectif. La durée des congés de maternité ou congés parentaux n'est pas comptabilisée.
</t>
        </r>
        <r>
          <rPr>
            <b/>
            <i/>
            <sz val="11"/>
            <color indexed="81"/>
            <rFont val="Tahoma"/>
            <family val="2"/>
          </rPr>
          <t>Nota sur les méthodes de comptabilisation des seuils :</t>
        </r>
        <r>
          <rPr>
            <sz val="11"/>
            <color indexed="81"/>
            <rFont val="Tahoma"/>
            <family val="2"/>
          </rPr>
          <t xml:space="preserve">
Si une </t>
        </r>
        <r>
          <rPr>
            <u/>
            <sz val="11"/>
            <color indexed="81"/>
            <rFont val="Tahoma"/>
            <family val="2"/>
          </rPr>
          <t>entreprise est autonome</t>
        </r>
        <r>
          <rPr>
            <sz val="11"/>
            <color indexed="81"/>
            <rFont val="Tahoma"/>
            <family val="2"/>
          </rPr>
          <t xml:space="preserve">, le nombre de salariés et les données financières figurant dans ses comptes annuels sont utilisés pour vérifier si elle respecte les seuils
Si elle est </t>
        </r>
        <r>
          <rPr>
            <u/>
            <sz val="11"/>
            <color indexed="81"/>
            <rFont val="Tahoma"/>
            <family val="2"/>
          </rPr>
          <t>partenaire</t>
        </r>
        <r>
          <rPr>
            <sz val="11"/>
            <color indexed="81"/>
            <rFont val="Tahoma"/>
            <family val="2"/>
          </rPr>
          <t xml:space="preserve">, il faut y ajouter la part des effectifs et des données financières des entreprises partenaires au prorata de leurs parts dans le capital ou des droits de vote qu’elles détiennent, le plus élevé des deux facteurs étant retenu
Si elle est </t>
        </r>
        <r>
          <rPr>
            <u/>
            <sz val="11"/>
            <color indexed="81"/>
            <rFont val="Tahoma"/>
            <family val="2"/>
          </rPr>
          <t>liée ou unique</t>
        </r>
        <r>
          <rPr>
            <sz val="11"/>
            <color indexed="81"/>
            <rFont val="Tahoma"/>
            <family val="2"/>
          </rPr>
          <t xml:space="preserve">, il faut y ajouter 100 % des données (effectifs, données financières) des entreprises liées ou composant avec elle l’entreprise unique. </t>
        </r>
        <r>
          <rPr>
            <sz val="9"/>
            <color indexed="81"/>
            <rFont val="Tahoma"/>
            <family val="2"/>
          </rPr>
          <t xml:space="preserve">
</t>
        </r>
      </text>
    </comment>
    <comment ref="A82" authorId="0" shapeId="0" xr:uid="{9DCAD28B-53FC-4CDE-85E7-6B49F4572104}">
      <text>
        <r>
          <rPr>
            <b/>
            <sz val="11"/>
            <color indexed="81"/>
            <rFont val="Tahoma"/>
            <family val="2"/>
          </rPr>
          <t xml:space="preserve">Pour vous aider à répondre à cette question :
</t>
        </r>
        <r>
          <rPr>
            <sz val="11"/>
            <color indexed="81"/>
            <rFont val="Tahoma"/>
            <family val="2"/>
          </rPr>
          <t>Le  décret 2022/968 du 30 juin 2022 liste les zones d’aides à finalité régionale en France pour la période 2022-2027. Seules les zones listées dans ce décret sont éligibles au régime AFR.</t>
        </r>
        <r>
          <rPr>
            <b/>
            <sz val="11"/>
            <color indexed="81"/>
            <rFont val="Tahoma"/>
            <family val="2"/>
          </rPr>
          <t xml:space="preserve">
</t>
        </r>
      </text>
    </comment>
    <comment ref="A96" authorId="0" shapeId="0" xr:uid="{29DD0BA7-69BE-4DFA-A2D8-57B6A554B535}">
      <text>
        <r>
          <rPr>
            <b/>
            <sz val="9"/>
            <color indexed="81"/>
            <rFont val="Tahoma"/>
            <family val="2"/>
          </rPr>
          <t>Nota : Les dépenses admissibles sont celles prévues expressément dans le régime d’aide d’Etat concerné. Elles peuvent donc être différentes des dépenses éligibles en application des règlements sur les FESI ou de celles des AAP</t>
        </r>
      </text>
    </comment>
    <comment ref="C101" authorId="0" shapeId="0" xr:uid="{EE128422-1A79-42AC-A25B-FE901918A6FB}">
      <text>
        <r>
          <rPr>
            <b/>
            <sz val="9"/>
            <color indexed="81"/>
            <rFont val="Tahoma"/>
            <charset val="1"/>
          </rPr>
          <t xml:space="preserve">Si certaines dépenses doivent en application du régime être amorties, s’en assurer et l’indiquer ici. </t>
        </r>
      </text>
    </comment>
    <comment ref="A104" authorId="0" shapeId="0" xr:uid="{82E8B765-557A-482A-AD09-4015C28D07F0}">
      <text>
        <r>
          <rPr>
            <b/>
            <sz val="9"/>
            <color indexed="81"/>
            <rFont val="Tahoma"/>
            <charset val="1"/>
          </rPr>
          <t>Il convient de s’assurer que les critères financiers énoncés par le régime d’aide soient bien respectés : tel que notamment le taux d’intensité. Le service instructeur doit vérifier si d’autres aides ont déjà été octroyées par d’autres structures publiques sur le projet (sur la même assiette éligible). Il convient de s’assurer que le cofinancement européen n’aura pas pour effet de dépasser les taux ainsi que les seuils de notification autorisés par le régime d’aide.</t>
        </r>
        <r>
          <rPr>
            <sz val="9"/>
            <color indexed="81"/>
            <rFont val="Tahoma"/>
            <charset val="1"/>
          </rPr>
          <t xml:space="preserve">
</t>
        </r>
      </text>
    </comment>
    <comment ref="C106" authorId="0" shapeId="0" xr:uid="{66B09473-84F1-4CF0-9558-AD10C8872C77}">
      <text>
        <r>
          <rPr>
            <b/>
            <sz val="9"/>
            <color indexed="81"/>
            <rFont val="Tahoma"/>
            <family val="2"/>
          </rPr>
          <t>Cette question ne concerne pas les opérations financées par le de minimis</t>
        </r>
      </text>
    </comment>
    <comment ref="C108" authorId="0" shapeId="0" xr:uid="{18AE0F1A-87F4-4E5B-864B-5DCA9C096C65}">
      <text>
        <r>
          <rPr>
            <b/>
            <sz val="9"/>
            <color indexed="81"/>
            <rFont val="Tahoma"/>
            <family val="2"/>
          </rPr>
          <t xml:space="preserve">
Par ex. Point 5.2.1 du régime RDI, le taux est augmenté en cas de :
- collaboration effective 
- large diffusion des résultats de la recherche
- lorsque le bénéficiaire s'engage à rendre disponibles les licences pour les résultats de la recherche ; 
- réalisation du projet en zone AFR "a" ou "c" (attention taux bonifié différent en fonction de la zone "a" ou "c").
Cette question ne concerne pas les opérations financées par le de minimis</t>
        </r>
      </text>
    </comment>
    <comment ref="C109" authorId="0" shapeId="0" xr:uid="{3FC045DA-96BD-469D-9CBF-C3E56FC06F86}">
      <text>
        <r>
          <rPr>
            <b/>
            <sz val="9"/>
            <color indexed="81"/>
            <rFont val="Tahoma"/>
            <charset val="1"/>
          </rPr>
          <t xml:space="preserve">Si certaines dépenses doivent en application du régime être amorties, s’en assurer et l’indiquer ici. </t>
        </r>
      </text>
    </comment>
    <comment ref="C112" authorId="0" shapeId="0" xr:uid="{63363EC3-450A-4541-B5AF-72236BB01FC7}">
      <text>
        <r>
          <rPr>
            <b/>
            <sz val="9"/>
            <color indexed="81"/>
            <rFont val="Tahoma"/>
            <family val="2"/>
          </rPr>
          <t>Cette rubrique ne concerne pas les opérations financées par le de minimis</t>
        </r>
      </text>
    </comment>
    <comment ref="D114" authorId="0" shapeId="0" xr:uid="{1D3378AA-4C27-44F6-8DDE-071192FD6D5D}">
      <text>
        <r>
          <rPr>
            <b/>
            <sz val="9"/>
            <color indexed="81"/>
            <rFont val="Tahoma"/>
            <family val="2"/>
          </rPr>
          <t xml:space="preserve">Point de vigilance : Uniquement celles allouées à l'opération sur le meme point du régime. </t>
        </r>
        <r>
          <rPr>
            <sz val="9"/>
            <color indexed="81"/>
            <rFont val="Tahoma"/>
            <family val="2"/>
          </rPr>
          <t xml:space="preserve">
</t>
        </r>
      </text>
    </comment>
    <comment ref="C121" authorId="0" shapeId="0" xr:uid="{534B691D-459B-4C28-AC8F-02BC6415E23E}">
      <text>
        <r>
          <rPr>
            <b/>
            <sz val="9"/>
            <color indexed="81"/>
            <rFont val="Tahoma"/>
            <family val="2"/>
          </rPr>
          <t>Cette rubrique ne concerne pas les opérations financées par le de minimis</t>
        </r>
      </text>
    </comment>
    <comment ref="D123" authorId="0" shapeId="0" xr:uid="{A5F07BB7-F0D0-41FF-9148-47FE8D81D0D4}">
      <text>
        <r>
          <rPr>
            <b/>
            <sz val="9"/>
            <color indexed="81"/>
            <rFont val="Tahoma"/>
            <family val="2"/>
          </rPr>
          <t xml:space="preserve">Point de vigilance : Uniquement celles allouées à l'opération sur le meme point du régime. </t>
        </r>
        <r>
          <rPr>
            <sz val="9"/>
            <color indexed="81"/>
            <rFont val="Tahoma"/>
            <family val="2"/>
          </rPr>
          <t xml:space="preserve">
</t>
        </r>
      </text>
    </comment>
    <comment ref="A130" authorId="0" shapeId="0" xr:uid="{71898E37-8259-446E-B06D-F2F1BFCF6D31}">
      <text>
        <r>
          <rPr>
            <b/>
            <sz val="9"/>
            <color indexed="81"/>
            <rFont val="Tahoma"/>
            <charset val="1"/>
          </rPr>
          <t>L'aide de minimis doit faire l'objet d'une déclaration des aides sollicitées et / ou perçues. Cet élément est vérifié au moment de la date d'octroi de l'aide (conventionnement). 
Les seuils se vérifient au niveau du groupe. 
Attention, toute aide attribuée ne respectant pas les seuils est illégale !</t>
        </r>
      </text>
    </comment>
    <comment ref="E134" authorId="0" shapeId="0" xr:uid="{A8B556AD-1943-4A2D-AA45-EB93D20861D1}">
      <text>
        <r>
          <rPr>
            <b/>
            <sz val="9"/>
            <color indexed="81"/>
            <rFont val="Tahoma"/>
            <family val="2"/>
          </rPr>
          <t>Sont concernées les entreprises appartenant à un groupe, entreprises partenaires et liées</t>
        </r>
      </text>
    </comment>
    <comment ref="C136" authorId="0" shapeId="0" xr:uid="{A7D233A0-DC80-4022-BBD7-97E18E163BCC}">
      <text>
        <r>
          <rPr>
            <b/>
            <sz val="9"/>
            <color indexed="81"/>
            <rFont val="Tahoma"/>
            <charset val="1"/>
          </rPr>
          <t>Listez ici les autres documents utilisés pour vérifier la présence d’aides de minimis perçues sur une période de 3 ans et les conserver au dossier d’instruction (ex : liasses fiscales, décisions, arrêtés ou conventions d’attribution de subvention)</t>
        </r>
      </text>
    </comment>
    <comment ref="C147" authorId="0" shapeId="0" xr:uid="{A4129827-BED2-4441-A35B-BFECCDB34544}">
      <text>
        <r>
          <rPr>
            <b/>
            <sz val="9"/>
            <color indexed="81"/>
            <rFont val="Tahoma"/>
            <charset val="1"/>
          </rPr>
          <t xml:space="preserve">Détaillez ici les analyses et calculs effectués pour déterminer que ce montant s’applique à l’opération. 
Si tout ou partie des autres aides publiques prévues sur l’assiette éligible de l’aide européenne ne relèvent pas de la même règle d’intensité (ex : aide européenne prévue sur la base du règlement de minimis, autres aides publiques encadrées par un autre règlement), le préciser ici
</t>
        </r>
      </text>
    </comment>
    <comment ref="C150" authorId="0" shapeId="0" xr:uid="{E9188D1A-C957-410D-80BC-D6DEEBA11976}">
      <text>
        <r>
          <rPr>
            <b/>
            <sz val="9"/>
            <color indexed="81"/>
            <rFont val="Tahoma"/>
            <family val="2"/>
          </rPr>
          <t xml:space="preserve">Le respect de la règle de minimis se vérifie sur les 3 années fiscales à compter de la date d'octroi de l'aide. 
</t>
        </r>
      </text>
    </comment>
    <comment ref="C158" authorId="0" shapeId="0" xr:uid="{481DE575-04D2-4033-AF87-49F92B627AED}">
      <text>
        <r>
          <rPr>
            <b/>
            <sz val="9"/>
            <color indexed="81"/>
            <rFont val="Tahoma"/>
            <charset val="1"/>
          </rPr>
          <t xml:space="preserve">Détaillez ici les analyses et calculs effectués pour déterminer que ce montant s’applique à l’opération. 
Si tout ou partie des autres aides publiques prévues sur l’assiette éligible de l’aide européenne ne relèvent pas de la même règle d’intensité (ex : aide européenne prévue sur la base du règlement de minimis, autres aides publiques encadrées par un autre règlement), le préciser ici
</t>
        </r>
      </text>
    </comment>
    <comment ref="C170" authorId="0" shapeId="0" xr:uid="{D689ED50-F337-47BA-8D4A-E3E5EA5B9610}">
      <text>
        <r>
          <rPr>
            <b/>
            <sz val="9"/>
            <color indexed="81"/>
            <rFont val="Tahoma"/>
            <charset val="1"/>
          </rPr>
          <t xml:space="preserve">Si l'aide est accordée à un bénéficiaire dans d'autres secteurs ou activités (non exclues), mais que ce bénéficiaire a également une activité exclue et/ou qui relève des secteurs exclus, il faut s'assurer que l'aide ne bénéficie pas également aux activités et/ou secteurs exclus (par exemple, grâce à une comptabilité analytique permettant de distinguer les différentes activités).  </t>
        </r>
      </text>
    </comment>
    <comment ref="B173" authorId="0" shapeId="0" xr:uid="{8BBCD7B5-1C56-44D0-BF83-ECF3DE2275A4}">
      <text>
        <r>
          <rPr>
            <b/>
            <sz val="9"/>
            <color indexed="81"/>
            <rFont val="Tahoma"/>
            <charset val="1"/>
          </rPr>
          <t>Par exemple, la règle d'intensité peut porter sur le montant d'aide publique (tout financeur confordu, y compris FESI)</t>
        </r>
      </text>
    </comment>
    <comment ref="C177" authorId="0" shapeId="0" xr:uid="{4402059E-FA55-4D50-895D-920288ABA515}">
      <text>
        <r>
          <rPr>
            <b/>
            <sz val="9"/>
            <color indexed="81"/>
            <rFont val="Tahoma"/>
            <family val="2"/>
          </rPr>
          <t>Par exemple régime l'aide aux infrastructures locales : le montant de l’aide n’excède pas la différence entre les coûts admissibles et la marge d’exploitation ; 
Par exemple l'aide aux Jeunes Pousses qui fixe un plafond</t>
        </r>
        <r>
          <rPr>
            <sz val="9"/>
            <color indexed="81"/>
            <rFont val="Tahoma"/>
            <family val="2"/>
          </rPr>
          <t xml:space="preserve">
</t>
        </r>
      </text>
    </comment>
    <comment ref="C180" authorId="0" shapeId="0" xr:uid="{83062AC7-2E42-4FDD-83AE-3D7026FCF1C6}">
      <text>
        <r>
          <rPr>
            <b/>
            <sz val="9"/>
            <color indexed="81"/>
            <rFont val="Tahoma"/>
            <charset val="1"/>
          </rPr>
          <t>Par exemple, pour le régime AIL : tableau de déficit de financement, Par exemple, pour le régime Jeunes Pousses : déclaration Jeunes Pousses</t>
        </r>
      </text>
    </comment>
    <comment ref="C181" authorId="0" shapeId="0" xr:uid="{321434D1-AAD4-4C72-B9D6-016A9FA60842}">
      <text>
        <r>
          <rPr>
            <b/>
            <sz val="9"/>
            <color indexed="81"/>
            <rFont val="Tahoma"/>
            <charset val="1"/>
          </rPr>
          <t xml:space="preserve">Pensez à enregistrer ces documents en annexe à cette grille ! </t>
        </r>
      </text>
    </comment>
    <comment ref="D183" authorId="0" shapeId="0" xr:uid="{847E1DA5-B22A-406B-A6DA-3CA3819AF7D4}">
      <text>
        <r>
          <rPr>
            <b/>
            <sz val="9"/>
            <color indexed="81"/>
            <rFont val="Tahoma"/>
            <charset val="1"/>
          </rPr>
          <t>Point de vigilance : Ce montant doit tenir compte des autres aides publiques prévues sur la même assiette éligible</t>
        </r>
      </text>
    </comment>
    <comment ref="D185" authorId="0" shapeId="0" xr:uid="{DA24D295-C23A-44FF-AC1A-5CFCF86054B3}">
      <text>
        <r>
          <rPr>
            <b/>
            <sz val="9"/>
            <color indexed="81"/>
            <rFont val="Tahoma"/>
            <family val="2"/>
          </rPr>
          <t xml:space="preserve">Sur la même assiette de dépenses prévisionnelles </t>
        </r>
      </text>
    </comment>
    <comment ref="C191" authorId="0" shapeId="0" xr:uid="{56BDB430-6204-420E-9AB7-4677F2E1AB00}">
      <text>
        <r>
          <rPr>
            <b/>
            <sz val="9"/>
            <color indexed="81"/>
            <rFont val="Tahoma"/>
            <family val="2"/>
          </rPr>
          <t>En particulier, si tout ou partie des autres aides publiques prévues sur l’assiette éligible de l’aide européenne ne relèvent pas de la même règle d’intensité 
(ex : aide européenne prévue sur la base du régime AIL, autres aides publiques encadrées par un autre règlement)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A23" authorId="0" shapeId="0" xr:uid="{0A9BB2A3-C1B4-47BB-BA26-6BE0B50392F7}">
      <text>
        <r>
          <rPr>
            <sz val="9"/>
            <color indexed="81"/>
            <rFont val="Tahoma"/>
            <family val="2"/>
          </rPr>
          <t xml:space="preserve">L’activité économique est caractérisée par l’existence d’un marché, entendu comme la confrontation d’une offre et d’une demande.
Seules échappent en réalité à cette qualification les activités liées à l’exercice de prérogatives de puissance publique ou certaines activités identifiées par la jurisprudence européenne comme ayant un caractère exclusivement social, les activités liées aux soins de santé ainsi que les activités d'enseignement (lorsqu'elles sont organisées dans le cadre du système d'éducation nationale). 
Réf. : partie 2 de la communication de la Commission 2012/C 8/02 du 11/01/2012
</t>
        </r>
      </text>
    </comment>
    <comment ref="A26" authorId="0" shapeId="0" xr:uid="{7A84D7FD-6712-4C0B-BCC9-84047E850FD3}">
      <text>
        <r>
          <rPr>
            <sz val="9"/>
            <color indexed="81"/>
            <rFont val="Tahoma"/>
            <family val="2"/>
          </rPr>
          <t>Les SIEG sont des services à destination des citoyens ou dans l’intérêt de l’ensemble de la société. 
Les autorités publiques au niveau national, régional ou local disposent d’un large pouvoir d’appréciation quant à la définition de ce qu’elles considèrent comme un SIEG. 
La reconnaissance d’un SIEG peut être faite par domaine / secteur ou par prestataire de SIEG, toutefois, il devra toujours y avoir un mandat par prestataire. Le prestataire peut être sélectionné via un appel à projet ou peut proposer la mission de service public aux autorités publiques afin d’être mandaté.
Le caractère d’intérêt général du service économique en cause le distingue des autres activités économiques. Il est défini à titre principal par des obligations de service public découlant d’une mission particulière d’intérêt général. 
Réf. : paragraphe 3.2 de la communication de la Commission 2012/C 8/02 du 11/01/2012</t>
        </r>
      </text>
    </comment>
    <comment ref="A29" authorId="0" shapeId="0" xr:uid="{61C487C3-3479-42F7-9780-556B06F0C7AE}">
      <text>
        <r>
          <rPr>
            <sz val="9"/>
            <color indexed="81"/>
            <rFont val="Tahoma"/>
            <family val="2"/>
          </rPr>
          <t xml:space="preserve">En termes de qualité, de sécurité, d’accessibilité, d’égalité de traitement ou d’accès universel. 
Le fait que le marché sera en mesure à l’avenir de fournir ce service n’empêche pas une autorité publique de considérer à un moment donné le service comme un SIEG. Dans ce cas la durée du mandat doit être adaptée aux évolutions du marché.
</t>
        </r>
      </text>
    </comment>
    <comment ref="A32" authorId="0" shapeId="0" xr:uid="{C4875DB5-8C9A-4147-859E-6115C2B80C59}">
      <text>
        <r>
          <rPr>
            <sz val="9"/>
            <color indexed="81"/>
            <rFont val="Tahoma"/>
            <family val="2"/>
          </rPr>
          <t>L'acte doit notamment définir la nature de la mission particulière impartie et les obligations de service public qui en découlent, par exemple en terme de qualité, de sécurité, d'accessibilité, d'égalité de traitement ou d'accès universel. Cet acte peut être constitué d'un ou plusieurs actes juridiques, de niveau national (loi, décret, DUP, ...) ou local (délibération d'une collectivité, convention, ...).
Réf. : paragraphe 3.3 de la communication de la Commission 2012/C 8/02 du 11/01/2012</t>
        </r>
      </text>
    </comment>
    <comment ref="B33" authorId="0" shapeId="0" xr:uid="{62CAF9CC-4355-4178-B825-A60A8534BDC5}">
      <text>
        <r>
          <rPr>
            <sz val="9"/>
            <color indexed="81"/>
            <rFont val="Tahoma"/>
            <family val="2"/>
          </rPr>
          <t xml:space="preserve">Le mandat est constitué d’un ou de plusieurs actes juridiques attribuant le service public et définissant des obligations du prestataire et de l’autorité publique. Ces actes doivent avoir une valeur juridique contraignante. 
Il peut s’agir de contrats de délégation de service public, de marchés publics de service, d’instructions interministérielle, de lois et actes réglementaires, de contrats annuels ou pluriannuels de performance, de décisions ou actes municipaux, etc. En revanche, un agrément qui n’oblige pas le prestataire à réaliser la mission de SIEG n’est pas un mandat. 
Si une personne publique crée un SIEG, celui-ci peut-être être reconnu et compensé par d’autres personnes publiques. Dans le cas où l’activité de SIEG est cofinancée, chaque cofinanceur devra tenir compte des compensations versées par les autres cofinanceurs en tant que recettes de l’activité de SIEG afin d’éviter toute surcompensation
</t>
        </r>
      </text>
    </comment>
    <comment ref="A35" authorId="0" shapeId="0" xr:uid="{D90BD8F9-35B0-4859-AB70-FD426ECDEE8F}">
      <text>
        <r>
          <rPr>
            <sz val="9"/>
            <color indexed="81"/>
            <rFont val="Tahoma"/>
            <family val="2"/>
          </rPr>
          <t xml:space="preserve">L’octroi de la compensation intervient après une procédure de marché public ou sur la base d’un cadre de référence permettant d’identifier les coûts des Obligations de Service Public que supporterait une entreprise moyenne bien gérée.
</t>
        </r>
        <r>
          <rPr>
            <b/>
            <sz val="9"/>
            <color indexed="81"/>
            <rFont val="Tahoma"/>
            <family val="2"/>
          </rPr>
          <t xml:space="preserve">
</t>
        </r>
      </text>
    </comment>
    <comment ref="C39" authorId="0" shapeId="0" xr:uid="{B6C97339-C926-41B5-8401-E9D828DDF045}">
      <text>
        <r>
          <rPr>
            <sz val="9"/>
            <color indexed="81"/>
            <rFont val="Tahoma"/>
            <family val="2"/>
          </rPr>
          <t xml:space="preserve">Il existe un acte exprès d’attribution de la mission de SIEG (cf. ci-desssus "l'activité est elle confiée à une entreprise par un acte exprès de la puissance publique") définissant précisément les Obligations de Service Public (OSP) de l’entreprise bénéficiaire
Si oui, vérifiez que les références du ou des mandats sont bien mentionnées.
</t>
        </r>
        <r>
          <rPr>
            <b/>
            <sz val="9"/>
            <color indexed="81"/>
            <rFont val="Tahoma"/>
            <family val="2"/>
          </rPr>
          <t xml:space="preserve">
</t>
        </r>
      </text>
    </comment>
    <comment ref="C41" authorId="0" shapeId="0" xr:uid="{23BC4B4F-7AD8-4187-B0F8-1A130C92F4F3}">
      <text>
        <r>
          <rPr>
            <sz val="9"/>
            <color indexed="81"/>
            <rFont val="Tahoma"/>
            <family val="2"/>
          </rPr>
          <t xml:space="preserve">La compensation est limitée au strict nécessaire pour couvrir tout ou partie des coûts occasionnés par l’exécution des obligations de service public en tenant compte recettes relatives à ce service et d’un bénéfice raisonnable
Si oui, indiquez dans la cellule dédiée le ou les articles du ou des actes d’attribution de la mission de SIEG définissant le mode de calcul de la compensation 
</t>
        </r>
      </text>
    </comment>
    <comment ref="C42" authorId="0" shapeId="0" xr:uid="{A77AA81B-3E49-410F-8AB8-8EA9D8201505}">
      <text>
        <r>
          <rPr>
            <sz val="9"/>
            <color indexed="81"/>
            <rFont val="Tahoma"/>
            <family val="2"/>
          </rPr>
          <t xml:space="preserve">Les paramètres de calcul de la compensation ont été préalablement établis de façon objective et transparente ?
L’octroi de la compensation intervient après une procédure de marché public ou sur la base d’un cadre de référence permettant d’identifier les coûts des OSP que supporterait une entreprise moyenne bien gérée.
En cas de procédure de marché public, récupérez l’ensemble des pièces de la procédure, et vérifiez leur régularité en remplissant l’annexe marchés publics ou le cas échéant l’annexe autres contrats. Indiquez ici les conclusions de cette analyse. 
Si oui, indiquez ci-contre, dans la cellule dédiée, le ou les articles du ou des actes d’attribution de la mission de SIEG définissant ces paramètres.
</t>
        </r>
      </text>
    </comment>
    <comment ref="G61" authorId="0" shapeId="0" xr:uid="{22BEE63C-A335-47ED-AB1E-E0E991D240AB}">
      <text>
        <r>
          <rPr>
            <sz val="9"/>
            <color indexed="81"/>
            <rFont val="Tahoma"/>
            <family val="2"/>
          </rPr>
          <t>La présente décision énonce les conditions en vertu desquelles les aides d’État sous forme de compensations de service public octroyées à certaines entreprises chargées de la gestion de services d’intérêt économique général sont compatibles avec le marché intérieur et exemptées de l’obligation de notification prévue à l’article 108, paragraphe 3, du Traité.
Les règles sont détaillées dans les textes suivants :
- Décision de la Commision du 20 décembre 2011, relative à l’application de l’article 106, paragraphe 2, du traité sur le fonctionnement de l’Union européenne aux aides d’État sous forme de compensations de service public octroyées à certaines entreprises chargées de la gestion de services d’intérêt économique général ; 
- Notes méthodologique CGET du 10 mai 2016, relatives à la réglementation applicable aux SIEG et au calcul de la compensation.</t>
        </r>
      </text>
    </comment>
    <comment ref="A66" authorId="0" shapeId="0" xr:uid="{31045FDF-71A3-4886-BDB4-7CE0F135A12C}">
      <text>
        <r>
          <rPr>
            <sz val="9"/>
            <color indexed="81"/>
            <rFont val="Tahoma"/>
            <family val="2"/>
          </rPr>
          <t>La</t>
        </r>
        <r>
          <rPr>
            <b/>
            <sz val="9"/>
            <color indexed="81"/>
            <rFont val="Tahoma"/>
            <family val="2"/>
          </rPr>
          <t xml:space="preserve"> compensation doit être inférieure ou égale</t>
        </r>
        <r>
          <rPr>
            <sz val="9"/>
            <color indexed="81"/>
            <rFont val="Tahoma"/>
            <family val="2"/>
          </rPr>
          <t xml:space="preserve"> au </t>
        </r>
        <r>
          <rPr>
            <b/>
            <sz val="9"/>
            <color indexed="81"/>
            <rFont val="Tahoma"/>
            <family val="2"/>
          </rPr>
          <t>montant annuel de 15 M€</t>
        </r>
        <r>
          <rPr>
            <sz val="9"/>
            <color indexed="81"/>
            <rFont val="Tahoma"/>
            <family val="2"/>
          </rPr>
          <t xml:space="preserve"> pour la prestation de SIEG (hors domaines des transports et infrastructures de transports)
Lorsque le </t>
        </r>
        <r>
          <rPr>
            <b/>
            <sz val="9"/>
            <color indexed="81"/>
            <rFont val="Tahoma"/>
            <family val="2"/>
          </rPr>
          <t>montant de la compensation varie pendant la durée du mandat</t>
        </r>
        <r>
          <rPr>
            <sz val="9"/>
            <color indexed="81"/>
            <rFont val="Tahoma"/>
            <family val="2"/>
          </rPr>
          <t xml:space="preserve">, le </t>
        </r>
        <r>
          <rPr>
            <b/>
            <sz val="9"/>
            <color indexed="81"/>
            <rFont val="Tahoma"/>
            <family val="2"/>
          </rPr>
          <t>montant annuel</t>
        </r>
        <r>
          <rPr>
            <sz val="9"/>
            <color indexed="81"/>
            <rFont val="Tahoma"/>
            <family val="2"/>
          </rPr>
          <t xml:space="preserve"> est calculé en tant que </t>
        </r>
        <r>
          <rPr>
            <b/>
            <sz val="9"/>
            <color indexed="81"/>
            <rFont val="Tahoma"/>
            <family val="2"/>
          </rPr>
          <t xml:space="preserve">moyenne des montants annuels de compensation qu’il est prévu de réaliser au cours du mandat. </t>
        </r>
        <r>
          <rPr>
            <sz val="9"/>
            <color indexed="81"/>
            <rFont val="Tahoma"/>
            <family val="2"/>
          </rPr>
          <t xml:space="preserve">
(Réf. Art. 2.1 a) de la décision)</t>
        </r>
      </text>
    </comment>
    <comment ref="A69" authorId="0" shapeId="0" xr:uid="{21D2E8BF-BE4B-423A-86CA-6BBC493BBD92}">
      <text>
        <r>
          <rPr>
            <sz val="9"/>
            <color indexed="81"/>
            <rFont val="Tahoma"/>
            <family val="2"/>
          </rPr>
          <t xml:space="preserve">Sont considérés comme besoins sociaux les soins de santé, la garde d’enfants, l’accès et la réinsertion sur le marché du travail, le logement social et les soins et l’inclusion sociale des groupes vulnérables 
Sont également considérés comme domaines "hors plafond" :
- les hôpitaux fournissant des soins médicaux, des services d'urgence 
-  les liaisons aériennes ou maritimes avec les îles 
- les aéroports et ports </t>
        </r>
      </text>
    </comment>
    <comment ref="D87" authorId="0" shapeId="0" xr:uid="{D929CDE1-10D3-47A3-A15A-D24A4DC40335}">
      <text>
        <r>
          <rPr>
            <sz val="9"/>
            <color indexed="81"/>
            <rFont val="Tahoma"/>
            <family val="2"/>
          </rPr>
          <t xml:space="preserve">Il convient de s’assurer du </t>
        </r>
        <r>
          <rPr>
            <b/>
            <sz val="9"/>
            <color indexed="81"/>
            <rFont val="Tahoma"/>
            <family val="2"/>
          </rPr>
          <t>respect des règles de cumul des aides de minimis SIEG avec les aides de minimis « général », de minimis « agricole » et de minimis « pêche et aquaculture »</t>
        </r>
        <r>
          <rPr>
            <sz val="9"/>
            <color indexed="81"/>
            <rFont val="Tahoma"/>
            <family val="2"/>
          </rPr>
          <t xml:space="preserve">. 
</t>
        </r>
      </text>
    </comment>
    <comment ref="A106" authorId="0" shapeId="0" xr:uid="{22997081-275D-4B52-BFCC-0A23A61BAA5F}">
      <text>
        <r>
          <rPr>
            <sz val="9"/>
            <color indexed="81"/>
            <rFont val="Tahoma"/>
            <family val="2"/>
          </rPr>
          <t>Le plafond de 750 000 euros par entreprise sur une période de 3 ans s’applique indépendamment du fait que le montant accordé au titre du règlement de minimis général l’ait été pour un SIEG ou pour une activité distincte ne relevant pas d’un SIEG. Le plafond s’applique par entreprise et non par activité. 
Attention, la vérification du plafond se fait au niveau de</t>
        </r>
        <r>
          <rPr>
            <b/>
            <sz val="9"/>
            <color indexed="81"/>
            <rFont val="Tahoma"/>
            <family val="2"/>
          </rPr>
          <t xml:space="preserve"> l'entreprise unique. </t>
        </r>
        <r>
          <rPr>
            <sz val="9"/>
            <color indexed="81"/>
            <rFont val="Tahoma"/>
            <family val="2"/>
          </rPr>
          <t xml:space="preserve">
En outre, il n’est pas possible de cumuler, pour le même SIEG et sur la même période, une aide de minimis SIEG avec une aide accordée à un SIEG remplissant les conditions de l’arrêt « Altmark » ou avec une aide relavant de la décision 2012/21/UE ou de l’encadrement de minimis. En revanche, il est possible qu’un prestataire se voie confier la gestion de plusieurs SIEG, le financement des SIEG peut alors être individualisé.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<sst xmlns="http://schemas.openxmlformats.org/spreadsheetml/2006/main" count="556" uniqueCount="373">
  <si>
    <t>LOGO</t>
  </si>
  <si>
    <t>Intitulé du projet :</t>
  </si>
  <si>
    <t xml:space="preserve">choisir ici </t>
  </si>
  <si>
    <t>Case automatisée / contrôle conformité</t>
  </si>
  <si>
    <t>A compléter par le Service instructeur</t>
  </si>
  <si>
    <t>à compléter</t>
  </si>
  <si>
    <t>Numéro de dossier SYNERGIE si connu :</t>
  </si>
  <si>
    <t>Nom du porteur :</t>
  </si>
  <si>
    <t>Cette annexe est complétée pour un projet (choisir)</t>
  </si>
  <si>
    <t xml:space="preserve">Date d'envoi de cette annexe complétée : </t>
  </si>
  <si>
    <t>à compléter (PA*****)</t>
  </si>
  <si>
    <t>Choix menu à sélectionner</t>
  </si>
  <si>
    <t>Projet bénéficiant une subvention FEDER / FSE</t>
  </si>
  <si>
    <t>Projet sollicitant une subvention FEDER / FSE</t>
  </si>
  <si>
    <t>Les signataires du présent rapport déclarent :
a/ n’être affectés par aucun conflit d’intérêt dans le cadre de l’instruction du présent dossier de demande de fonds européens. Un conflit d’intérêts peut résulter notamment d’intérêts économiques, d’affinités politiques ou nationales, de liens familiaux ou sentimentaux, de toute autre relations ou intérêts communs ;
b/ n’avoir pas fait, et s’engagent à ne pas faire d’offre, de quelque nature que ce soit, dont un avantage pourrait être tiré au titre de ce dossier ;
c/ n’avoir pas consenti, recherché, cherché à obtenir, ou accepté d’avantage, financier ou autre, en faveur de la part d’une quelconque personne constituant une pratique illégale ou relevant de la corruption, directement ou indirectement, en tant qu’incitation ou récompense liée à l’attribution de financements européens sur ce dossier.</t>
  </si>
  <si>
    <t xml:space="preserve">Je soussigné, </t>
  </si>
  <si>
    <t>représentant de,</t>
  </si>
  <si>
    <t xml:space="preserve">Choisir ici </t>
  </si>
  <si>
    <t>Oui</t>
  </si>
  <si>
    <t>NOM DE L'ENTREPRISE</t>
  </si>
  <si>
    <t>N° SIREN</t>
  </si>
  <si>
    <t xml:space="preserve">STATUT </t>
  </si>
  <si>
    <t>Attribuée (notifiée)</t>
  </si>
  <si>
    <t>Sollicitée</t>
  </si>
  <si>
    <t>de minimis général</t>
  </si>
  <si>
    <t>de minimis SIEG</t>
  </si>
  <si>
    <t>TYPE D'AIDE</t>
  </si>
  <si>
    <t>MONTANT DE L'AIDE EN €</t>
  </si>
  <si>
    <r>
      <t xml:space="preserve">* </t>
    </r>
    <r>
      <rPr>
        <b/>
        <sz val="11"/>
        <color theme="1"/>
        <rFont val="Calibri"/>
        <family val="2"/>
        <scheme val="minor"/>
      </rPr>
      <t>avoir reçu, ou demandé mais pas encore reçu</t>
    </r>
    <r>
      <rPr>
        <sz val="11"/>
        <color theme="1"/>
        <rFont val="Calibri"/>
        <family val="2"/>
        <scheme val="minor"/>
      </rPr>
      <t xml:space="preserve">, les </t>
    </r>
    <r>
      <rPr>
        <b/>
        <sz val="11"/>
        <color theme="1"/>
        <rFont val="Calibri"/>
        <family val="2"/>
        <scheme val="minor"/>
      </rPr>
      <t>aides de minimis listées  dans les tableaux ci-après</t>
    </r>
    <r>
      <rPr>
        <sz val="11"/>
        <color theme="1"/>
        <rFont val="Calibri"/>
        <family val="2"/>
        <scheme val="minor"/>
      </rPr>
      <t>, durant les trois derniers exercices fiscaux dont celui en cours à la date de signature de la présente déclaration.</t>
    </r>
  </si>
  <si>
    <r>
      <t xml:space="preserve">* </t>
    </r>
    <r>
      <rPr>
        <b/>
        <sz val="11"/>
        <color theme="1"/>
        <rFont val="Calibri"/>
        <family val="2"/>
        <scheme val="minor"/>
      </rPr>
      <t>n’avoir reçu aucune aide de minimis durant les trois derniers exercices fiscaux dont celui en cours</t>
    </r>
    <r>
      <rPr>
        <sz val="11"/>
        <color theme="1"/>
        <rFont val="Calibri"/>
        <family val="2"/>
        <scheme val="minor"/>
      </rPr>
      <t xml:space="preserve"> à la date de signature de la présente déclaration,</t>
    </r>
  </si>
  <si>
    <t xml:space="preserve">Total des aides perçues ou sollicitées </t>
  </si>
  <si>
    <t>X</t>
  </si>
  <si>
    <t>Sans objet</t>
  </si>
  <si>
    <t xml:space="preserve">L’entreprise sollicitant l’aide a-t-elle réalisé, au cours des trois derniers exercices fiscaux, dont celui en cours : </t>
  </si>
  <si>
    <t>L'entreprise appartient à un groupe ?</t>
  </si>
  <si>
    <t>Une fusion ou une acquisition d’une autre entreprise ?</t>
  </si>
  <si>
    <t>Une scission en deux ou plusieurs entreprises distinctes ?</t>
  </si>
  <si>
    <t>Déclare :</t>
  </si>
  <si>
    <t>Nom, fonctions de la personne ayant complété cet annexe :</t>
  </si>
  <si>
    <t>coordonnées de la personne ayant complété cet annexe :</t>
  </si>
  <si>
    <t xml:space="preserve">La structure demanderesse est : </t>
  </si>
  <si>
    <t xml:space="preserve">Petite entreprise </t>
  </si>
  <si>
    <t xml:space="preserve">Moyenne entreprise </t>
  </si>
  <si>
    <t xml:space="preserve">Grande entreprise </t>
  </si>
  <si>
    <t>Type de structure (choix sur liste)</t>
  </si>
  <si>
    <t>Autre (préciser ci contre)</t>
  </si>
  <si>
    <t>Complétez, le cas échéant, votre réponse ici.</t>
  </si>
  <si>
    <t>Une association (attention, vous pouvez être concernés par les items ci-dessous)</t>
  </si>
  <si>
    <t>Une Collectivité</t>
  </si>
  <si>
    <t xml:space="preserve">Un EPCI </t>
  </si>
  <si>
    <t>un EPA</t>
  </si>
  <si>
    <t>un Etablissement universitaire</t>
  </si>
  <si>
    <t>Un établissement de recherche</t>
  </si>
  <si>
    <t>Une entreprise (complétez les items relatifs à votre statut ci-après)</t>
  </si>
  <si>
    <t xml:space="preserve">Secteur d'activité de la structure : </t>
  </si>
  <si>
    <t>Dans quel(s) secteur(s) d'activité l'entreprise intervient-elle ?</t>
  </si>
  <si>
    <t>Complétez votre réponse ici.</t>
  </si>
  <si>
    <t>A quel secteur d'activité l'aide sollicitée par l'entreprise est-elle rattachée ?</t>
  </si>
  <si>
    <t xml:space="preserve">Le nombre de salariés en unités de travail par année est de : </t>
  </si>
  <si>
    <t xml:space="preserve">Chiffre d'affaire ou bilan annuel </t>
  </si>
  <si>
    <t>Inférieur à 2 M€</t>
  </si>
  <si>
    <t>Inférieur à 10 M€</t>
  </si>
  <si>
    <t>CA inférieur à 50 M€</t>
  </si>
  <si>
    <t>BA inférieur à 43 M€</t>
  </si>
  <si>
    <t>CA supérieur à 50 M€</t>
  </si>
  <si>
    <t>BA supérieur à 43 M€</t>
  </si>
  <si>
    <t xml:space="preserve">Taille de l'entreprise </t>
  </si>
  <si>
    <t xml:space="preserve">Micro entreprise </t>
  </si>
  <si>
    <t>Non concerné</t>
  </si>
  <si>
    <t xml:space="preserve">Avez-vous une activité répondant à l'intérêt général ? </t>
  </si>
  <si>
    <t xml:space="preserve">Si Oui, Précisez ici laquelle ? </t>
  </si>
  <si>
    <t xml:space="preserve">Exercez-vous cette activité sous mandat confié par une autorité publique ? </t>
  </si>
  <si>
    <t>Service d'Intérêt Economique Général :</t>
  </si>
  <si>
    <r>
      <t xml:space="preserve">Les structures ayant sollicité ou s'étant vu notifier des aides sur le régime </t>
    </r>
    <r>
      <rPr>
        <b/>
        <i/>
        <sz val="11"/>
        <color rgb="FFFF0000"/>
        <rFont val="Calibri"/>
        <family val="2"/>
        <scheme val="minor"/>
      </rPr>
      <t xml:space="preserve">de minimis (à verifier sur les actes attributifs) </t>
    </r>
    <r>
      <rPr>
        <b/>
        <sz val="11"/>
        <color rgb="FFFF0000"/>
        <rFont val="Calibri"/>
        <family val="2"/>
        <scheme val="minor"/>
      </rPr>
      <t xml:space="preserve">doivent impérativement compléter l'onglet "Déclaration de minimis" </t>
    </r>
  </si>
  <si>
    <t>L’aide est-elle accordée à une entité juridique ou à une personne physique exerçant une activité économique (mise sur le marché de biens et de services) ?</t>
  </si>
  <si>
    <t xml:space="preserve">L’aide est-elle accordée au moyen de ressources publiques ? </t>
  </si>
  <si>
    <t xml:space="preserve">L'aide procure-t-elle un avantage économique ?  </t>
  </si>
  <si>
    <t>L’aide procure-t-elle un avantage sélectif  au bénéficiaire ?</t>
  </si>
  <si>
    <t>L'aide affecte-t-elle la concurrence et les échanges entre Etats membres ?</t>
  </si>
  <si>
    <t>Non</t>
  </si>
  <si>
    <t>Nombre de critères cumulatifs remplis :</t>
  </si>
  <si>
    <t>Expliquez ici votre réponse</t>
  </si>
  <si>
    <t>I - La subvention européenne peut - elle être qualifiée d'aide d'état ?</t>
  </si>
  <si>
    <t xml:space="preserve">II - Quel est le régime applicable ? </t>
  </si>
  <si>
    <t xml:space="preserve">L'appel à proposition cible t' il un régime applicable ? </t>
  </si>
  <si>
    <t>Précisez ici votre réponse</t>
  </si>
  <si>
    <t>Choisir ici la réglementation applicable</t>
  </si>
  <si>
    <t>Aide d'état accordée sous souvert de notification à la commission européenne</t>
  </si>
  <si>
    <t>Aide d'état exemptée de notification sur la base d'un règlement d'exemption</t>
  </si>
  <si>
    <t xml:space="preserve">Aide d'état accordée dans le cadre d'un régime notifié </t>
  </si>
  <si>
    <r>
      <t>La demande relève du règlement dit</t>
    </r>
    <r>
      <rPr>
        <i/>
        <sz val="9"/>
        <color rgb="FF0070C0"/>
        <rFont val="Calibri"/>
        <family val="2"/>
        <scheme val="minor"/>
      </rPr>
      <t xml:space="preserve"> de minimis</t>
    </r>
  </si>
  <si>
    <t xml:space="preserve">La demande est effectuée au titre de la gestion d'un Service d'Intérêt Economique Général (SIEG) </t>
  </si>
  <si>
    <t>III- Respect des prescriptions définies dans le régime d'aide applicable</t>
  </si>
  <si>
    <t>1. Respect des critères d'éligibilité prévus au régime</t>
  </si>
  <si>
    <t xml:space="preserve">Incitativité de l'aide </t>
  </si>
  <si>
    <t xml:space="preserve">Sans objet </t>
  </si>
  <si>
    <t>Qualifier l’entreprise</t>
  </si>
  <si>
    <r>
      <rPr>
        <b/>
        <sz val="11"/>
        <color theme="1"/>
        <rFont val="Calibri"/>
        <family val="2"/>
        <scheme val="minor"/>
      </rPr>
      <t>Indiquez ici les analyses effectuées et les documents étudiés pour aboutir à la qualification de l’entreprise</t>
    </r>
    <r>
      <rPr>
        <sz val="11"/>
        <color theme="1"/>
        <rFont val="Calibri"/>
        <family val="2"/>
        <scheme val="minor"/>
      </rPr>
      <t xml:space="preserve"> (autonome, indépendante, partenaire, liée ou unique)</t>
    </r>
  </si>
  <si>
    <r>
      <t xml:space="preserve">Au regard des éléments fournis par le bénéficaire, des conditions prévues dans l'Appel à Proposition / Projet et de la réponse obtenue à la question I, il faut </t>
    </r>
    <r>
      <rPr>
        <b/>
        <sz val="11"/>
        <color theme="1"/>
        <rFont val="Calibri"/>
        <family val="2"/>
        <scheme val="minor"/>
      </rPr>
      <t>identifier  le secteur d'activité de la structure et le régime applicable</t>
    </r>
    <r>
      <rPr>
        <sz val="11"/>
        <color theme="1"/>
        <rFont val="Calibri"/>
        <family val="2"/>
        <scheme val="minor"/>
      </rPr>
      <t xml:space="preserve"> à l'opération</t>
    </r>
  </si>
  <si>
    <t xml:space="preserve">Préciser quelle réglementation est applicable : </t>
  </si>
  <si>
    <t xml:space="preserve">Comptabiliser les seuils (salariés, chiffre d’affaire ou bilan annuel) </t>
  </si>
  <si>
    <t>Déterminer la taille de l’entreprise</t>
  </si>
  <si>
    <t xml:space="preserve">Indiquez ici les analyses effectuées et les documents étudiés pour aboutir à déterminer la taille de l’entreprise </t>
  </si>
  <si>
    <t>Zonage</t>
  </si>
  <si>
    <t xml:space="preserve">Localisation de l'opération (département et commune) ? </t>
  </si>
  <si>
    <t>Dans le cadre d'une aide à finalité régionale, l'entreprise est-elle située dans une zone éligible au titre de ce régime ?</t>
  </si>
  <si>
    <t>Indiquez ici les analyses effectuées pour aboutir à déterminer la localisation ou pas dans une zone éligible au titre des aides à finalité régionale</t>
  </si>
  <si>
    <t>Exclusions</t>
  </si>
  <si>
    <t xml:space="preserve">Le régime prévoit il des exclusions ? </t>
  </si>
  <si>
    <t>L’aide intervient-elle dans le champ d’exclusions du régime ?</t>
  </si>
  <si>
    <t>Dépenses admissibles</t>
  </si>
  <si>
    <t>Le régime choisi mentionne des dépenses admissibles ?</t>
  </si>
  <si>
    <t>En avez-vous tenu compte au moment de l'instruction ?</t>
  </si>
  <si>
    <t>2. Respect des critères financiers prévus au régime</t>
  </si>
  <si>
    <t>La règle d’intensité est un taux maximum d’aides publiques</t>
  </si>
  <si>
    <t>Si oui, s’agit-il d’un taux bonifié ?</t>
  </si>
  <si>
    <t xml:space="preserve">Indiquez ici : </t>
  </si>
  <si>
    <t>le montant des autres aides publiques allouées</t>
  </si>
  <si>
    <t>Assiette éligible retenue pour l'aide UE</t>
  </si>
  <si>
    <t>Taux d'aide publique à l'issue de l'instruction</t>
  </si>
  <si>
    <t>Eligibilité du bénéficiaire</t>
  </si>
  <si>
    <t xml:space="preserve">Le bénéficaire répond t'il aux critères d'éligiblité fixés par le régime  ? </t>
  </si>
  <si>
    <t xml:space="preserve"> L’aide relève du règlement de minimis ?</t>
  </si>
  <si>
    <t>L’aide relève du règlement de minimis ?</t>
  </si>
  <si>
    <t>L'attestation est correctement complétée ?</t>
  </si>
  <si>
    <t>Besoin d'aide ? Passez sur le triangle rouge</t>
  </si>
  <si>
    <t>le montant des aides publiques allouées au titre du de minimis</t>
  </si>
  <si>
    <t>Montant plafond du de minimis</t>
  </si>
  <si>
    <t>Montant maximal pouvant être attribué</t>
  </si>
  <si>
    <t xml:space="preserve">Détailler ici les analyses et calculs effectués pour déterminer que ce montant s’applique à l’opération.	</t>
  </si>
  <si>
    <t xml:space="preserve">Vérification des exclusions </t>
  </si>
  <si>
    <t>- des secteurs de la pêche et de l'aquaculture ?</t>
  </si>
  <si>
    <t>- des secteurs de la production primaire de produits agricoles ?</t>
  </si>
  <si>
    <t>- des secteurs de la transformation et commercialisation de produits agricoles ?</t>
  </si>
  <si>
    <t>- d'une activité d'exportation ?</t>
  </si>
  <si>
    <t>- d'une préférence des produits nationaux ?</t>
  </si>
  <si>
    <t>L'activité du bénéficiaire relève t'elle …</t>
  </si>
  <si>
    <t>Si le bénéficiaire a également une activité exclue et/ou qui relève des secteurs exclus, précisez ici comment vous vous êtes assuré que l'aide ne bénéficie pas également aux activités et/ou secteurs exclus (par exemple, grâce à une comptabilité analytique permettant de distinguer les différentes activités)</t>
  </si>
  <si>
    <t>Le régime applicable au projet fixe un taux maximum d’aide publique</t>
  </si>
  <si>
    <t>L’aide relève d’une autre règle d’intensité que le taux d'aide publique ?</t>
  </si>
  <si>
    <t>Indiquez ci-dessous :</t>
  </si>
  <si>
    <t>Quelle règle d'intensité est applicable ?</t>
  </si>
  <si>
    <t xml:space="preserve">Quels documents avez-vous utilisé pour calculer le montant maximal de l'aide ? </t>
  </si>
  <si>
    <t>Quel est le montant maxi de l'aide pouvant être attribuée ?</t>
  </si>
  <si>
    <t>Montant de l'aide UE prévu à l'issue de l'instruction ?</t>
  </si>
  <si>
    <t xml:space="preserve">Le montant maximum d’aides publiques allouable à l’opération est respecté ? </t>
  </si>
  <si>
    <t>Détaillez ici les analyses et calculs effectués pour déterminer que ce montant s’applique à l’opération</t>
  </si>
  <si>
    <t>Montants prévus par les autres financeurs publics ?</t>
  </si>
  <si>
    <t>L’aide ne relève pas d’une règle d’intensité</t>
  </si>
  <si>
    <t>Précisez ici quels sont les autres critères du régime appliqué, les documents examinés et les analyses effectuées pour s’assurer de leur respect</t>
  </si>
  <si>
    <t>Taux d'aide publique à l'issue de la certification</t>
  </si>
  <si>
    <t xml:space="preserve">NOM et qualité du contrôleur </t>
  </si>
  <si>
    <t xml:space="preserve">Cet onglet concerne UNIQUEMENT le respect de la réglementation relative au SIEG </t>
  </si>
  <si>
    <t>Est-on en présence d’une activité économique ?</t>
  </si>
  <si>
    <t>Si oui, existe-t-il une mission d’intérêt général ?</t>
  </si>
  <si>
    <t>L'activité est-elle confiée à une entreprise par un acte exprès de la puissance publique ?</t>
  </si>
  <si>
    <t>En l’absence de l’intervention de l’Etat, ce service pourrait être exécuté aux mêmes conditions par le marché ?</t>
  </si>
  <si>
    <t>Le mandat ou les mandats contiennent-ils toutes les caractéristiques suivantes ?</t>
  </si>
  <si>
    <t>Précisez votre réponse</t>
  </si>
  <si>
    <t xml:space="preserve">Il(s) est/sont prévu(s) pour une durée bien définie ? </t>
  </si>
  <si>
    <t xml:space="preserve">Il(s) identifie(nt) clairement les missions et sujétions ? </t>
  </si>
  <si>
    <t xml:space="preserve">Il(s) prévoit(ent) des droits exclusifs ou spéciaux le cas échéant ? </t>
  </si>
  <si>
    <t xml:space="preserve">Il(s) prévoit(ent) une méthode de calcul de la surcompensation ? </t>
  </si>
  <si>
    <t xml:space="preserve">Il(s) prévoit(ent) un mécanisme de contrôle de la surcompensation ? </t>
  </si>
  <si>
    <t xml:space="preserve">Vérifications relatives aux 4 critères de la jurisprudence « Altmark » du 24 juillet 2003 </t>
  </si>
  <si>
    <t>Critère 1 : Il existe un acte exprès d’attribution de la mission de SIEG (mandat, cf. ci-desssus) définissant précisément les Obligations de Service Public (OSP) de l’entreprise bénéficiaire</t>
  </si>
  <si>
    <t>Critère 2 : Les paramètres sur la base desquels est calculée la compensation ont-il été préalablement établis de façon objective et transparente ?</t>
  </si>
  <si>
    <t>Critère 3 : La compensation est-elle limitée au strict nécessaire pour couvrir tout ou partie des coûts occasionnés par l'exécution des obligations de service public, en tenant compte des recettes relatives ainsi que d'un bénéfice raisonnable ?</t>
  </si>
  <si>
    <t>Critère 4 : Le bénéficiaire a -t-il été sélectionné dans le cadre d'une procédure de marché public ?</t>
  </si>
  <si>
    <t>L'activité est-elle confiée à une entreprise par voie de marché ?</t>
  </si>
  <si>
    <t xml:space="preserve">Vérification des conditions d’exemption de notification à la Commission pour les compensations de SIEG entrant dans le champ de la décision du 20 décembre 2011 (2012/21/UE Almunia) </t>
  </si>
  <si>
    <t>Attention, ces 4 critères ci-dessous sont vérifiés automatiquement au regard des réponses précédentes. Veillez à la qualité de ces réponses.</t>
  </si>
  <si>
    <t>Attention, une partie des critères ci-dessous sont vérifiés automatiquement au regard des réponses précédentes. Veillez à la qualité de ces réponses.</t>
  </si>
  <si>
    <t>Attention, une partie des critères de cet onglet sont vérifiés automatiquement. Veillez à la qualité de vos réponses.</t>
  </si>
  <si>
    <t>Si oui, précisez ici dans quelle mesure elle y répond</t>
  </si>
  <si>
    <t>L’aide répond-elle au moins aux 3 premiers critères Altmark définis ci-dessus ?</t>
  </si>
  <si>
    <t>Si oui, précisez ici sur quelle base ce point a été vérifié (attestation du bénéficiaire, vérification sur ses bilans comptables etc)</t>
  </si>
  <si>
    <t>Si oui, indiquez ici quels services et quels besoins sont concernés</t>
  </si>
  <si>
    <t>Les obligations de service public couvrent-elles des domaines considérés comme "hors plafond" ?</t>
  </si>
  <si>
    <t>Votre réponse à la question précédente est "Oui", alors préciser si :</t>
  </si>
  <si>
    <t>Si la compensation dépasse 15 M €,  le SIEG relève-t-il du domaines :</t>
  </si>
  <si>
    <t xml:space="preserve">Des hôpitaux fournissant des soins médicaux, des services d'urgence ? </t>
  </si>
  <si>
    <t>Des services sociaux ?</t>
  </si>
  <si>
    <t>Des liaisons aériennes ou maritimes avec les îles ?</t>
  </si>
  <si>
    <t>Des aéroports et ports ?</t>
  </si>
  <si>
    <t xml:space="preserve">Plus de 10 ans </t>
  </si>
  <si>
    <t>Inférieure ou égale à 10 ans</t>
  </si>
  <si>
    <t>Quelle est la durée du mandat ?(sans inclure les renouvellements)</t>
  </si>
  <si>
    <t>Indiquez dans ce cas du logement social les documents analysés et les calculs effectués pour vérifier l’absence de surcompensation. Indiquez le montant maximal d’aide européenne allouable à l’opération et le montant d’aide européenne déterminé à l’issue de l’instruction</t>
  </si>
  <si>
    <t xml:space="preserve">Cette activité relève t'elle </t>
  </si>
  <si>
    <t>de la pêche et aquaculture ?</t>
  </si>
  <si>
    <t>de la production primaire de produits agricole, transformation et commercialisation de produits agricoles ?</t>
  </si>
  <si>
    <t>du secteur houiller ?</t>
  </si>
  <si>
    <t>du secteur du transport de marchandises par route pour compte d'autrui ?</t>
  </si>
  <si>
    <t>une activité d'exportation ?</t>
  </si>
  <si>
    <t>une préférence à des produits nationaux ?</t>
  </si>
  <si>
    <t>Une entreprise en difficulté ?</t>
  </si>
  <si>
    <t xml:space="preserve">Votre projet concerne t'il </t>
  </si>
  <si>
    <t>Le règlement de minimis SIEG est bien visé dans la délibération/l’acte attributif</t>
  </si>
  <si>
    <t>L’acte attributif spécifie les Obligations de Service Public confiées</t>
  </si>
  <si>
    <t>Les aides interviennent dans le champ d’exclusions du règlement mentionné ? (champs alimentés automatiquement par les réponses de la structure)</t>
  </si>
  <si>
    <t>Le projet concerne t'il ?  (champs alimentés automatiquement par les réponses de la structure)</t>
  </si>
  <si>
    <t>https://op.europa.eu/fr/publication-detail/-/publication/756d9260-ee54-11ea-991b-01aa75ed71a1</t>
  </si>
  <si>
    <t xml:space="preserve">Pour vous aider à répondre : </t>
  </si>
  <si>
    <t>Nom ou Raison Sociale</t>
  </si>
  <si>
    <t>Adresse du siège social</t>
  </si>
  <si>
    <t xml:space="preserve">N° d'Immatriculation </t>
  </si>
  <si>
    <t xml:space="preserve">à compléter </t>
  </si>
  <si>
    <t>Coordonnées de la personne ayant complété cet annexe (mail et téléphone) :</t>
  </si>
  <si>
    <t>Déclare que les informations fournies dans ce document sont exactes et complètes et que je suis informé qu’en application de l’article 441-7 du code pénal, toute fausse déclaration peut entrainer entre 1 et 3 années d’emprisonnement et entre 15 000 et 45 000 euros d’amende.</t>
  </si>
  <si>
    <t>Etabli le (jj/mm/aaaa)</t>
  </si>
  <si>
    <t xml:space="preserve">à </t>
  </si>
  <si>
    <t>Dans quel(s) secteur(s) d'activité la struture intervient-elle ?</t>
  </si>
  <si>
    <t>A quel secteur d'activité l'aide sollicitée par la structure est-elle rattachée ?</t>
  </si>
  <si>
    <t>L'entreprise est totalement indépendante ou a conclu un ou plusieurs partenariats minoritaires (moins de 25 % chacun) avec d’autres entreprises (voir page 16: «Suis-je une entreprise autonome?»)</t>
  </si>
  <si>
    <t>Les participations avec d’autres entreprises atteignent au moins 25 %, sans aller au-delà de 50 %, la relation est réputée être entre entreprises partenaires (voir page 18: «Suis-je une entreprise partenaire?»)</t>
  </si>
  <si>
    <t>les participations avec d’autres entreprises dépassent le seuil de 50 %, les entreprises sont considérées comme liées (voir page 21: «Suis-je une entreprise liée?»)</t>
  </si>
  <si>
    <t xml:space="preserve">Une Micro /Petite Entreprise </t>
  </si>
  <si>
    <t>Une Moyenne Entreprise partenaire</t>
  </si>
  <si>
    <t xml:space="preserve">une Grande Entreprise </t>
  </si>
  <si>
    <t>Année de référence (*) : 202_</t>
  </si>
  <si>
    <t xml:space="preserve">Effectif </t>
  </si>
  <si>
    <t>Chiffre d’affaire (**)</t>
  </si>
  <si>
    <t>Total du bilan (**)</t>
  </si>
  <si>
    <t>% appliqué</t>
  </si>
  <si>
    <t>Effectif à compiler</t>
  </si>
  <si>
    <t>Part du CA</t>
  </si>
  <si>
    <t xml:space="preserve">Part du Bilan </t>
  </si>
  <si>
    <t>(Unité de Travail par Année)</t>
  </si>
  <si>
    <t>à compiler</t>
  </si>
  <si>
    <t>(dupliquer la ligne si nécessaire)</t>
  </si>
  <si>
    <t xml:space="preserve">(*) Toutes les données doivent être afférentes au dernier exercice comptable clôturé et sont calculées sur base annuelle. 
(**) En milliers d’euros </t>
  </si>
  <si>
    <t>Total des données compilées :</t>
  </si>
  <si>
    <t xml:space="preserve">Taille de l'entreprise au regard des données totales du tableau ci-dessus : </t>
  </si>
  <si>
    <t>Par rapport au précédent exercice comptable, il y a un changement significatif de données, susceptible d’entrainer un changement de catégorie de l’entreprise :</t>
  </si>
  <si>
    <t>Nom, Prénom du représentant légal</t>
  </si>
  <si>
    <t>Intitulé du projet</t>
  </si>
  <si>
    <t xml:space="preserve">La structure est </t>
  </si>
  <si>
    <t>Nature du bénéficiaire, taille de l’entreprise</t>
  </si>
  <si>
    <t xml:space="preserve">Chiffre d'affaire (CA)  : </t>
  </si>
  <si>
    <t xml:space="preserve">Bilan annuel (BA) : </t>
  </si>
  <si>
    <t>Si l’entreprise est liée ou partenaire, détaillez ci-dessous les calculs effectués pour comptabiliser les seuils (cf. tableau de la déclaration)</t>
  </si>
  <si>
    <t xml:space="preserve">Pensez à vérifier qu'il n'y a pas de déclaration complémentaire pour la prise en compte des chiffres. Auquel cas, ils seront à reporter manuellement </t>
  </si>
  <si>
    <r>
      <t xml:space="preserve">le montant de l'aide UE </t>
    </r>
    <r>
      <rPr>
        <u/>
        <sz val="11"/>
        <color theme="1"/>
        <rFont val="Calibri"/>
        <family val="2"/>
        <scheme val="minor"/>
      </rPr>
      <t xml:space="preserve">à </t>
    </r>
    <r>
      <rPr>
        <b/>
        <u/>
        <sz val="11"/>
        <color rgb="FFFF0000"/>
        <rFont val="Calibri"/>
        <family val="2"/>
        <scheme val="minor"/>
      </rPr>
      <t>l'issue de l'instruction</t>
    </r>
  </si>
  <si>
    <r>
      <t xml:space="preserve">le montant de l'aide UE </t>
    </r>
    <r>
      <rPr>
        <b/>
        <u/>
        <sz val="11"/>
        <color rgb="FFFF0000"/>
        <rFont val="Calibri"/>
        <family val="2"/>
        <scheme val="minor"/>
      </rPr>
      <t>à l'issue de la certification</t>
    </r>
  </si>
  <si>
    <r>
      <t>En cas d’</t>
    </r>
    <r>
      <rPr>
        <b/>
        <u/>
        <sz val="11"/>
        <color theme="1"/>
        <rFont val="Calibri"/>
        <family val="2"/>
        <scheme val="minor"/>
      </rPr>
      <t>entreprise unique</t>
    </r>
    <r>
      <rPr>
        <sz val="11"/>
        <color theme="1"/>
        <rFont val="Calibri"/>
        <family val="2"/>
        <scheme val="minor"/>
      </rPr>
      <t xml:space="preserve">, elle intègre bien des aides perçues au titre du de minimis ? </t>
    </r>
  </si>
  <si>
    <r>
      <t xml:space="preserve">le montant de l'aide UE prévu </t>
    </r>
    <r>
      <rPr>
        <b/>
        <u/>
        <sz val="11"/>
        <color rgb="FFFF0000"/>
        <rFont val="Calibri"/>
        <family val="2"/>
        <scheme val="minor"/>
      </rPr>
      <t>à l'issue de l'instruction</t>
    </r>
  </si>
  <si>
    <r>
      <t xml:space="preserve">le montant de l'aide UE prévu </t>
    </r>
    <r>
      <rPr>
        <b/>
        <u/>
        <sz val="11"/>
        <color rgb="FFFF0000"/>
        <rFont val="Calibri"/>
        <family val="2"/>
        <scheme val="minor"/>
      </rPr>
      <t>à l'issue de la certification</t>
    </r>
  </si>
  <si>
    <r>
      <rPr>
        <b/>
        <sz val="11"/>
        <color theme="1"/>
        <rFont val="Calibri"/>
        <family val="2"/>
        <scheme val="minor"/>
      </rPr>
      <t>Afin de vous aider à répondre</t>
    </r>
    <r>
      <rPr>
        <sz val="11"/>
        <color theme="1"/>
        <rFont val="Calibri"/>
        <family val="2"/>
        <scheme val="minor"/>
      </rPr>
      <t xml:space="preserve">, et chaque fois que vous aurez un triangle rouge en haut à droite de la cellule, une aide en ligne avec des définitions ou conseils pourront apparaitre dès lors que vous positionnez la souris sur la cellule. </t>
    </r>
  </si>
  <si>
    <r>
      <rPr>
        <b/>
        <sz val="11"/>
        <color theme="1"/>
        <rFont val="Calibri"/>
        <family val="2"/>
        <scheme val="minor"/>
      </rPr>
      <t>Afin de vous aider dans vos saisies</t>
    </r>
    <r>
      <rPr>
        <sz val="11"/>
        <color theme="1"/>
        <rFont val="Calibri"/>
        <family val="2"/>
        <scheme val="minor"/>
      </rPr>
      <t xml:space="preserve">, des alertes automatisées vont vous renvoyer vers les prochaines questions vous concernant, vous indiquer les documents auxquels vous référer pour compléter certaines données, ou les documents qui seront à nous transmettre afin de valider vos déclarations.  </t>
    </r>
  </si>
  <si>
    <t>A compléter par le demandeur</t>
  </si>
  <si>
    <t>Choix / menus à sélectionner</t>
  </si>
  <si>
    <r>
      <rPr>
        <b/>
        <sz val="11"/>
        <color theme="1"/>
        <rFont val="Calibri"/>
        <family val="2"/>
        <scheme val="minor"/>
      </rPr>
      <t>Afin de ne pas à avoir à ressaisir plusieurs fois</t>
    </r>
    <r>
      <rPr>
        <sz val="11"/>
        <color theme="1"/>
        <rFont val="Calibri"/>
        <family val="2"/>
        <scheme val="minor"/>
      </rPr>
      <t xml:space="preserve"> sur les différents onglets les </t>
    </r>
    <r>
      <rPr>
        <b/>
        <sz val="11"/>
        <color theme="1"/>
        <rFont val="Calibri"/>
        <family val="2"/>
        <scheme val="minor"/>
      </rPr>
      <t>mêmes informations</t>
    </r>
    <r>
      <rPr>
        <sz val="11"/>
        <color theme="1"/>
        <rFont val="Calibri"/>
        <family val="2"/>
        <scheme val="minor"/>
      </rPr>
      <t xml:space="preserve">, des reports automatiques depuis l'onglet "DECLARATION" sont prévus, ainsi que des cases vous proposant des menus de choix déroulants. Vous trouverez ci dessous les codes couleurs pour vous aider à ne pas saisir des données dans des cases préformatées. </t>
    </r>
  </si>
  <si>
    <t>Enfin, des liens hypertextes vous permettront d'accéder à des documentations ou textes réglementaires</t>
  </si>
  <si>
    <r>
      <t xml:space="preserve">DECLARATION DES SUBVENTIONS AU TITRE DU REGLEMENT </t>
    </r>
    <r>
      <rPr>
        <b/>
        <i/>
        <sz val="11"/>
        <color theme="1"/>
        <rFont val="Calibri"/>
        <family val="2"/>
        <scheme val="minor"/>
      </rPr>
      <t>DE MINIMIS</t>
    </r>
  </si>
  <si>
    <t>Entreprises liées</t>
  </si>
  <si>
    <t xml:space="preserve">Qualification de la structure : </t>
  </si>
  <si>
    <t>STATUT DE L'AIDE</t>
  </si>
  <si>
    <t>(Ces questions ne concernent pas les opérations financées sur la base du "de minimis")</t>
  </si>
  <si>
    <t>Si vous avez répondu OUI à l'une des 5 questions ci-dessus, la structure ne peut être financée sur la base du de minimis</t>
  </si>
  <si>
    <r>
      <t xml:space="preserve">Ma structure peut elle être considérée, </t>
    </r>
    <r>
      <rPr>
        <b/>
        <sz val="11"/>
        <color theme="1"/>
        <rFont val="Calibri"/>
        <family val="2"/>
        <scheme val="minor"/>
      </rPr>
      <t>dans le cadre du projet</t>
    </r>
    <r>
      <rPr>
        <sz val="11"/>
        <color theme="1"/>
        <rFont val="Calibri"/>
        <family val="2"/>
        <scheme val="minor"/>
      </rPr>
      <t>, comme un opérateur économique ?</t>
    </r>
  </si>
  <si>
    <t xml:space="preserve">Signature : </t>
  </si>
  <si>
    <r>
      <t xml:space="preserve">Ce document est à </t>
    </r>
    <r>
      <rPr>
        <b/>
        <sz val="11"/>
        <color theme="1"/>
        <rFont val="Calibri"/>
        <family val="2"/>
        <scheme val="minor"/>
      </rPr>
      <t>compléter</t>
    </r>
    <r>
      <rPr>
        <sz val="11"/>
        <color theme="1"/>
        <rFont val="Calibri"/>
        <family val="2"/>
        <scheme val="minor"/>
      </rPr>
      <t xml:space="preserve"> </t>
    </r>
    <r>
      <rPr>
        <b/>
        <sz val="11"/>
        <color theme="1"/>
        <rFont val="Calibri"/>
        <family val="2"/>
        <scheme val="minor"/>
      </rPr>
      <t>par les candidats</t>
    </r>
    <r>
      <rPr>
        <sz val="11"/>
        <color theme="1"/>
        <rFont val="Calibri"/>
        <family val="2"/>
        <scheme val="minor"/>
      </rPr>
      <t xml:space="preserve"> dans le cadre d'un </t>
    </r>
    <r>
      <rPr>
        <b/>
        <sz val="11"/>
        <color theme="1"/>
        <rFont val="Calibri"/>
        <family val="2"/>
        <scheme val="minor"/>
      </rPr>
      <t>dépôt de demande de financement</t>
    </r>
    <r>
      <rPr>
        <sz val="11"/>
        <color theme="1"/>
        <rFont val="Calibri"/>
        <family val="2"/>
        <scheme val="minor"/>
      </rPr>
      <t xml:space="preserve"> et à chaque </t>
    </r>
    <r>
      <rPr>
        <b/>
        <sz val="11"/>
        <color theme="1"/>
        <rFont val="Calibri"/>
        <family val="2"/>
        <scheme val="minor"/>
      </rPr>
      <t>demande de paiement</t>
    </r>
    <r>
      <rPr>
        <sz val="11"/>
        <color theme="1"/>
        <rFont val="Calibri"/>
        <family val="2"/>
        <scheme val="minor"/>
      </rPr>
      <t xml:space="preserve"> pour : 
-  Déterminer si votre </t>
    </r>
    <r>
      <rPr>
        <b/>
        <sz val="11"/>
        <color theme="1"/>
        <rFont val="Calibri"/>
        <family val="2"/>
        <scheme val="minor"/>
      </rPr>
      <t>structure,</t>
    </r>
    <r>
      <rPr>
        <sz val="11"/>
        <color theme="1"/>
        <rFont val="Calibri"/>
        <family val="2"/>
        <scheme val="minor"/>
      </rPr>
      <t xml:space="preserve"> de par son activité ou son projet, est</t>
    </r>
    <r>
      <rPr>
        <b/>
        <sz val="11"/>
        <color theme="1"/>
        <rFont val="Calibri"/>
        <family val="2"/>
        <scheme val="minor"/>
      </rPr>
      <t xml:space="preserve"> soumise à la réglementation sur les aides d'Etat</t>
    </r>
    <r>
      <rPr>
        <sz val="11"/>
        <color theme="1"/>
        <rFont val="Calibri"/>
        <family val="2"/>
        <scheme val="minor"/>
      </rPr>
      <t xml:space="preserve">,
-  Déterminer la </t>
    </r>
    <r>
      <rPr>
        <b/>
        <sz val="11"/>
        <color theme="1"/>
        <rFont val="Calibri"/>
        <family val="2"/>
        <scheme val="minor"/>
      </rPr>
      <t>qualification</t>
    </r>
    <r>
      <rPr>
        <sz val="11"/>
        <color theme="1"/>
        <rFont val="Calibri"/>
        <family val="2"/>
        <scheme val="minor"/>
      </rPr>
      <t xml:space="preserve"> de votre structure en tant que </t>
    </r>
    <r>
      <rPr>
        <b/>
        <sz val="11"/>
        <color theme="1"/>
        <rFont val="Calibri"/>
        <family val="2"/>
        <scheme val="minor"/>
      </rPr>
      <t>PME</t>
    </r>
    <r>
      <rPr>
        <sz val="11"/>
        <color theme="1"/>
        <rFont val="Calibri"/>
        <family val="2"/>
        <scheme val="minor"/>
      </rPr>
      <t xml:space="preserve"> le cas échéant,
-  Déterminer les</t>
    </r>
    <r>
      <rPr>
        <b/>
        <sz val="11"/>
        <color theme="1"/>
        <rFont val="Calibri"/>
        <family val="2"/>
        <scheme val="minor"/>
      </rPr>
      <t xml:space="preserve"> plafonds</t>
    </r>
    <r>
      <rPr>
        <sz val="11"/>
        <color theme="1"/>
        <rFont val="Calibri"/>
        <family val="2"/>
        <scheme val="minor"/>
      </rPr>
      <t xml:space="preserve"> relatifs aux </t>
    </r>
    <r>
      <rPr>
        <b/>
        <sz val="11"/>
        <color theme="1"/>
        <rFont val="Calibri"/>
        <family val="2"/>
        <scheme val="minor"/>
      </rPr>
      <t xml:space="preserve">aides de minimis </t>
    </r>
    <r>
      <rPr>
        <sz val="11"/>
        <color theme="1"/>
        <rFont val="Calibri"/>
        <family val="2"/>
        <scheme val="minor"/>
      </rPr>
      <t xml:space="preserve">auxquels vous pourriez être éventuellement soumis. </t>
    </r>
  </si>
  <si>
    <r>
      <t>L'</t>
    </r>
    <r>
      <rPr>
        <b/>
        <sz val="11"/>
        <color theme="1"/>
        <rFont val="Calibri"/>
        <family val="2"/>
        <scheme val="minor"/>
      </rPr>
      <t>objectif de ce document est multiple. 
Le premier</t>
    </r>
    <r>
      <rPr>
        <sz val="11"/>
        <color theme="1"/>
        <rFont val="Calibri"/>
        <family val="2"/>
        <scheme val="minor"/>
      </rPr>
      <t xml:space="preserve"> est de permettre au service instructeur de vérifier si votre </t>
    </r>
    <r>
      <rPr>
        <b/>
        <sz val="11"/>
        <color theme="1"/>
        <rFont val="Calibri"/>
        <family val="2"/>
        <scheme val="minor"/>
      </rPr>
      <t>activité relève d'une activité économique</t>
    </r>
    <r>
      <rPr>
        <sz val="11"/>
        <color theme="1"/>
        <rFont val="Calibri"/>
        <family val="2"/>
        <scheme val="minor"/>
      </rPr>
      <t>, facteur déterminant de la</t>
    </r>
    <r>
      <rPr>
        <b/>
        <sz val="11"/>
        <color theme="1"/>
        <rFont val="Calibri"/>
        <family val="2"/>
        <scheme val="minor"/>
      </rPr>
      <t xml:space="preserve"> soumission</t>
    </r>
    <r>
      <rPr>
        <sz val="11"/>
        <color theme="1"/>
        <rFont val="Calibri"/>
        <family val="2"/>
        <scheme val="minor"/>
      </rPr>
      <t xml:space="preserve"> de votre structure à </t>
    </r>
    <r>
      <rPr>
        <b/>
        <sz val="11"/>
        <color theme="1"/>
        <rFont val="Calibri"/>
        <family val="2"/>
        <scheme val="minor"/>
      </rPr>
      <t xml:space="preserve">la réglementation des aides d'Etat, et ceci quelle que soit la nature juridique de la structure. 
Le second, </t>
    </r>
    <r>
      <rPr>
        <sz val="11"/>
        <color theme="1"/>
        <rFont val="Calibri"/>
        <family val="2"/>
        <scheme val="minor"/>
      </rPr>
      <t xml:space="preserve">de vérifer que vous remplissez bien les </t>
    </r>
    <r>
      <rPr>
        <b/>
        <sz val="11"/>
        <color theme="1"/>
        <rFont val="Calibri"/>
        <family val="2"/>
        <scheme val="minor"/>
      </rPr>
      <t>critères pour bénéficier d'une aide au titre du régime identifié</t>
    </r>
    <r>
      <rPr>
        <sz val="11"/>
        <color theme="1"/>
        <rFont val="Calibri"/>
        <family val="2"/>
        <scheme val="minor"/>
      </rPr>
      <t xml:space="preserve"> dans l'Appel à Projets, ou ne dépassez pas les </t>
    </r>
    <r>
      <rPr>
        <b/>
        <sz val="11"/>
        <color theme="1"/>
        <rFont val="Calibri"/>
        <family val="2"/>
        <scheme val="minor"/>
      </rPr>
      <t>seuils de financement au titre du régime de minimis</t>
    </r>
    <r>
      <rPr>
        <sz val="11"/>
        <color theme="1"/>
        <rFont val="Calibri"/>
        <family val="2"/>
        <scheme val="minor"/>
      </rPr>
      <t xml:space="preserve">. 
Ces éléments seront </t>
    </r>
    <r>
      <rPr>
        <b/>
        <sz val="11"/>
        <color theme="1"/>
        <rFont val="Calibri"/>
        <family val="2"/>
        <scheme val="minor"/>
      </rPr>
      <t>également vérifiés au moment de la certification de vos dépenses</t>
    </r>
    <r>
      <rPr>
        <sz val="11"/>
        <color theme="1"/>
        <rFont val="Calibri"/>
        <family val="2"/>
        <scheme val="minor"/>
      </rPr>
      <t xml:space="preserve"> (étape préalable au paiement).
 </t>
    </r>
  </si>
  <si>
    <t xml:space="preserve">Attention, votre statut juridique ne vous exclut pas d'office de cette réglementation, ainsi, les associations et les Collectivités par exemple, devront renseigner ce formulaire dans les parties les intéressant. </t>
  </si>
  <si>
    <t>Agit t'il en tant qu'intermédiaire transparent ?</t>
  </si>
  <si>
    <t>XXXXXXXXXXXXXXXXXXX</t>
  </si>
  <si>
    <t xml:space="preserve">Méthode 1 - Comparaison des coûts </t>
  </si>
  <si>
    <t xml:space="preserve">Méthode 2 - Comparaison du temps </t>
  </si>
  <si>
    <t>Choisir ici</t>
  </si>
  <si>
    <t xml:space="preserve">Méthode 2 - comparaison du temps </t>
  </si>
  <si>
    <t xml:space="preserve">Qualification de l'entreprise </t>
  </si>
  <si>
    <t>Autre société 1</t>
  </si>
  <si>
    <t>Autre société 2</t>
  </si>
  <si>
    <t>Autre société 3</t>
  </si>
  <si>
    <t>Autre société 4</t>
  </si>
  <si>
    <t>Autre société 5</t>
  </si>
  <si>
    <t>Autre société 6</t>
  </si>
  <si>
    <t>% participation</t>
  </si>
  <si>
    <t>Afin de déterminer si votre entreprise est autonome, partenaire ou liée avec d'autres entreprises, veuillez renseigner le tableau ci-dessous</t>
  </si>
  <si>
    <r>
      <rPr>
        <b/>
        <i/>
        <sz val="10"/>
        <color theme="1"/>
        <rFont val="Calibri"/>
        <family val="2"/>
        <scheme val="minor"/>
      </rPr>
      <t xml:space="preserve">Aide à la saisie : </t>
    </r>
    <r>
      <rPr>
        <i/>
        <sz val="10"/>
        <color theme="1"/>
        <rFont val="Calibri"/>
        <family val="2"/>
        <scheme val="minor"/>
      </rPr>
      <t>Les données des entreprises partenaires ou liées sont intégrées suivant les pourcentages de participations des sociétés partenaires et liées.</t>
    </r>
  </si>
  <si>
    <t xml:space="preserve">Afin de vérifier les données et calculer la taille des entreprises, veuillez joindre à votre déclaration les dernières liasses fiscales de votre société et, le cas échéant, des sociétés partenaires ou liées. </t>
  </si>
  <si>
    <t>CHECK UP TOTAL</t>
  </si>
  <si>
    <t>CHECK UP 2 &amp; 3</t>
  </si>
  <si>
    <t>CHECK UP 1</t>
  </si>
  <si>
    <t>CHECK UP 3</t>
  </si>
  <si>
    <t>GR</t>
  </si>
  <si>
    <t>Intérêts et charges assimilés</t>
  </si>
  <si>
    <t>Intérêts</t>
  </si>
  <si>
    <t>GE</t>
  </si>
  <si>
    <t>Autres charges</t>
  </si>
  <si>
    <t>FZ</t>
  </si>
  <si>
    <t>Charges sociales</t>
  </si>
  <si>
    <t>FY</t>
  </si>
  <si>
    <t>Salaires et traitements</t>
  </si>
  <si>
    <t>FW</t>
  </si>
  <si>
    <t>Autres achats et charges externes</t>
  </si>
  <si>
    <t>FV</t>
  </si>
  <si>
    <t>Variation de stock (matières premières et approvisionnements)</t>
  </si>
  <si>
    <t>FU</t>
  </si>
  <si>
    <t>Achats de matières premières et autres</t>
  </si>
  <si>
    <t>FT</t>
  </si>
  <si>
    <t xml:space="preserve">Variation de stock (marchandises) </t>
  </si>
  <si>
    <t>FS</t>
  </si>
  <si>
    <t xml:space="preserve">Achats de marchandises </t>
  </si>
  <si>
    <t>FL</t>
  </si>
  <si>
    <t>Chiffre d'affaires</t>
  </si>
  <si>
    <t>FL-(FS+FT+FU+FV+FW+FY+FZ + GE)</t>
  </si>
  <si>
    <r>
      <t xml:space="preserve">EBITDA </t>
    </r>
    <r>
      <rPr>
        <b/>
        <i/>
        <sz val="11"/>
        <color theme="0"/>
        <rFont val="Calibri"/>
        <family val="2"/>
      </rPr>
      <t>(non retraité)</t>
    </r>
  </si>
  <si>
    <t>Montant N-1</t>
  </si>
  <si>
    <t xml:space="preserve">Montant N </t>
  </si>
  <si>
    <t>Liasse fiscale</t>
  </si>
  <si>
    <t>Calcul ratio de couverture des intérêts de l'entreprise, calculé sur la base de l'EBITDA &lt; 1</t>
  </si>
  <si>
    <t>CHECK UP 2</t>
  </si>
  <si>
    <t>DL</t>
  </si>
  <si>
    <t>CAPITAUX PROPRES</t>
  </si>
  <si>
    <t>DV</t>
  </si>
  <si>
    <t>Emrpunts et dettes financières diverses</t>
  </si>
  <si>
    <t>DU</t>
  </si>
  <si>
    <t>Emprunts et dettes auprès établissements de crédit</t>
  </si>
  <si>
    <t>DT</t>
  </si>
  <si>
    <t>Autres emprunts obligataires</t>
  </si>
  <si>
    <t>DS</t>
  </si>
  <si>
    <t xml:space="preserve">Emprunts obligataires convertibles </t>
  </si>
  <si>
    <t>Calcul ratio emprunts/ capitaux propres &gt; 7,5</t>
  </si>
  <si>
    <t>CONSO</t>
  </si>
  <si>
    <t>Intérêts minoritaires (résultat + réserves)</t>
  </si>
  <si>
    <t>DK</t>
  </si>
  <si>
    <t>Provisions règlementées</t>
  </si>
  <si>
    <t>DJ</t>
  </si>
  <si>
    <t>Subventions d'investissement</t>
  </si>
  <si>
    <t>DI</t>
  </si>
  <si>
    <t>Résultat de l'exercice</t>
  </si>
  <si>
    <t>DH</t>
  </si>
  <si>
    <t>Report à nouveau (Créditeur ou Débiteur)</t>
  </si>
  <si>
    <t>DG</t>
  </si>
  <si>
    <t>Autres réserves</t>
  </si>
  <si>
    <t>DF</t>
  </si>
  <si>
    <t>Réserves règlementées</t>
  </si>
  <si>
    <t>DE</t>
  </si>
  <si>
    <t>Réserves statutaires ou contractuelles</t>
  </si>
  <si>
    <t>DD</t>
  </si>
  <si>
    <t>Réserve légale</t>
  </si>
  <si>
    <t>DC</t>
  </si>
  <si>
    <t>Ecarts de réévaluation</t>
  </si>
  <si>
    <t>DB</t>
  </si>
  <si>
    <t>Primes d'émission, de fusion, d'apports…</t>
  </si>
  <si>
    <t>DA</t>
  </si>
  <si>
    <t>Capital social ou individuel</t>
  </si>
  <si>
    <t>Exercice N</t>
  </si>
  <si>
    <r>
      <rPr>
        <b/>
        <sz val="10"/>
        <color rgb="FF000000"/>
        <rFont val="Calibri"/>
        <family val="2"/>
      </rPr>
      <t xml:space="preserve">
Définition de l'«entreprise en difficulté» (RGEC, article 2 point 18) </t>
    </r>
    <r>
      <rPr>
        <sz val="10"/>
        <color rgb="FF000000"/>
        <rFont val="Calibri"/>
        <family val="2"/>
      </rPr>
      <t xml:space="preserve">
Une entreprise remplissant au moins une des conditions suivantes:
a) s’il s’agit d’une société à responsabilité limitée (autre qu’une PME en existence depuis moins de 3 ans ou, aux fins de l’admissibilité au bénéfice des aides au financement des risques, une PME qui satisfait à la condition énoncée à l’article 21, paragraphe 3, point b), et qui peut bénéficier d’investissements en faveur du financement des risques au terme du contrôle préalable effectué par l’intermédiaire financier sélectionné), lorsque plus de la moitié de son capital social souscrit a disparu en raison des pertes accumulées. Tel est le cas lorsque la déduction des pertes accumulées des réserves (et de tous les autres éléments généralement considérés comme relevant des fonds propres de la société) conduit à un montant cumulé négatif qui excède la moitié du capital social souscrit. Aux fins de la présente disposition, on entend par «société à responsabilité limitée» notamment les types d’entreprises mentionnés à l’annexe I de la directive 2013/34/UE du Parlement européen et du Conseil ( 7 ) et le «capital social» comprend, le cas échéant, les primes d’émission;
b) s’il s’agit d’une société dont certains de ses associés au moins ont une responsabilité illimitée pour les dettes de la société (autre qu’une PME en existence depuis moins de 3 ans ou, aux fins de l’admissibilité au bénéfice des aides au financement des risques, une PME qui satisfait à la condition énoncée à l’article 21, paragraphe 3, point b), et qui peut bénéficier d’investissements en faveur du financement des risques au terme du contrôle préalable effectué par l’intermédiaire financier sélectionné), lorsque plus de la moitié des fonds propres, tels qu’ils sont inscrits dans les comptes de la société, a disparu en raison des pertes accumulées. Aux fins de la présente disposition, on entend par «société dont certains de ses associés au moins ont une responsabilité illimitée pour les dettes de la société» en particulier les types de sociétés mentionnés à l’annexe II à la directive 2013/34/UE;
c) lorsque l'entreprise fait l'objet d'une procédure collective d'insolvabilité ou remplit, selon le droit national qui lui est applicable, les conditions de soumission à une procédure collective d'insolvabilité à la demande de ses créanciers,
d) lorsque l'entreprise a bénéficié d'une aide au sauvetage et n'a pas encore remboursé le prêt ou mis fin à la garantie, ou a bénéficié d'une aide à la restructuration et est toujours soumise à un plan de restructuration,
e) dans le cas d'une entreprise autre qu'une PME, lorsque depuis les deux exercices précédents:
            1) le ratio emprunts/capitaux propres de l'entreprise est supérieur à 7,5; et
            2) le ratio de couverture des intérêts de l'entreprise, calculé sur la base de l'EBITDA, est inférieur à 1,0;</t>
    </r>
  </si>
  <si>
    <t xml:space="preserve">Dans les cas d'une entreprise autre que PME </t>
  </si>
  <si>
    <t>décret 2022-968 du 30 juin 2022</t>
  </si>
  <si>
    <r>
      <t xml:space="preserve">Les services d’intérêt économique général (SIEG) sont des services de nature économique qui sont soumis à des obligations de service public dans le cadre d’une mission particulière d’intérêt général. 
Les régles relatives SIEG figurent aux articles 14 et 106 (point 2) du TFUE, ainsi qu'au protocole n°26 annexé. Elles sont détaillées dans les textes suivants : 
- Communication de la Commission 2012/C 8/02 du 11/01/2012 ;
- Décision 2012/21/UE du 20/12/2011 ;
- Encadrement UE 2012/C 8/03 du 11/01/2012 ;
- Guide CE relatif à l’application aux services d’intérêt économique général (SWD(2013) 53 final/2 du 29/04/2013) ;
- Guide SGAE relatif à la gestion des SIEG (2013) ;
- Instruction DGCL relative aux obligations de rapport (INT/B/14/04669/N du 28/03/2014) ;
</t>
    </r>
    <r>
      <rPr>
        <b/>
        <sz val="11"/>
        <rFont val="Calibri"/>
        <family val="2"/>
      </rPr>
      <t>- Notes méthodologique CGET du 10 mai 2016, relatives à la réglementation applicable aux SIEG et au calcul de la compensation.</t>
    </r>
  </si>
  <si>
    <r>
      <t>la compensation octroyée pour ce SIEG est inférieure à</t>
    </r>
    <r>
      <rPr>
        <b/>
        <sz val="11"/>
        <color theme="1"/>
        <rFont val="Calibri"/>
        <family val="2"/>
        <scheme val="minor"/>
      </rPr>
      <t xml:space="preserve"> 15M€</t>
    </r>
    <r>
      <rPr>
        <sz val="11"/>
        <color theme="1"/>
        <rFont val="Calibri"/>
        <family val="2"/>
        <scheme val="minor"/>
      </rPr>
      <t xml:space="preserve"> annuel ?</t>
    </r>
  </si>
  <si>
    <t>Vérification des conditions d'application du règlement de minimis spécifique pour les entreprises fournissant des SIEG n° 2023/2832 du 13 décembre 2023 : (750 000 €)</t>
  </si>
  <si>
    <t>Le bénéficiaire a produit une déclaration justifiant que le montant total des aides de minimis octroyées à cette même entreprise ne peut excéder 750 000 € sur une période de 3 ans.</t>
  </si>
  <si>
    <t>REGLEMENTATION EUROPEENNE RELATIVE AUX AIDES D'ETAT</t>
  </si>
  <si>
    <t>L'annexe I du RGEC définit les PME de la façon suivante :</t>
  </si>
  <si>
    <t xml:space="preserve">Attention : les entités qui n'entrent pas dans ces seuils, seront considérées comme étant des grandes entreprises </t>
  </si>
  <si>
    <t>Catégories d'entreprises :</t>
  </si>
  <si>
    <t>Entreprise autonome/indépendante</t>
  </si>
  <si>
    <t>Entreprises partenaires</t>
  </si>
  <si>
    <t>Seules les données de l'entreprise bénéficiaire de l'aide sont prises en compte pour calculer la taille de l'entreprise</t>
  </si>
  <si>
    <t xml:space="preserve">100% des données des entreprises sont prises en compte pour déterminer la taille de l'entreprise bénéficiaire. </t>
  </si>
  <si>
    <t>Les données (effectif + CA ou BA) des entreprises partenaires sont prises en compte à hateur de leur participation pour déterminer la taille de l'entreprise bénéficiaire.</t>
  </si>
  <si>
    <t xml:space="preserve">La taille de l'entreprise </t>
  </si>
  <si>
    <t>Version 6 - Février 2024</t>
  </si>
  <si>
    <t>version 6 - Février 2024</t>
  </si>
  <si>
    <t>https://eur-lex.europa.eu/legal-content/FR/TXT/PDF/?uri=OJ:L_202302831
https://eur-lex.europa.eu/legal-content/FR/TXT/PDF/?uri=OJ:L_202302832</t>
  </si>
  <si>
    <t>Attention : si votre votre entreprise est considérée comme une entreprise unique, vous disposez d’un seul plafond d’aide de minimis de 300 000 €/750 000€ commun à l’ensemble des entreprises assimilées à une seule et même entreprise unique.</t>
  </si>
  <si>
    <r>
      <rPr>
        <b/>
        <sz val="10"/>
        <color rgb="FFFF0000"/>
        <rFont val="Calibri"/>
        <family val="2"/>
        <scheme val="minor"/>
      </rPr>
      <t xml:space="preserve">Certaines règles sont communes à l’ensemble des régimes exemptés et seront vérifiées au moment de l'instruction dont </t>
    </r>
    <r>
      <rPr>
        <i/>
        <sz val="10"/>
        <color rgb="FFFF0000"/>
        <rFont val="Calibri"/>
        <family val="2"/>
        <scheme val="minor"/>
      </rPr>
      <t>(hors de minimis et SIEG)</t>
    </r>
    <r>
      <rPr>
        <b/>
        <sz val="10"/>
        <color rgb="FFFF0000"/>
        <rFont val="Calibri"/>
        <family val="2"/>
        <scheme val="minor"/>
      </rPr>
      <t xml:space="preserve"> : </t>
    </r>
    <r>
      <rPr>
        <sz val="10"/>
        <color theme="1"/>
        <rFont val="Calibri"/>
        <family val="2"/>
        <scheme val="minor"/>
      </rPr>
      <t xml:space="preserve">
</t>
    </r>
    <r>
      <rPr>
        <b/>
        <u/>
        <sz val="10"/>
        <color theme="1"/>
        <rFont val="Calibri"/>
        <family val="2"/>
        <scheme val="minor"/>
      </rPr>
      <t xml:space="preserve">Le caractère incitatif de l’aide </t>
    </r>
    <r>
      <rPr>
        <sz val="10"/>
        <color theme="1"/>
        <rFont val="Calibri"/>
        <family val="2"/>
        <scheme val="minor"/>
      </rPr>
      <t xml:space="preserve"> :
Chaque aide d’Etat doit être incitative, c’est-à-dire qu’elle doit avoir pour effet de modifier le comportement du bénéficiaire de l’aide. Ainsi, une aide est réputée avoir un effet incitatif </t>
    </r>
    <r>
      <rPr>
        <b/>
        <sz val="10"/>
        <color theme="1"/>
        <rFont val="Calibri"/>
        <family val="2"/>
        <scheme val="minor"/>
      </rPr>
      <t>si le bénéficiaire a présenté une demande d’aide écrite à l’Etat membre concerné avant le début des travaux liés au projet ou à l’activité en question. C</t>
    </r>
    <r>
      <rPr>
        <sz val="10"/>
        <color theme="1"/>
        <rFont val="Calibri"/>
        <family val="2"/>
        <scheme val="minor"/>
      </rPr>
      <t>ette demande d’aide devant au moins contenir les informations suivantes : 
-	Nom et taille de l’entreprise ;
-	Description du projet, y compris ses dates de début et de fin et sa localisation ;
-	Liste des coûts du projet ;
-	Type d’aide sollicitée : subvention, prêt, garantie etc. et montant du financement public nécessaire pour le projet ;
Le non-respect de cette règle a pour effet de rendre la totalité de l’aide illégale.
Si votre projet est susceptible de démarrer avant le dépôt complet de votre dossier de demande d'aide, nous vous invitons à nous transmettre un courrier d’incitativité avant le démarrage. Modèle via le lien suivant :  https://europe.maregionsud.fr/documents-cles/documents-cles-2021-2027/guides-et-outils-pratiques-a-lusage-du-porteur-du-projet/modele-de-courrier-dincitativite</t>
    </r>
  </si>
  <si>
    <r>
      <t xml:space="preserve">L’Union Européenne a construit son marché intérieur sur la base de la libre concurrence entre les entreprises.
En vertu de l’article 107§1 du Traité sur le Fonctionnement de l’Union Européenne (TFUE), toute aide publique qui viendrait fausser le jeu de la concurrence en apportant un avantage à une entreprise est considérée contraire à la réglementation européenne. 
Partant, un financement public sera qualifié d'"aide d'Etat" au sens de la réglementation européenne, si 5 critères cumulatifs sont remplis : 
</t>
    </r>
    <r>
      <rPr>
        <b/>
        <sz val="10"/>
        <color theme="1"/>
        <rFont val="Calibri"/>
        <family val="2"/>
        <scheme val="minor"/>
      </rPr>
      <t xml:space="preserve">1. Le financement public est octroyé à une entreprise exerçant une activité économique; 
2. Le financement est octroyée au moyens de ressources d'Etat;
3. Le financement procure un avantage sélectif au bénéficiaire;
4. Le financement fausse ou est susceptible de fausser la concurrence;
5. Le financement public affecte ou est susceptible d'affecter les échanges entre les Etats membres. 
</t>
    </r>
    <r>
      <rPr>
        <sz val="10"/>
        <color theme="1"/>
        <rFont val="Calibri"/>
        <family val="2"/>
        <scheme val="minor"/>
      </rPr>
      <t xml:space="preserve">
L'</t>
    </r>
    <r>
      <rPr>
        <b/>
        <sz val="10"/>
        <color theme="1"/>
        <rFont val="Calibri"/>
        <family val="2"/>
        <scheme val="minor"/>
      </rPr>
      <t>entreprise</t>
    </r>
    <r>
      <rPr>
        <sz val="10"/>
        <color theme="1"/>
        <rFont val="Calibri"/>
        <family val="2"/>
        <scheme val="minor"/>
      </rPr>
      <t xml:space="preserve"> est définie comme </t>
    </r>
    <r>
      <rPr>
        <b/>
        <sz val="10"/>
        <color theme="1"/>
        <rFont val="Calibri"/>
        <family val="2"/>
        <scheme val="minor"/>
      </rPr>
      <t>toute entité exerçant une activité économique, indépendamment du statut juridique de ces entités et de leur mode de financement</t>
    </r>
    <r>
      <rPr>
        <sz val="10"/>
        <color theme="1"/>
        <rFont val="Calibri"/>
        <family val="2"/>
        <scheme val="minor"/>
      </rPr>
      <t xml:space="preserve">. La question de savoir si une entité constitue une entreprise ou non, dépend par conséquent entièrement de la nature de ses activités. Ainsi, le statut d'une entité en droit interne importe peu, de même que son but lucratif ou non. 
Constitue une </t>
    </r>
    <r>
      <rPr>
        <b/>
        <sz val="10"/>
        <color theme="1"/>
        <rFont val="Calibri"/>
        <family val="2"/>
        <scheme val="minor"/>
      </rPr>
      <t>activité économique</t>
    </r>
    <r>
      <rPr>
        <sz val="10"/>
        <color theme="1"/>
        <rFont val="Calibri"/>
        <family val="2"/>
        <scheme val="minor"/>
      </rPr>
      <t xml:space="preserve"> toute </t>
    </r>
    <r>
      <rPr>
        <b/>
        <sz val="10"/>
        <color theme="1"/>
        <rFont val="Calibri"/>
        <family val="2"/>
        <scheme val="minor"/>
      </rPr>
      <t>activité consistant à offrir des biens ou des services sur un marché donné</t>
    </r>
    <r>
      <rPr>
        <sz val="10"/>
        <color theme="1"/>
        <rFont val="Calibri"/>
        <family val="2"/>
        <scheme val="minor"/>
      </rPr>
      <t xml:space="preserve">. 
Des textes réglementaires, communications ou encore décisions de la Commission européenne prévoient néanmoins des dérogations qui permettent aux pouvoirs publics d’accorder des aides d’Etat aux entreprises, sous réserve de respecter les conditions d’octroi. 
Lorsque le financement public entre dans le champ des aides d'Etat, en général, le </t>
    </r>
    <r>
      <rPr>
        <b/>
        <sz val="10"/>
        <color theme="1"/>
        <rFont val="Calibri"/>
        <family val="2"/>
        <scheme val="minor"/>
      </rPr>
      <t>règlement général d’exemption par catégorie (RGEC)</t>
    </r>
    <r>
      <rPr>
        <sz val="10"/>
        <color theme="1"/>
        <rFont val="Calibri"/>
        <family val="2"/>
        <scheme val="minor"/>
      </rPr>
      <t xml:space="preserve"> n°651/2014 de la Commission, publié le 17 juin 2014 et prolongé et modifié par le règlement n°2023/1315 du 23 juin 2023, sera utilisé. Il fixe les règles d’octroi des aides d’Etat dans plusieurs secteurs d’activité. 
Sur la base de ce règlement, l’Etat a mis en place des </t>
    </r>
    <r>
      <rPr>
        <b/>
        <sz val="10"/>
        <color theme="1"/>
        <rFont val="Calibri"/>
        <family val="2"/>
        <scheme val="minor"/>
      </rPr>
      <t>régimes d’aides exemptés</t>
    </r>
    <r>
      <rPr>
        <sz val="10"/>
        <color theme="1"/>
        <rFont val="Calibri"/>
        <family val="2"/>
        <scheme val="minor"/>
      </rPr>
      <t xml:space="preserve"> qui reprennent les dispositions du RGEC et les précisent. Le service instructeur déterminera, le cas échéant, le régime exempté applicable. 
Le financement public pourra également être soumis à la </t>
    </r>
    <r>
      <rPr>
        <b/>
        <sz val="10"/>
        <color theme="1"/>
        <rFont val="Calibri"/>
        <family val="2"/>
        <scheme val="minor"/>
      </rPr>
      <t>réglementation relative aux aides de minimis</t>
    </r>
    <r>
      <rPr>
        <sz val="10"/>
        <color theme="1"/>
        <rFont val="Calibri"/>
        <family val="2"/>
        <scheme val="minor"/>
      </rPr>
      <t xml:space="preserve">, ou </t>
    </r>
    <r>
      <rPr>
        <b/>
        <sz val="10"/>
        <color theme="1"/>
        <rFont val="Calibri"/>
        <family val="2"/>
        <scheme val="minor"/>
      </rPr>
      <t>aux aides octroyées aux services d'intérêt économique général (SIEG)</t>
    </r>
    <r>
      <rPr>
        <sz val="10"/>
        <color theme="1"/>
        <rFont val="Calibri"/>
        <family val="2"/>
        <scheme val="minor"/>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</si>
</sst>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 #,##0.00\ &quot;€&quot;_-;\-* #,##0.00\ &quot;€&quot;_-;_-* &quot;-&quot;??\ &quot;€&quot;_-;_-@_-"/>
    <numFmt numFmtId="164" formatCode="#,##0.00\ &quot;€&quot;"/>
    <numFmt numFmtId="165" formatCode="_(&quot;$&quot;* #,##0.00_);_(&quot;$&quot;* \(#,##0.00\);_(&quot;$&quot;* &quot;-&quot;??_);_(@_)"/>
    <numFmt numFmtId="166" formatCode="_-* #,##0.00\ _€_-;\-* #,##0.00\ _€_-;_-* &quot;-&quot;??\ _€_-;_-@_-"/>
    <numFmt numFmtId="167" formatCode="_-* #,##0.0\ _€_-;\-* #,##0.0\ _€_-;_-* &quot;-&quot;??\ _€_-;_-@_-"/>
    <numFmt numFmtId="168" formatCode="_-* #,##0\ _€_-;\-* #,##0\ _€_-;_-* &quot;-&quot;??\ _€_-;_-@_-"/>
  </numFmts>
  <fonts count="105" x14ac:knownFonts="1">
    <font>
      <sz val="11"/>
      <color theme="1"/>
      <name val="Calibri"/>
      <family val="2"/>
      <scheme val="minor"/>
    </font>
    <font>
      <b/>
      <sz val="11"/>
      <color theme="1"/>
      <name val="Calibri"/>
      <family val="2"/>
      <scheme val="minor"/>
    </font>
    <font>
      <sz val="9"/>
      <color theme="1"/>
      <name val="Calibri"/>
      <family val="2"/>
      <scheme val="minor"/>
    </font>
    <font>
      <b/>
      <sz val="9"/>
      <color theme="1"/>
      <name val="Calibri"/>
      <family val="2"/>
      <scheme val="minor"/>
    </font>
    <font>
      <sz val="11"/>
      <color theme="1"/>
      <name val="Calibri"/>
      <family val="2"/>
      <scheme val="minor"/>
    </font>
    <font>
      <sz val="9"/>
      <color rgb="FF0070C0"/>
      <name val="Calibri"/>
      <family val="2"/>
      <scheme val="minor"/>
    </font>
    <font>
      <sz val="8"/>
      <color theme="1"/>
      <name val="Calibri"/>
      <family val="2"/>
      <scheme val="minor"/>
    </font>
    <font>
      <b/>
      <sz val="9"/>
      <name val="Calibri"/>
      <family val="2"/>
      <scheme val="minor"/>
    </font>
    <font>
      <b/>
      <i/>
      <sz val="11"/>
      <color theme="1"/>
      <name val="Calibri"/>
      <family val="2"/>
      <scheme val="minor"/>
    </font>
    <font>
      <b/>
      <sz val="11"/>
      <color theme="0"/>
      <name val="Calibri"/>
      <family val="2"/>
      <scheme val="minor"/>
    </font>
    <font>
      <b/>
      <sz val="9"/>
      <color indexed="81"/>
      <name val="Tahoma"/>
      <charset val="1"/>
    </font>
    <font>
      <b/>
      <sz val="9"/>
      <color indexed="81"/>
      <name val="Tahoma"/>
      <family val="2"/>
    </font>
    <font>
      <sz val="9"/>
      <color indexed="81"/>
      <name val="Tahoma"/>
      <charset val="1"/>
    </font>
    <font>
      <sz val="9"/>
      <color indexed="81"/>
      <name val="Tahoma"/>
      <family val="2"/>
    </font>
    <font>
      <b/>
      <sz val="11"/>
      <color rgb="FFFF0000"/>
      <name val="Calibri"/>
      <family val="2"/>
      <scheme val="minor"/>
    </font>
    <font>
      <sz val="11"/>
      <color rgb="FF0070C0"/>
      <name val="Calibri"/>
      <family val="2"/>
      <scheme val="minor"/>
    </font>
    <font>
      <b/>
      <i/>
      <sz val="11"/>
      <color rgb="FFFF0000"/>
      <name val="Calibri"/>
      <family val="2"/>
      <scheme val="minor"/>
    </font>
    <font>
      <b/>
      <sz val="8"/>
      <color indexed="81"/>
      <name val="Tahoma"/>
      <family val="2"/>
    </font>
    <font>
      <sz val="11"/>
      <color rgb="FFFF0000"/>
      <name val="Calibri"/>
      <family val="2"/>
      <scheme val="minor"/>
    </font>
    <font>
      <sz val="11"/>
      <color theme="0"/>
      <name val="Calibri"/>
      <family val="2"/>
      <scheme val="minor"/>
    </font>
    <font>
      <i/>
      <sz val="9"/>
      <color rgb="FF0070C0"/>
      <name val="Calibri"/>
      <family val="2"/>
      <scheme val="minor"/>
    </font>
    <font>
      <b/>
      <sz val="11"/>
      <color theme="1"/>
      <name val="Calibri"/>
      <family val="2"/>
    </font>
    <font>
      <b/>
      <sz val="11"/>
      <color rgb="FF0070C0"/>
      <name val="Calibri"/>
      <family val="2"/>
      <scheme val="minor"/>
    </font>
    <font>
      <b/>
      <sz val="11"/>
      <name val="Calibri"/>
      <family val="2"/>
      <scheme val="minor"/>
    </font>
    <font>
      <sz val="11"/>
      <name val="Calibri"/>
      <family val="2"/>
      <scheme val="minor"/>
    </font>
    <font>
      <i/>
      <sz val="11"/>
      <color theme="1"/>
      <name val="Calibri"/>
      <family val="2"/>
    </font>
    <font>
      <u/>
      <sz val="11"/>
      <color theme="10"/>
      <name val="Calibri"/>
      <family val="2"/>
      <scheme val="minor"/>
    </font>
    <font>
      <b/>
      <sz val="8"/>
      <color rgb="FFFF0000"/>
      <name val="Calibri"/>
      <family val="2"/>
      <scheme val="minor"/>
    </font>
    <font>
      <b/>
      <sz val="28"/>
      <color rgb="FF0066CC"/>
      <name val="Calibri"/>
      <family val="2"/>
    </font>
    <font>
      <sz val="11"/>
      <color rgb="FF000000"/>
      <name val="Calibri"/>
      <family val="2"/>
    </font>
    <font>
      <sz val="10"/>
      <name val="Arial"/>
      <family val="2"/>
    </font>
    <font>
      <b/>
      <sz val="11"/>
      <name val="Calibri"/>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u/>
      <sz val="12"/>
      <color indexed="12"/>
      <name val="Arial Narrow"/>
      <family val="2"/>
    </font>
    <font>
      <sz val="11"/>
      <color indexed="62"/>
      <name val="Calibri"/>
      <family val="2"/>
    </font>
    <font>
      <sz val="11"/>
      <color indexed="52"/>
      <name val="Calibri"/>
      <family val="2"/>
    </font>
    <font>
      <sz val="11"/>
      <color indexed="60"/>
      <name val="Calibri"/>
      <family val="2"/>
    </font>
    <font>
      <sz val="12"/>
      <name val="Arial Narrow"/>
      <family val="2"/>
    </font>
    <font>
      <b/>
      <sz val="11"/>
      <color indexed="63"/>
      <name val="Calibri"/>
      <family val="2"/>
    </font>
    <font>
      <b/>
      <sz val="18"/>
      <color indexed="56"/>
      <name val="Cambria"/>
      <family val="2"/>
    </font>
    <font>
      <sz val="11"/>
      <color indexed="10"/>
      <name val="Calibri"/>
      <family val="2"/>
    </font>
    <font>
      <b/>
      <sz val="12"/>
      <color theme="4"/>
      <name val="Calibri"/>
      <family val="2"/>
      <scheme val="minor"/>
    </font>
    <font>
      <b/>
      <sz val="16"/>
      <color rgb="FFFF0000"/>
      <name val="Calibri"/>
      <family val="2"/>
      <scheme val="minor"/>
    </font>
    <font>
      <sz val="11"/>
      <color theme="1"/>
      <name val="Calibri"/>
      <family val="2"/>
    </font>
    <font>
      <i/>
      <sz val="11"/>
      <color theme="1"/>
      <name val="Calibri"/>
      <family val="2"/>
      <scheme val="minor"/>
    </font>
    <font>
      <sz val="14"/>
      <color theme="1"/>
      <name val="Calibri"/>
      <family val="2"/>
      <scheme val="minor"/>
    </font>
    <font>
      <sz val="9"/>
      <color rgb="FF000000"/>
      <name val="Calibri"/>
      <family val="2"/>
      <scheme val="minor"/>
    </font>
    <font>
      <sz val="11"/>
      <color rgb="FF000000"/>
      <name val="Calibri"/>
      <family val="2"/>
      <scheme val="minor"/>
    </font>
    <font>
      <b/>
      <u/>
      <sz val="11"/>
      <color theme="10"/>
      <name val="Calibri"/>
      <family val="2"/>
      <scheme val="minor"/>
    </font>
    <font>
      <b/>
      <sz val="12"/>
      <color rgb="FFFF0000"/>
      <name val="Calibri"/>
      <family val="2"/>
      <scheme val="minor"/>
    </font>
    <font>
      <b/>
      <sz val="14"/>
      <color theme="1"/>
      <name val="Calibri"/>
      <family val="2"/>
      <scheme val="minor"/>
    </font>
    <font>
      <i/>
      <sz val="11"/>
      <color theme="10"/>
      <name val="Calibri"/>
      <family val="2"/>
      <scheme val="minor"/>
    </font>
    <font>
      <b/>
      <sz val="11"/>
      <color indexed="81"/>
      <name val="Tahoma"/>
      <family val="2"/>
    </font>
    <font>
      <sz val="11"/>
      <color indexed="81"/>
      <name val="Tahoma"/>
      <family val="2"/>
    </font>
    <font>
      <i/>
      <sz val="11"/>
      <name val="Calibri"/>
      <family val="2"/>
      <scheme val="minor"/>
    </font>
    <font>
      <b/>
      <sz val="14"/>
      <color theme="1"/>
      <name val="Calibri"/>
      <family val="2"/>
    </font>
    <font>
      <b/>
      <i/>
      <sz val="16"/>
      <color theme="4" tint="-0.249977111117893"/>
      <name val="Calibri"/>
      <family val="2"/>
      <scheme val="minor"/>
    </font>
    <font>
      <b/>
      <i/>
      <sz val="16"/>
      <color theme="4" tint="-0.249977111117893"/>
      <name val="Calibri"/>
      <family val="2"/>
    </font>
    <font>
      <b/>
      <u/>
      <sz val="14"/>
      <color theme="1"/>
      <name val="Calibri"/>
      <family val="2"/>
      <scheme val="minor"/>
    </font>
    <font>
      <i/>
      <sz val="14"/>
      <color theme="1"/>
      <name val="Calibri"/>
      <family val="2"/>
    </font>
    <font>
      <u/>
      <sz val="11"/>
      <color theme="1"/>
      <name val="Calibri"/>
      <family val="2"/>
      <scheme val="minor"/>
    </font>
    <font>
      <b/>
      <u/>
      <sz val="11"/>
      <color rgb="FFFF0000"/>
      <name val="Calibri"/>
      <family val="2"/>
      <scheme val="minor"/>
    </font>
    <font>
      <b/>
      <u/>
      <sz val="11"/>
      <color theme="1"/>
      <name val="Calibri"/>
      <family val="2"/>
      <scheme val="minor"/>
    </font>
    <font>
      <b/>
      <sz val="9"/>
      <color rgb="FFFF0000"/>
      <name val="Calibri"/>
      <family val="2"/>
      <scheme val="minor"/>
    </font>
    <font>
      <b/>
      <i/>
      <sz val="8"/>
      <color theme="1"/>
      <name val="Calibri"/>
      <family val="2"/>
      <scheme val="minor"/>
    </font>
    <font>
      <sz val="8"/>
      <color indexed="81"/>
      <name val="Tahoma"/>
      <family val="2"/>
    </font>
    <font>
      <b/>
      <u/>
      <sz val="11"/>
      <color indexed="81"/>
      <name val="Tahoma"/>
      <family val="2"/>
    </font>
    <font>
      <b/>
      <i/>
      <sz val="11"/>
      <color indexed="81"/>
      <name val="Tahoma"/>
      <family val="2"/>
    </font>
    <font>
      <u/>
      <sz val="11"/>
      <color indexed="81"/>
      <name val="Tahoma"/>
      <family val="2"/>
    </font>
    <font>
      <b/>
      <sz val="10"/>
      <color rgb="FFFF0000"/>
      <name val="Calibri"/>
      <family val="2"/>
      <scheme val="minor"/>
    </font>
    <font>
      <i/>
      <sz val="10"/>
      <color theme="1"/>
      <name val="Calibri"/>
      <family val="2"/>
      <scheme val="minor"/>
    </font>
    <font>
      <sz val="8"/>
      <name val="Calibri"/>
      <family val="2"/>
      <scheme val="minor"/>
    </font>
    <font>
      <b/>
      <sz val="10"/>
      <color rgb="FF000000"/>
      <name val="Calibri"/>
      <family val="2"/>
      <scheme val="minor"/>
    </font>
    <font>
      <b/>
      <sz val="10"/>
      <color theme="0"/>
      <name val="Calibri"/>
      <family val="2"/>
      <scheme val="minor"/>
    </font>
    <font>
      <sz val="10"/>
      <color rgb="FF000000"/>
      <name val="Calibri"/>
      <family val="2"/>
      <scheme val="minor"/>
    </font>
    <font>
      <b/>
      <i/>
      <sz val="10"/>
      <color theme="1"/>
      <name val="Calibri"/>
      <family val="2"/>
      <scheme val="minor"/>
    </font>
    <font>
      <sz val="11"/>
      <color indexed="8"/>
      <name val="Calibri"/>
    </font>
    <font>
      <b/>
      <i/>
      <sz val="11"/>
      <color indexed="8"/>
      <name val="Calibri"/>
      <family val="2"/>
    </font>
    <font>
      <b/>
      <sz val="11"/>
      <color theme="0"/>
      <name val="Calibri"/>
      <family val="2"/>
    </font>
    <font>
      <sz val="11"/>
      <color theme="0"/>
      <name val="Calibri"/>
      <family val="2"/>
    </font>
    <font>
      <b/>
      <i/>
      <sz val="11"/>
      <color theme="0"/>
      <name val="Calibri"/>
      <family val="2"/>
    </font>
    <font>
      <i/>
      <sz val="11"/>
      <color indexed="8"/>
      <name val="Calibri"/>
      <family val="2"/>
    </font>
    <font>
      <sz val="10"/>
      <color indexed="8"/>
      <name val="Arial Black"/>
      <family val="2"/>
    </font>
    <font>
      <b/>
      <u/>
      <sz val="11"/>
      <color indexed="8"/>
      <name val="Calibri"/>
      <family val="2"/>
    </font>
    <font>
      <b/>
      <sz val="14"/>
      <color indexed="8"/>
      <name val="Calibri"/>
      <family val="2"/>
    </font>
    <font>
      <sz val="10"/>
      <color theme="0"/>
      <name val="Arial Black"/>
      <family val="2"/>
    </font>
    <font>
      <sz val="12"/>
      <color rgb="FF0070C0"/>
      <name val="Arial"/>
      <family val="2"/>
    </font>
    <font>
      <b/>
      <sz val="10"/>
      <color rgb="FF000000"/>
      <name val="Calibri"/>
      <family val="2"/>
    </font>
    <font>
      <sz val="10"/>
      <color rgb="FF000000"/>
      <name val="Calibri"/>
      <family val="2"/>
    </font>
    <font>
      <b/>
      <sz val="11"/>
      <color rgb="FFFF0000"/>
      <name val="Calibri"/>
      <family val="2"/>
    </font>
    <font>
      <sz val="10"/>
      <color theme="1"/>
      <name val="Calibri"/>
      <family val="2"/>
      <scheme val="minor"/>
    </font>
    <font>
      <b/>
      <sz val="10"/>
      <color theme="1"/>
      <name val="Calibri"/>
      <family val="2"/>
      <scheme val="minor"/>
    </font>
    <font>
      <b/>
      <u/>
      <sz val="10"/>
      <color theme="1"/>
      <name val="Calibri"/>
      <family val="2"/>
      <scheme val="minor"/>
    </font>
    <font>
      <sz val="10"/>
      <color rgb="FFFF0000"/>
      <name val="Calibri"/>
      <family val="2"/>
      <scheme val="minor"/>
    </font>
    <font>
      <i/>
      <sz val="10"/>
      <color rgb="FFFF0000"/>
      <name val="Calibri"/>
      <family val="2"/>
      <scheme val="minor"/>
    </font>
    <font>
      <u/>
      <sz val="8"/>
      <color indexed="81"/>
      <name val="Tahoma"/>
      <family val="2"/>
    </font>
  </fonts>
  <fills count="39">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0" tint="-0.34998626667073579"/>
        <bgColor indexed="64"/>
      </patternFill>
    </fill>
    <fill>
      <patternFill patternType="solid">
        <fgColor theme="2" tint="-0.249977111117893"/>
        <bgColor indexed="64"/>
      </patternFill>
    </fill>
    <fill>
      <patternFill patternType="solid">
        <fgColor rgb="FFFFFF00"/>
        <bgColor indexed="64"/>
      </patternFill>
    </fill>
    <fill>
      <patternFill patternType="solid">
        <fgColor theme="4" tint="0.5999938962981048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rgb="FFEDEDED"/>
        <bgColor indexed="64"/>
      </patternFill>
    </fill>
    <fill>
      <patternFill patternType="solid">
        <fgColor theme="3" tint="-0.249977111117893"/>
        <bgColor indexed="64"/>
      </patternFill>
    </fill>
    <fill>
      <patternFill patternType="solid">
        <fgColor theme="2" tint="-9.9978637043366805E-2"/>
        <bgColor indexed="64"/>
      </patternFill>
    </fill>
    <fill>
      <patternFill patternType="solid">
        <fgColor rgb="FFFF0000"/>
        <bgColor indexed="64"/>
      </patternFill>
    </fill>
    <fill>
      <patternFill patternType="solid">
        <fgColor rgb="FFFF5050"/>
        <bgColor indexed="64"/>
      </patternFill>
    </fill>
    <fill>
      <patternFill patternType="solid">
        <fgColor theme="4" tint="0.79998168889431442"/>
        <bgColor indexed="64"/>
      </patternFill>
    </fill>
    <fill>
      <patternFill patternType="solid">
        <fgColor rgb="FF002060"/>
        <bgColor indexed="64"/>
      </patternFill>
    </fill>
    <fill>
      <patternFill patternType="solid">
        <fgColor rgb="FF7030A0"/>
        <bgColor indexed="64"/>
      </patternFill>
    </fill>
    <fill>
      <patternFill patternType="solid">
        <fgColor rgb="FFFFCCFF"/>
        <bgColor indexed="64"/>
      </patternFill>
    </fill>
  </fills>
  <borders count="40">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style="medium">
        <color indexed="64"/>
      </right>
      <top style="medium">
        <color indexed="64"/>
      </top>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right/>
      <top/>
      <bottom style="thin">
        <color indexed="64"/>
      </bottom>
      <diagonal/>
    </border>
    <border>
      <left/>
      <right/>
      <top style="medium">
        <color indexed="64"/>
      </top>
      <bottom/>
      <diagonal/>
    </border>
    <border>
      <left style="medium">
        <color indexed="64"/>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8"/>
      </left>
      <right style="thin">
        <color indexed="8"/>
      </right>
      <top/>
      <bottom style="thin">
        <color indexed="8"/>
      </bottom>
      <diagonal/>
    </border>
  </borders>
  <cellStyleXfs count="45">
    <xf numFmtId="0" fontId="0" fillId="0" borderId="0"/>
    <xf numFmtId="9" fontId="4" fillId="0" borderId="0" applyFont="0" applyFill="0" applyBorder="0" applyAlignment="0" applyProtection="0"/>
    <xf numFmtId="0" fontId="26" fillId="0" borderId="0" applyNumberFormat="0" applyFill="0" applyBorder="0" applyAlignment="0" applyProtection="0"/>
    <xf numFmtId="0" fontId="29" fillId="0" borderId="0"/>
    <xf numFmtId="0" fontId="30" fillId="0" borderId="0"/>
    <xf numFmtId="0" fontId="30" fillId="0" borderId="0"/>
    <xf numFmtId="0" fontId="32" fillId="9" borderId="0" applyNumberFormat="0" applyBorder="0" applyAlignment="0" applyProtection="0"/>
    <xf numFmtId="0" fontId="32" fillId="10" borderId="0" applyNumberFormat="0" applyBorder="0" applyAlignment="0" applyProtection="0"/>
    <xf numFmtId="0" fontId="32" fillId="11" borderId="0" applyNumberFormat="0" applyBorder="0" applyAlignment="0" applyProtection="0"/>
    <xf numFmtId="0" fontId="32" fillId="12" borderId="0" applyNumberFormat="0" applyBorder="0" applyAlignment="0" applyProtection="0"/>
    <xf numFmtId="0" fontId="32" fillId="13" borderId="0" applyNumberFormat="0" applyBorder="0" applyAlignment="0" applyProtection="0"/>
    <xf numFmtId="0" fontId="32" fillId="14" borderId="0" applyNumberFormat="0" applyBorder="0" applyAlignment="0" applyProtection="0"/>
    <xf numFmtId="0" fontId="32" fillId="15" borderId="0" applyNumberFormat="0" applyBorder="0" applyAlignment="0" applyProtection="0"/>
    <xf numFmtId="0" fontId="32" fillId="16" borderId="0" applyNumberFormat="0" applyBorder="0" applyAlignment="0" applyProtection="0"/>
    <xf numFmtId="0" fontId="32" fillId="17" borderId="0" applyNumberFormat="0" applyBorder="0" applyAlignment="0" applyProtection="0"/>
    <xf numFmtId="0" fontId="32" fillId="12" borderId="0" applyNumberFormat="0" applyBorder="0" applyAlignment="0" applyProtection="0"/>
    <xf numFmtId="0" fontId="32" fillId="15" borderId="0" applyNumberFormat="0" applyBorder="0" applyAlignment="0" applyProtection="0"/>
    <xf numFmtId="0" fontId="32" fillId="18" borderId="0" applyNumberFormat="0" applyBorder="0" applyAlignment="0" applyProtection="0"/>
    <xf numFmtId="0" fontId="33" fillId="19"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20" borderId="0" applyNumberFormat="0" applyBorder="0" applyAlignment="0" applyProtection="0"/>
    <xf numFmtId="0" fontId="33" fillId="21" borderId="0" applyNumberFormat="0" applyBorder="0" applyAlignment="0" applyProtection="0"/>
    <xf numFmtId="0" fontId="33" fillId="22" borderId="0" applyNumberFormat="0" applyBorder="0" applyAlignment="0" applyProtection="0"/>
    <xf numFmtId="0" fontId="34" fillId="10" borderId="0" applyNumberFormat="0" applyBorder="0" applyAlignment="0" applyProtection="0"/>
    <xf numFmtId="0" fontId="35" fillId="23" borderId="9" applyNumberFormat="0" applyAlignment="0" applyProtection="0"/>
    <xf numFmtId="0" fontId="36" fillId="24" borderId="10" applyNumberFormat="0" applyAlignment="0" applyProtection="0"/>
    <xf numFmtId="165" fontId="30" fillId="0" borderId="0" applyFont="0" applyFill="0" applyBorder="0" applyAlignment="0" applyProtection="0"/>
    <xf numFmtId="0" fontId="37" fillId="0" borderId="0" applyNumberFormat="0" applyFill="0" applyBorder="0" applyAlignment="0" applyProtection="0"/>
    <xf numFmtId="0" fontId="38" fillId="11" borderId="0" applyNumberFormat="0" applyBorder="0" applyAlignment="0" applyProtection="0"/>
    <xf numFmtId="0" fontId="39" fillId="0" borderId="11" applyNumberFormat="0" applyFill="0" applyAlignment="0" applyProtection="0"/>
    <xf numFmtId="0" fontId="40" fillId="0" borderId="12" applyNumberFormat="0" applyFill="0" applyAlignment="0" applyProtection="0"/>
    <xf numFmtId="0" fontId="41" fillId="0" borderId="13" applyNumberFormat="0" applyFill="0" applyAlignment="0" applyProtection="0"/>
    <xf numFmtId="0" fontId="41" fillId="0" borderId="0" applyNumberFormat="0" applyFill="0" applyBorder="0" applyAlignment="0" applyProtection="0"/>
    <xf numFmtId="0" fontId="42" fillId="0" borderId="0" applyNumberFormat="0" applyFill="0" applyBorder="0" applyAlignment="0" applyProtection="0">
      <alignment vertical="top"/>
      <protection locked="0"/>
    </xf>
    <xf numFmtId="0" fontId="43" fillId="14" borderId="9" applyNumberFormat="0" applyAlignment="0" applyProtection="0"/>
    <xf numFmtId="0" fontId="44" fillId="0" borderId="14" applyNumberFormat="0" applyFill="0" applyAlignment="0" applyProtection="0"/>
    <xf numFmtId="0" fontId="45" fillId="25" borderId="0" applyNumberFormat="0" applyBorder="0" applyAlignment="0" applyProtection="0"/>
    <xf numFmtId="0" fontId="46" fillId="26" borderId="15" applyNumberFormat="0" applyFont="0" applyAlignment="0" applyProtection="0"/>
    <xf numFmtId="0" fontId="47" fillId="23" borderId="16" applyNumberFormat="0" applyAlignment="0" applyProtection="0"/>
    <xf numFmtId="0" fontId="48" fillId="0" borderId="0" applyNumberFormat="0" applyFill="0" applyBorder="0" applyAlignment="0" applyProtection="0"/>
    <xf numFmtId="0" fontId="49" fillId="0" borderId="0" applyNumberFormat="0" applyFill="0" applyBorder="0" applyAlignment="0" applyProtection="0"/>
    <xf numFmtId="0" fontId="30" fillId="27" borderId="0"/>
    <xf numFmtId="0" fontId="85" fillId="0" borderId="0" applyNumberFormat="0" applyFill="0" applyBorder="0" applyProtection="0"/>
    <xf numFmtId="166" fontId="32" fillId="0" borderId="0" applyFont="0" applyFill="0" applyBorder="0" applyAlignment="0" applyProtection="0"/>
  </cellStyleXfs>
  <cellXfs count="365">
    <xf numFmtId="0" fontId="0" fillId="0" borderId="0" xfId="0"/>
    <xf numFmtId="0" fontId="0" fillId="0" borderId="0" xfId="0" applyAlignment="1">
      <alignment vertical="center"/>
    </xf>
    <xf numFmtId="0" fontId="5" fillId="0" borderId="0" xfId="0" applyFont="1"/>
    <xf numFmtId="0" fontId="0" fillId="2" borderId="0" xfId="0" applyFill="1" applyAlignment="1">
      <alignment vertical="center"/>
    </xf>
    <xf numFmtId="0" fontId="1" fillId="0" borderId="0" xfId="0" applyFont="1" applyAlignment="1">
      <alignment vertical="center" wrapText="1"/>
    </xf>
    <xf numFmtId="0" fontId="1" fillId="0" borderId="0" xfId="0" applyFont="1"/>
    <xf numFmtId="0" fontId="0" fillId="2" borderId="0" xfId="0" applyFill="1" applyAlignment="1">
      <alignment vertical="center" wrapText="1"/>
    </xf>
    <xf numFmtId="0" fontId="3" fillId="0" borderId="8" xfId="0" applyFont="1" applyBorder="1" applyAlignment="1">
      <alignment horizontal="center" vertical="center"/>
    </xf>
    <xf numFmtId="0" fontId="3" fillId="0" borderId="0" xfId="0" applyFont="1" applyAlignment="1">
      <alignment horizontal="center" vertical="center"/>
    </xf>
    <xf numFmtId="0" fontId="0" fillId="0" borderId="0" xfId="0" applyAlignment="1">
      <alignment horizontal="center"/>
    </xf>
    <xf numFmtId="0" fontId="7" fillId="4" borderId="0" xfId="0" applyFont="1" applyFill="1" applyAlignment="1">
      <alignment horizontal="center" vertical="center" wrapText="1"/>
    </xf>
    <xf numFmtId="0" fontId="0" fillId="0" borderId="0" xfId="0" applyAlignment="1">
      <alignment horizontal="center" vertical="center" wrapText="1"/>
    </xf>
    <xf numFmtId="0" fontId="0" fillId="2" borderId="0" xfId="0" applyFill="1"/>
    <xf numFmtId="0" fontId="0" fillId="2" borderId="0" xfId="0" applyFill="1" applyAlignment="1">
      <alignment horizontal="right" vertical="center" wrapText="1"/>
    </xf>
    <xf numFmtId="0" fontId="0" fillId="6" borderId="0" xfId="0" applyFill="1" applyAlignment="1">
      <alignment horizontal="right" vertical="center"/>
    </xf>
    <xf numFmtId="0" fontId="0" fillId="6" borderId="0" xfId="0" applyFill="1" applyAlignment="1">
      <alignment vertical="center"/>
    </xf>
    <xf numFmtId="0" fontId="15" fillId="6" borderId="0" xfId="0" applyFont="1" applyFill="1" applyAlignment="1">
      <alignment horizontal="center" vertical="center"/>
    </xf>
    <xf numFmtId="0" fontId="0" fillId="6" borderId="0" xfId="0" applyFill="1" applyAlignment="1">
      <alignment horizontal="right" vertical="center" wrapText="1"/>
    </xf>
    <xf numFmtId="0" fontId="1" fillId="0" borderId="0" xfId="0" applyFont="1" applyAlignment="1">
      <alignment horizontal="left" vertical="center"/>
    </xf>
    <xf numFmtId="0" fontId="1" fillId="0" borderId="0" xfId="0" applyFont="1" applyAlignment="1">
      <alignment horizontal="center" vertical="center"/>
    </xf>
    <xf numFmtId="0" fontId="1" fillId="2" borderId="0" xfId="0" applyFont="1" applyFill="1" applyAlignment="1">
      <alignment horizontal="center" vertical="center"/>
    </xf>
    <xf numFmtId="9" fontId="1" fillId="2" borderId="0" xfId="1" applyFont="1" applyFill="1" applyAlignment="1">
      <alignment horizontal="center" vertical="center"/>
    </xf>
    <xf numFmtId="9" fontId="1" fillId="0" borderId="0" xfId="1" applyFont="1" applyAlignment="1">
      <alignment horizontal="center" vertical="center"/>
    </xf>
    <xf numFmtId="0" fontId="0" fillId="0" borderId="0" xfId="0" applyAlignment="1">
      <alignment horizontal="left" vertical="center" wrapText="1"/>
    </xf>
    <xf numFmtId="0" fontId="0" fillId="0" borderId="0" xfId="0" applyAlignment="1">
      <alignment horizontal="left" vertical="center"/>
    </xf>
    <xf numFmtId="0" fontId="1" fillId="0" borderId="0" xfId="0" applyFont="1" applyAlignment="1">
      <alignment horizontal="right" vertical="center" wrapText="1"/>
    </xf>
    <xf numFmtId="0" fontId="21" fillId="0" borderId="0" xfId="0" applyFont="1" applyAlignment="1">
      <alignment horizontal="justify" vertical="center"/>
    </xf>
    <xf numFmtId="0" fontId="21" fillId="0" borderId="0" xfId="0" applyFont="1" applyAlignment="1">
      <alignment horizontal="right" vertical="center"/>
    </xf>
    <xf numFmtId="0" fontId="0" fillId="2" borderId="0" xfId="0" applyFill="1" applyAlignment="1">
      <alignment horizontal="center" vertical="center" wrapText="1"/>
    </xf>
    <xf numFmtId="9" fontId="0" fillId="2" borderId="0" xfId="1" applyFont="1" applyFill="1" applyAlignment="1">
      <alignment horizontal="center" vertical="center" wrapText="1"/>
    </xf>
    <xf numFmtId="9" fontId="0" fillId="0" borderId="0" xfId="1" applyFont="1" applyAlignment="1">
      <alignment horizontal="center" vertical="center" wrapText="1"/>
    </xf>
    <xf numFmtId="0" fontId="0" fillId="4" borderId="6" xfId="0" applyFill="1" applyBorder="1" applyAlignment="1">
      <alignment horizontal="left" vertical="center"/>
    </xf>
    <xf numFmtId="9" fontId="0" fillId="2" borderId="0" xfId="1" applyFont="1" applyFill="1" applyBorder="1" applyAlignment="1">
      <alignment horizontal="center" vertical="center" wrapText="1"/>
    </xf>
    <xf numFmtId="9" fontId="0" fillId="0" borderId="0" xfId="1" applyFont="1" applyBorder="1" applyAlignment="1">
      <alignment horizontal="center" vertical="center" wrapText="1"/>
    </xf>
    <xf numFmtId="0" fontId="22" fillId="6" borderId="0" xfId="0" applyFont="1" applyFill="1" applyAlignment="1">
      <alignment horizontal="center" vertical="center"/>
    </xf>
    <xf numFmtId="0" fontId="0" fillId="6" borderId="0" xfId="0" applyFill="1" applyAlignment="1">
      <alignment vertical="center" wrapText="1"/>
    </xf>
    <xf numFmtId="0" fontId="23" fillId="6" borderId="0" xfId="0" applyFont="1" applyFill="1" applyAlignment="1">
      <alignment vertical="center" wrapText="1"/>
    </xf>
    <xf numFmtId="0" fontId="0" fillId="0" borderId="0" xfId="0" applyAlignment="1">
      <alignment vertical="center" wrapText="1"/>
    </xf>
    <xf numFmtId="0" fontId="24" fillId="6" borderId="0" xfId="0" applyFont="1" applyFill="1" applyAlignment="1">
      <alignment vertical="center" wrapText="1"/>
    </xf>
    <xf numFmtId="0" fontId="24" fillId="6" borderId="0" xfId="0" applyFont="1" applyFill="1" applyAlignment="1">
      <alignment horizontal="left" vertical="center" wrapText="1"/>
    </xf>
    <xf numFmtId="0" fontId="0" fillId="8" borderId="0" xfId="0" applyFill="1" applyAlignment="1">
      <alignment horizontal="center" vertical="center" wrapText="1"/>
    </xf>
    <xf numFmtId="0" fontId="19" fillId="0" borderId="0" xfId="0" applyFont="1" applyAlignment="1">
      <alignment horizontal="center" vertical="center" wrapText="1"/>
    </xf>
    <xf numFmtId="0" fontId="0" fillId="6" borderId="0" xfId="0" applyFill="1" applyAlignment="1">
      <alignment horizontal="center" vertical="center" wrapText="1"/>
    </xf>
    <xf numFmtId="0" fontId="1" fillId="6" borderId="0" xfId="0" applyFont="1" applyFill="1" applyAlignment="1">
      <alignment horizontal="center" vertical="center" wrapText="1"/>
    </xf>
    <xf numFmtId="0" fontId="18" fillId="6" borderId="0" xfId="0" applyFont="1" applyFill="1" applyAlignment="1">
      <alignment horizontal="center" vertical="center" wrapText="1"/>
    </xf>
    <xf numFmtId="0" fontId="0" fillId="8" borderId="0" xfId="0" applyFill="1" applyAlignment="1">
      <alignment horizontal="left" vertical="center" wrapText="1"/>
    </xf>
    <xf numFmtId="0" fontId="25" fillId="0" borderId="0" xfId="0" applyFont="1" applyAlignment="1">
      <alignment horizontal="left" vertical="center"/>
    </xf>
    <xf numFmtId="0" fontId="1" fillId="2" borderId="0" xfId="0" applyFont="1" applyFill="1" applyAlignment="1">
      <alignment horizontal="left" vertical="center" wrapText="1"/>
    </xf>
    <xf numFmtId="0" fontId="27" fillId="0" borderId="0" xfId="0" applyFont="1" applyAlignment="1">
      <alignment horizontal="left" vertical="center"/>
    </xf>
    <xf numFmtId="164" fontId="0" fillId="6" borderId="0" xfId="0" applyNumberFormat="1" applyFill="1" applyAlignment="1">
      <alignment horizontal="right" vertical="center" wrapText="1"/>
    </xf>
    <xf numFmtId="164" fontId="0" fillId="6" borderId="0" xfId="1" applyNumberFormat="1" applyFont="1" applyFill="1" applyAlignment="1">
      <alignment horizontal="right" vertical="center" wrapText="1"/>
    </xf>
    <xf numFmtId="0" fontId="2" fillId="6" borderId="0" xfId="0" applyFont="1" applyFill="1" applyAlignment="1">
      <alignment horizontal="center" vertical="center" wrapText="1"/>
    </xf>
    <xf numFmtId="0" fontId="0" fillId="0" borderId="0" xfId="0" quotePrefix="1" applyAlignment="1">
      <alignment horizontal="left" vertical="center"/>
    </xf>
    <xf numFmtId="164" fontId="0" fillId="2" borderId="0" xfId="0" applyNumberFormat="1" applyFill="1" applyAlignment="1">
      <alignment horizontal="right" vertical="center" wrapText="1"/>
    </xf>
    <xf numFmtId="0" fontId="14" fillId="6" borderId="0" xfId="0" applyFont="1" applyFill="1" applyAlignment="1">
      <alignment horizontal="center" vertical="center" wrapText="1"/>
    </xf>
    <xf numFmtId="0" fontId="18" fillId="2" borderId="0" xfId="0" applyFont="1" applyFill="1" applyAlignment="1">
      <alignment horizontal="center" vertical="center" wrapText="1"/>
    </xf>
    <xf numFmtId="0" fontId="1" fillId="0" borderId="0" xfId="0" applyFont="1" applyAlignment="1">
      <alignment horizontal="right" vertical="center"/>
    </xf>
    <xf numFmtId="0" fontId="19" fillId="0" borderId="0" xfId="0" applyFont="1" applyAlignment="1">
      <alignment vertical="center"/>
    </xf>
    <xf numFmtId="0" fontId="19" fillId="2" borderId="0" xfId="0" applyFont="1" applyFill="1" applyAlignment="1">
      <alignment vertical="center"/>
    </xf>
    <xf numFmtId="0" fontId="0" fillId="2" borderId="0" xfId="0" applyFill="1" applyAlignment="1">
      <alignment horizontal="center" vertical="center"/>
    </xf>
    <xf numFmtId="0" fontId="14" fillId="0" borderId="0" xfId="0" applyFont="1" applyAlignment="1">
      <alignment horizontal="center" vertical="center"/>
    </xf>
    <xf numFmtId="0" fontId="50" fillId="0" borderId="0" xfId="0" applyFont="1" applyAlignment="1">
      <alignment vertical="center"/>
    </xf>
    <xf numFmtId="0" fontId="0" fillId="8" borderId="0" xfId="0" applyFill="1" applyAlignment="1">
      <alignment vertical="center" wrapText="1"/>
    </xf>
    <xf numFmtId="0" fontId="24" fillId="0" borderId="0" xfId="0" applyFont="1" applyAlignment="1">
      <alignment vertical="center"/>
    </xf>
    <xf numFmtId="0" fontId="24" fillId="2" borderId="0" xfId="0" applyFont="1" applyFill="1" applyAlignment="1">
      <alignment vertical="center"/>
    </xf>
    <xf numFmtId="0" fontId="14" fillId="2" borderId="0" xfId="0" applyFont="1" applyFill="1" applyAlignment="1">
      <alignment horizontal="center" vertical="center"/>
    </xf>
    <xf numFmtId="0" fontId="52" fillId="0" borderId="0" xfId="0" applyFont="1" applyAlignment="1">
      <alignment horizontal="justify" vertical="center"/>
    </xf>
    <xf numFmtId="0" fontId="0" fillId="0" borderId="0" xfId="0" applyAlignment="1">
      <alignment horizontal="right" vertical="center"/>
    </xf>
    <xf numFmtId="0" fontId="53" fillId="28" borderId="0" xfId="0" applyFont="1" applyFill="1" applyAlignment="1">
      <alignment vertical="top"/>
    </xf>
    <xf numFmtId="0" fontId="0" fillId="28" borderId="0" xfId="0" applyFill="1" applyAlignment="1">
      <alignment horizontal="left" vertical="center" wrapText="1"/>
    </xf>
    <xf numFmtId="0" fontId="0" fillId="29" borderId="0" xfId="0" applyFill="1" applyAlignment="1">
      <alignment vertical="center"/>
    </xf>
    <xf numFmtId="0" fontId="55" fillId="0" borderId="0" xfId="0" applyFont="1" applyAlignment="1">
      <alignment vertical="center"/>
    </xf>
    <xf numFmtId="0" fontId="55" fillId="0" borderId="0" xfId="0" applyFont="1"/>
    <xf numFmtId="0" fontId="56" fillId="0" borderId="0" xfId="0" applyFont="1" applyAlignment="1">
      <alignment vertical="center"/>
    </xf>
    <xf numFmtId="0" fontId="15" fillId="29" borderId="0" xfId="0" applyFont="1" applyFill="1" applyAlignment="1">
      <alignment horizontal="center" vertical="center"/>
    </xf>
    <xf numFmtId="0" fontId="60" fillId="29" borderId="0" xfId="2" applyFont="1" applyFill="1" applyAlignment="1">
      <alignment horizontal="justify" vertical="center"/>
    </xf>
    <xf numFmtId="0" fontId="53" fillId="29" borderId="0" xfId="0" applyFont="1" applyFill="1" applyAlignment="1">
      <alignment vertical="center"/>
    </xf>
    <xf numFmtId="0" fontId="59" fillId="0" borderId="0" xfId="0" applyFont="1" applyAlignment="1">
      <alignment horizontal="left" vertical="center"/>
    </xf>
    <xf numFmtId="0" fontId="0" fillId="29" borderId="0" xfId="0" applyFill="1" applyAlignment="1">
      <alignment horizontal="right" vertical="center"/>
    </xf>
    <xf numFmtId="0" fontId="0" fillId="29" borderId="24" xfId="0" applyFill="1" applyBorder="1" applyAlignment="1">
      <alignment horizontal="center" vertical="center"/>
    </xf>
    <xf numFmtId="0" fontId="0" fillId="29" borderId="2" xfId="0" applyFill="1" applyBorder="1" applyAlignment="1">
      <alignment horizontal="center" vertical="center"/>
    </xf>
    <xf numFmtId="0" fontId="0" fillId="29" borderId="0" xfId="0" applyFill="1" applyAlignment="1">
      <alignment horizontal="center" vertical="center"/>
    </xf>
    <xf numFmtId="0" fontId="22" fillId="29" borderId="0" xfId="0" applyFont="1" applyFill="1" applyAlignment="1">
      <alignment horizontal="center" vertical="center"/>
    </xf>
    <xf numFmtId="0" fontId="0" fillId="29" borderId="0" xfId="0" applyFill="1" applyAlignment="1">
      <alignment vertical="center" wrapText="1"/>
    </xf>
    <xf numFmtId="0" fontId="24" fillId="29" borderId="0" xfId="0" applyFont="1" applyFill="1" applyAlignment="1">
      <alignment vertical="center" wrapText="1"/>
    </xf>
    <xf numFmtId="0" fontId="1" fillId="29" borderId="0" xfId="0" applyFont="1" applyFill="1" applyAlignment="1">
      <alignment horizontal="left" vertical="center" wrapText="1"/>
    </xf>
    <xf numFmtId="0" fontId="53" fillId="29" borderId="0" xfId="0" applyFont="1" applyFill="1" applyAlignment="1">
      <alignment vertical="top"/>
    </xf>
    <xf numFmtId="0" fontId="0" fillId="32" borderId="0" xfId="0" applyFill="1"/>
    <xf numFmtId="0" fontId="0" fillId="28" borderId="5" xfId="0" applyFill="1" applyBorder="1" applyAlignment="1">
      <alignment horizontal="left" vertical="center"/>
    </xf>
    <xf numFmtId="164" fontId="0" fillId="28" borderId="0" xfId="0" applyNumberFormat="1" applyFill="1" applyAlignment="1">
      <alignment horizontal="right" vertical="center" wrapText="1"/>
    </xf>
    <xf numFmtId="9" fontId="18" fillId="28" borderId="0" xfId="1" applyFont="1" applyFill="1" applyAlignment="1">
      <alignment vertical="center" wrapText="1"/>
    </xf>
    <xf numFmtId="0" fontId="59" fillId="0" borderId="0" xfId="0" applyFont="1" applyAlignment="1">
      <alignment horizontal="left" vertical="center" wrapText="1"/>
    </xf>
    <xf numFmtId="0" fontId="64" fillId="0" borderId="0" xfId="0" applyFont="1" applyAlignment="1">
      <alignment horizontal="left" vertical="center"/>
    </xf>
    <xf numFmtId="0" fontId="59" fillId="0" borderId="0" xfId="0" applyFont="1" applyAlignment="1">
      <alignment horizontal="right" vertical="center" wrapText="1"/>
    </xf>
    <xf numFmtId="0" fontId="66" fillId="0" borderId="0" xfId="0" applyFont="1" applyAlignment="1">
      <alignment horizontal="left" vertical="center"/>
    </xf>
    <xf numFmtId="0" fontId="65" fillId="0" borderId="0" xfId="0" applyFont="1" applyAlignment="1">
      <alignment horizontal="left" vertical="center"/>
    </xf>
    <xf numFmtId="0" fontId="67" fillId="0" borderId="0" xfId="0" applyFont="1" applyAlignment="1">
      <alignment horizontal="left" vertical="center"/>
    </xf>
    <xf numFmtId="0" fontId="67" fillId="0" borderId="0" xfId="0" applyFont="1" applyAlignment="1">
      <alignment horizontal="left" vertical="center" wrapText="1"/>
    </xf>
    <xf numFmtId="0" fontId="64" fillId="0" borderId="0" xfId="0" applyFont="1" applyAlignment="1">
      <alignment horizontal="right" vertical="center"/>
    </xf>
    <xf numFmtId="0" fontId="68" fillId="0" borderId="0" xfId="0" applyFont="1" applyAlignment="1">
      <alignment horizontal="left" vertical="center"/>
    </xf>
    <xf numFmtId="0" fontId="54" fillId="0" borderId="0" xfId="0" applyFont="1" applyAlignment="1">
      <alignment horizontal="center" vertical="center" wrapText="1"/>
    </xf>
    <xf numFmtId="0" fontId="54" fillId="2" borderId="0" xfId="0" applyFont="1" applyFill="1" applyAlignment="1">
      <alignment horizontal="center" vertical="center" wrapText="1"/>
    </xf>
    <xf numFmtId="44" fontId="0" fillId="6" borderId="0" xfId="0" applyNumberFormat="1" applyFill="1" applyAlignment="1">
      <alignment horizontal="left" vertical="center" wrapText="1"/>
    </xf>
    <xf numFmtId="2" fontId="0" fillId="6" borderId="0" xfId="0" applyNumberFormat="1" applyFill="1" applyAlignment="1">
      <alignment horizontal="right" vertical="center" wrapText="1"/>
    </xf>
    <xf numFmtId="14" fontId="0" fillId="2" borderId="0" xfId="0" applyNumberFormat="1" applyFill="1" applyAlignment="1">
      <alignment horizontal="left" vertical="center" wrapText="1"/>
    </xf>
    <xf numFmtId="0" fontId="0" fillId="6" borderId="4" xfId="0" applyFill="1" applyBorder="1" applyAlignment="1">
      <alignment horizontal="left" vertical="center"/>
    </xf>
    <xf numFmtId="0" fontId="0" fillId="0" borderId="0" xfId="0" applyAlignment="1">
      <alignment horizontal="left"/>
    </xf>
    <xf numFmtId="0" fontId="0" fillId="0" borderId="26" xfId="0" applyBorder="1"/>
    <xf numFmtId="0" fontId="0" fillId="0" borderId="25" xfId="0" applyBorder="1"/>
    <xf numFmtId="0" fontId="0" fillId="0" borderId="17" xfId="0" applyBorder="1"/>
    <xf numFmtId="0" fontId="0" fillId="0" borderId="7" xfId="0" applyBorder="1"/>
    <xf numFmtId="0" fontId="0" fillId="0" borderId="23" xfId="0" applyBorder="1"/>
    <xf numFmtId="0" fontId="0" fillId="0" borderId="27" xfId="0" applyBorder="1"/>
    <xf numFmtId="0" fontId="0" fillId="0" borderId="28" xfId="0" applyBorder="1"/>
    <xf numFmtId="0" fontId="0" fillId="0" borderId="18" xfId="0" applyBorder="1"/>
    <xf numFmtId="0" fontId="0" fillId="3" borderId="25" xfId="0" applyFill="1" applyBorder="1"/>
    <xf numFmtId="0" fontId="0" fillId="3" borderId="17" xfId="0" applyFill="1" applyBorder="1"/>
    <xf numFmtId="0" fontId="0" fillId="28" borderId="0" xfId="0" applyFill="1"/>
    <xf numFmtId="0" fontId="0" fillId="28" borderId="23" xfId="0" applyFill="1" applyBorder="1"/>
    <xf numFmtId="0" fontId="0" fillId="4" borderId="28" xfId="0" applyFill="1" applyBorder="1"/>
    <xf numFmtId="0" fontId="0" fillId="4" borderId="18" xfId="0" applyFill="1" applyBorder="1"/>
    <xf numFmtId="0" fontId="0" fillId="3" borderId="26" xfId="0" applyFill="1" applyBorder="1" applyAlignment="1">
      <alignment horizontal="left" vertical="center"/>
    </xf>
    <xf numFmtId="0" fontId="0" fillId="28" borderId="7" xfId="0" applyFill="1" applyBorder="1" applyAlignment="1">
      <alignment horizontal="left" vertical="center"/>
    </xf>
    <xf numFmtId="0" fontId="0" fillId="4" borderId="27" xfId="0" applyFill="1" applyBorder="1" applyAlignment="1">
      <alignment horizontal="left" vertical="center"/>
    </xf>
    <xf numFmtId="0" fontId="0" fillId="28" borderId="8" xfId="0" applyFill="1" applyBorder="1"/>
    <xf numFmtId="2" fontId="0" fillId="28" borderId="8" xfId="0" applyNumberFormat="1" applyFill="1" applyBorder="1"/>
    <xf numFmtId="0" fontId="0" fillId="0" borderId="0" xfId="0" applyAlignment="1" applyProtection="1">
      <alignment vertical="center"/>
      <protection locked="0"/>
    </xf>
    <xf numFmtId="0" fontId="0" fillId="28" borderId="0" xfId="0" applyFill="1" applyAlignment="1" applyProtection="1">
      <alignment vertical="center"/>
      <protection locked="0"/>
    </xf>
    <xf numFmtId="0" fontId="1" fillId="0" borderId="0" xfId="0" applyFont="1" applyAlignment="1" applyProtection="1">
      <alignment vertical="center" wrapText="1"/>
      <protection locked="0"/>
    </xf>
    <xf numFmtId="0" fontId="0" fillId="2" borderId="0" xfId="0" applyFill="1" applyAlignment="1" applyProtection="1">
      <alignment vertical="center"/>
      <protection locked="0"/>
    </xf>
    <xf numFmtId="0" fontId="22" fillId="2" borderId="0" xfId="0" applyFont="1" applyFill="1" applyAlignment="1" applyProtection="1">
      <alignment horizontal="center" vertical="center"/>
      <protection locked="0"/>
    </xf>
    <xf numFmtId="0" fontId="0" fillId="2" borderId="0" xfId="0" applyFill="1" applyAlignment="1" applyProtection="1">
      <alignment vertical="center" wrapText="1"/>
      <protection locked="0"/>
    </xf>
    <xf numFmtId="0" fontId="0" fillId="4" borderId="0" xfId="0" applyFill="1" applyAlignment="1" applyProtection="1">
      <alignment vertical="center" wrapText="1"/>
      <protection locked="0"/>
    </xf>
    <xf numFmtId="0" fontId="23" fillId="4" borderId="0" xfId="0" applyFont="1" applyFill="1" applyAlignment="1" applyProtection="1">
      <alignment vertical="center" wrapText="1"/>
      <protection locked="0"/>
    </xf>
    <xf numFmtId="0" fontId="0" fillId="0" borderId="0" xfId="0" applyAlignment="1" applyProtection="1">
      <alignment vertical="center" wrapText="1"/>
      <protection locked="0"/>
    </xf>
    <xf numFmtId="0" fontId="24" fillId="0" borderId="0" xfId="0" applyFont="1" applyAlignment="1" applyProtection="1">
      <alignment vertical="center" wrapText="1"/>
      <protection locked="0"/>
    </xf>
    <xf numFmtId="0" fontId="24" fillId="28" borderId="0" xfId="0" applyFont="1" applyFill="1" applyAlignment="1" applyProtection="1">
      <alignment horizontal="left" vertical="center" wrapText="1"/>
      <protection locked="0"/>
    </xf>
    <xf numFmtId="0" fontId="53" fillId="0" borderId="0" xfId="0" applyFont="1" applyAlignment="1" applyProtection="1">
      <alignment vertical="center"/>
      <protection locked="0"/>
    </xf>
    <xf numFmtId="0" fontId="0" fillId="29" borderId="0" xfId="0" applyFill="1" applyAlignment="1" applyProtection="1">
      <alignment vertical="center"/>
      <protection locked="0"/>
    </xf>
    <xf numFmtId="0" fontId="53" fillId="28" borderId="0" xfId="0" applyFont="1" applyFill="1" applyAlignment="1" applyProtection="1">
      <alignment vertical="top"/>
      <protection locked="0"/>
    </xf>
    <xf numFmtId="0" fontId="1" fillId="4" borderId="0" xfId="0" applyFont="1" applyFill="1" applyAlignment="1" applyProtection="1">
      <alignment vertical="center" wrapText="1"/>
      <protection locked="0"/>
    </xf>
    <xf numFmtId="0" fontId="14" fillId="0" borderId="0" xfId="0" applyFont="1" applyAlignment="1" applyProtection="1">
      <alignment horizontal="center" vertical="center"/>
      <protection locked="0"/>
    </xf>
    <xf numFmtId="0" fontId="1" fillId="0" borderId="0" xfId="0" applyFont="1" applyAlignment="1" applyProtection="1">
      <alignment vertical="center"/>
      <protection locked="0"/>
    </xf>
    <xf numFmtId="0" fontId="14" fillId="7" borderId="0" xfId="0" applyFont="1" applyFill="1" applyAlignment="1" applyProtection="1">
      <alignment vertical="center"/>
      <protection locked="0"/>
    </xf>
    <xf numFmtId="0" fontId="14" fillId="2" borderId="0" xfId="0" applyFont="1" applyFill="1" applyAlignment="1" applyProtection="1">
      <alignment vertical="center"/>
      <protection locked="0"/>
    </xf>
    <xf numFmtId="0" fontId="57" fillId="2" borderId="0" xfId="2" applyFont="1" applyFill="1" applyAlignment="1" applyProtection="1">
      <alignment horizontal="left" vertical="center"/>
      <protection locked="0"/>
    </xf>
    <xf numFmtId="0" fontId="23" fillId="4" borderId="0" xfId="2" applyFont="1" applyFill="1" applyAlignment="1" applyProtection="1">
      <alignment horizontal="left" vertical="center"/>
      <protection locked="0"/>
    </xf>
    <xf numFmtId="0" fontId="1" fillId="2" borderId="0" xfId="0" applyFont="1" applyFill="1" applyAlignment="1" applyProtection="1">
      <alignment vertical="center"/>
      <protection locked="0"/>
    </xf>
    <xf numFmtId="0" fontId="73" fillId="0" borderId="0" xfId="0" applyFont="1" applyAlignment="1" applyProtection="1">
      <alignment vertical="center"/>
      <protection locked="0"/>
    </xf>
    <xf numFmtId="0" fontId="1" fillId="4" borderId="0" xfId="0" applyFont="1" applyFill="1" applyAlignment="1" applyProtection="1">
      <alignment vertical="center"/>
      <protection locked="0"/>
    </xf>
    <xf numFmtId="0" fontId="58" fillId="0" borderId="0" xfId="0" applyFont="1" applyAlignment="1" applyProtection="1">
      <alignment vertical="center" wrapText="1"/>
      <protection locked="0"/>
    </xf>
    <xf numFmtId="0" fontId="0" fillId="0" borderId="0" xfId="0" applyAlignment="1" applyProtection="1">
      <alignment horizontal="left" vertical="center" wrapText="1"/>
      <protection locked="0"/>
    </xf>
    <xf numFmtId="0" fontId="23" fillId="2" borderId="0" xfId="0" applyFont="1" applyFill="1" applyAlignment="1" applyProtection="1">
      <alignment vertical="center" wrapText="1"/>
      <protection locked="0"/>
    </xf>
    <xf numFmtId="0" fontId="9" fillId="6" borderId="0" xfId="0" applyFont="1" applyFill="1" applyAlignment="1" applyProtection="1">
      <alignment vertical="center" wrapText="1"/>
      <protection locked="0"/>
    </xf>
    <xf numFmtId="0" fontId="9" fillId="6" borderId="0" xfId="0" applyFont="1" applyFill="1" applyAlignment="1" applyProtection="1">
      <alignment vertical="center"/>
      <protection locked="0"/>
    </xf>
    <xf numFmtId="0" fontId="0" fillId="2" borderId="0" xfId="0" applyFill="1" applyAlignment="1">
      <alignment horizontal="right" vertical="center"/>
    </xf>
    <xf numFmtId="0" fontId="15" fillId="2" borderId="0" xfId="0" applyFont="1" applyFill="1" applyAlignment="1">
      <alignment horizontal="center" vertical="center"/>
    </xf>
    <xf numFmtId="0" fontId="0" fillId="0" borderId="0" xfId="0" applyAlignment="1">
      <alignment horizontal="right" vertical="center" wrapText="1"/>
    </xf>
    <xf numFmtId="0" fontId="53" fillId="0" borderId="0" xfId="0" applyFont="1" applyAlignment="1">
      <alignment vertical="center"/>
    </xf>
    <xf numFmtId="0" fontId="1" fillId="0" borderId="0" xfId="0" applyFont="1" applyAlignment="1">
      <alignment vertical="center"/>
    </xf>
    <xf numFmtId="0" fontId="59" fillId="0" borderId="0" xfId="0" applyFont="1" applyAlignment="1">
      <alignment vertical="center"/>
    </xf>
    <xf numFmtId="0" fontId="1" fillId="2" borderId="0" xfId="0" applyFont="1" applyFill="1" applyAlignment="1">
      <alignment vertical="center"/>
    </xf>
    <xf numFmtId="0" fontId="6" fillId="0" borderId="0" xfId="0" applyFont="1" applyAlignment="1">
      <alignment vertical="center"/>
    </xf>
    <xf numFmtId="0" fontId="9" fillId="6" borderId="0" xfId="0" applyFont="1" applyFill="1" applyAlignment="1">
      <alignment vertical="center"/>
    </xf>
    <xf numFmtId="0" fontId="14" fillId="6" borderId="0" xfId="0" applyFont="1" applyFill="1" applyAlignment="1">
      <alignment vertical="center"/>
    </xf>
    <xf numFmtId="0" fontId="0" fillId="2" borderId="0" xfId="0" applyFill="1" applyAlignment="1">
      <alignment horizontal="left" vertical="center" wrapText="1"/>
    </xf>
    <xf numFmtId="0" fontId="0" fillId="2" borderId="0" xfId="0" applyFill="1" applyAlignment="1">
      <alignment horizontal="left" vertical="center"/>
    </xf>
    <xf numFmtId="0" fontId="6" fillId="2" borderId="0" xfId="0" applyFont="1" applyFill="1" applyAlignment="1">
      <alignment horizontal="center" vertical="center" wrapText="1"/>
    </xf>
    <xf numFmtId="0" fontId="6" fillId="0" borderId="0" xfId="0" applyFont="1"/>
    <xf numFmtId="0" fontId="24" fillId="2" borderId="0" xfId="0" applyFont="1" applyFill="1" applyAlignment="1">
      <alignment horizontal="left" vertical="center"/>
    </xf>
    <xf numFmtId="0" fontId="6" fillId="0" borderId="0" xfId="0" applyFont="1" applyAlignment="1">
      <alignment horizontal="right"/>
    </xf>
    <xf numFmtId="9" fontId="0" fillId="6" borderId="0" xfId="1" applyFont="1" applyFill="1" applyAlignment="1">
      <alignment horizontal="center" vertical="center" wrapText="1"/>
    </xf>
    <xf numFmtId="0" fontId="23" fillId="0" borderId="0" xfId="2" applyFont="1" applyFill="1" applyAlignment="1" applyProtection="1">
      <alignment horizontal="left" vertical="center"/>
      <protection locked="0"/>
    </xf>
    <xf numFmtId="0" fontId="14" fillId="0" borderId="0" xfId="0" applyFont="1" applyAlignment="1" applyProtection="1">
      <alignment vertical="center"/>
      <protection locked="0"/>
    </xf>
    <xf numFmtId="0" fontId="57" fillId="0" borderId="0" xfId="2" applyFont="1" applyFill="1" applyAlignment="1" applyProtection="1">
      <alignment horizontal="left" vertical="center"/>
      <protection locked="0"/>
    </xf>
    <xf numFmtId="0" fontId="50" fillId="7" borderId="0" xfId="0" applyFont="1" applyFill="1" applyAlignment="1">
      <alignment vertical="center"/>
    </xf>
    <xf numFmtId="0" fontId="82" fillId="31" borderId="17" xfId="0" applyFont="1" applyFill="1" applyBorder="1" applyAlignment="1" applyProtection="1">
      <alignment horizontal="center" vertical="center" wrapText="1"/>
      <protection locked="0"/>
    </xf>
    <xf numFmtId="0" fontId="82" fillId="31" borderId="18" xfId="0" applyFont="1" applyFill="1" applyBorder="1" applyAlignment="1" applyProtection="1">
      <alignment horizontal="center" vertical="center" wrapText="1"/>
      <protection locked="0"/>
    </xf>
    <xf numFmtId="0" fontId="83" fillId="29" borderId="6" xfId="0" applyFont="1" applyFill="1" applyBorder="1" applyAlignment="1" applyProtection="1">
      <alignment horizontal="center" vertical="center" wrapText="1"/>
      <protection locked="0"/>
    </xf>
    <xf numFmtId="0" fontId="83" fillId="29" borderId="18" xfId="0" applyFont="1" applyFill="1" applyBorder="1" applyAlignment="1" applyProtection="1">
      <alignment horizontal="center" vertical="center" wrapText="1"/>
      <protection locked="0"/>
    </xf>
    <xf numFmtId="0" fontId="83" fillId="28" borderId="18" xfId="0" applyFont="1" applyFill="1" applyBorder="1" applyAlignment="1" applyProtection="1">
      <alignment horizontal="center" vertical="center" wrapText="1"/>
      <protection locked="0"/>
    </xf>
    <xf numFmtId="44" fontId="83" fillId="28" borderId="18" xfId="0" applyNumberFormat="1" applyFont="1" applyFill="1" applyBorder="1" applyAlignment="1" applyProtection="1">
      <alignment horizontal="center" vertical="center" wrapText="1"/>
      <protection locked="0"/>
    </xf>
    <xf numFmtId="9" fontId="83" fillId="29" borderId="18" xfId="0" applyNumberFormat="1" applyFont="1" applyFill="1" applyBorder="1" applyAlignment="1" applyProtection="1">
      <alignment horizontal="center" vertical="center" wrapText="1"/>
      <protection locked="0"/>
    </xf>
    <xf numFmtId="0" fontId="83" fillId="28" borderId="6" xfId="0" applyFont="1" applyFill="1" applyBorder="1" applyAlignment="1" applyProtection="1">
      <alignment horizontal="center" vertical="center" wrapText="1"/>
      <protection locked="0"/>
    </xf>
    <xf numFmtId="0" fontId="83" fillId="28" borderId="18" xfId="0" applyFont="1" applyFill="1" applyBorder="1" applyAlignment="1">
      <alignment horizontal="center" vertical="center" wrapText="1"/>
    </xf>
    <xf numFmtId="9" fontId="83" fillId="28" borderId="18" xfId="0" applyNumberFormat="1" applyFont="1" applyFill="1" applyBorder="1" applyAlignment="1" applyProtection="1">
      <alignment horizontal="center" vertical="center" wrapText="1"/>
      <protection locked="0"/>
    </xf>
    <xf numFmtId="0" fontId="83" fillId="28" borderId="5" xfId="0" applyFont="1" applyFill="1" applyBorder="1" applyAlignment="1" applyProtection="1">
      <alignment horizontal="center" vertical="center" wrapText="1"/>
      <protection locked="0"/>
    </xf>
    <xf numFmtId="0" fontId="83" fillId="28" borderId="19" xfId="0" applyFont="1" applyFill="1" applyBorder="1" applyAlignment="1" applyProtection="1">
      <alignment horizontal="center" vertical="center" wrapText="1"/>
      <protection locked="0"/>
    </xf>
    <xf numFmtId="0" fontId="81" fillId="30" borderId="18" xfId="0" applyFont="1" applyFill="1" applyBorder="1" applyAlignment="1" applyProtection="1">
      <alignment horizontal="center" vertical="center" wrapText="1"/>
      <protection locked="0"/>
    </xf>
    <xf numFmtId="0" fontId="81" fillId="29" borderId="18" xfId="0" applyFont="1" applyFill="1" applyBorder="1" applyAlignment="1" applyProtection="1">
      <alignment horizontal="center" vertical="center" wrapText="1"/>
      <protection locked="0"/>
    </xf>
    <xf numFmtId="44" fontId="81" fillId="29" borderId="18" xfId="0" applyNumberFormat="1" applyFont="1" applyFill="1" applyBorder="1" applyAlignment="1" applyProtection="1">
      <alignment horizontal="center" vertical="center" wrapText="1"/>
      <protection locked="0"/>
    </xf>
    <xf numFmtId="0" fontId="24" fillId="0" borderId="0" xfId="0" applyFont="1" applyAlignment="1" applyProtection="1">
      <alignment vertical="center"/>
      <protection locked="0"/>
    </xf>
    <xf numFmtId="0" fontId="85" fillId="2" borderId="0" xfId="43" applyFill="1"/>
    <xf numFmtId="0" fontId="85" fillId="2" borderId="0" xfId="43" applyFill="1" applyAlignment="1">
      <alignment horizontal="center"/>
    </xf>
    <xf numFmtId="0" fontId="87" fillId="33" borderId="8" xfId="43" applyFont="1" applyFill="1" applyBorder="1" applyAlignment="1">
      <alignment horizontal="center" vertical="center"/>
    </xf>
    <xf numFmtId="0" fontId="86" fillId="2" borderId="0" xfId="43" applyFont="1" applyFill="1" applyAlignment="1">
      <alignment vertical="center"/>
    </xf>
    <xf numFmtId="0" fontId="86" fillId="2" borderId="8" xfId="43" applyFont="1" applyFill="1" applyBorder="1" applyAlignment="1">
      <alignment horizontal="center" vertical="center"/>
    </xf>
    <xf numFmtId="0" fontId="87" fillId="34" borderId="8" xfId="43" applyFont="1" applyFill="1" applyBorder="1" applyAlignment="1">
      <alignment horizontal="center" vertical="center"/>
    </xf>
    <xf numFmtId="0" fontId="85" fillId="2" borderId="0" xfId="43" applyFill="1" applyAlignment="1">
      <alignment vertical="center"/>
    </xf>
    <xf numFmtId="167" fontId="86" fillId="2" borderId="8" xfId="44" applyNumberFormat="1" applyFont="1" applyFill="1" applyBorder="1" applyAlignment="1">
      <alignment horizontal="center"/>
    </xf>
    <xf numFmtId="168" fontId="0" fillId="2" borderId="8" xfId="44" applyNumberFormat="1" applyFont="1" applyFill="1" applyBorder="1" applyAlignment="1"/>
    <xf numFmtId="0" fontId="88" fillId="36" borderId="8" xfId="43" applyFont="1" applyFill="1" applyBorder="1"/>
    <xf numFmtId="0" fontId="88" fillId="36" borderId="8" xfId="43" applyFont="1" applyFill="1" applyBorder="1" applyAlignment="1">
      <alignment horizontal="center"/>
    </xf>
    <xf numFmtId="168" fontId="0" fillId="2" borderId="31" xfId="44" applyNumberFormat="1" applyFont="1" applyFill="1" applyBorder="1" applyAlignment="1"/>
    <xf numFmtId="168" fontId="0" fillId="2" borderId="32" xfId="44" applyNumberFormat="1" applyFont="1" applyFill="1" applyBorder="1" applyAlignment="1"/>
    <xf numFmtId="168" fontId="88" fillId="36" borderId="35" xfId="43" applyNumberFormat="1" applyFont="1" applyFill="1" applyBorder="1"/>
    <xf numFmtId="0" fontId="88" fillId="36" borderId="36" xfId="43" applyFont="1" applyFill="1" applyBorder="1" applyAlignment="1">
      <alignment horizontal="center" vertical="center"/>
    </xf>
    <xf numFmtId="0" fontId="88" fillId="36" borderId="3" xfId="43" applyFont="1" applyFill="1" applyBorder="1" applyAlignment="1">
      <alignment horizontal="center" vertical="center"/>
    </xf>
    <xf numFmtId="0" fontId="88" fillId="36" borderId="8" xfId="43" applyFont="1" applyFill="1" applyBorder="1" applyAlignment="1">
      <alignment horizontal="center" vertical="center"/>
    </xf>
    <xf numFmtId="0" fontId="85" fillId="2" borderId="0" xfId="43" applyFill="1" applyAlignment="1">
      <alignment horizontal="center" vertical="center"/>
    </xf>
    <xf numFmtId="3" fontId="87" fillId="36" borderId="31" xfId="43" applyNumberFormat="1" applyFont="1" applyFill="1" applyBorder="1" applyAlignment="1" applyProtection="1">
      <alignment horizontal="center" vertical="center"/>
    </xf>
    <xf numFmtId="0" fontId="87" fillId="36" borderId="31" xfId="43" applyFont="1" applyFill="1" applyBorder="1" applyAlignment="1">
      <alignment horizontal="center"/>
    </xf>
    <xf numFmtId="0" fontId="87" fillId="36" borderId="29" xfId="43" applyFont="1" applyFill="1" applyBorder="1"/>
    <xf numFmtId="3" fontId="85" fillId="35" borderId="32" xfId="43" applyNumberFormat="1" applyFill="1" applyBorder="1" applyAlignment="1" applyProtection="1">
      <alignment horizontal="center" vertical="center"/>
    </xf>
    <xf numFmtId="0" fontId="85" fillId="35" borderId="34" xfId="43" applyFill="1" applyBorder="1"/>
    <xf numFmtId="0" fontId="85" fillId="35" borderId="34" xfId="43" applyFill="1" applyBorder="1" applyAlignment="1">
      <alignment horizontal="left"/>
    </xf>
    <xf numFmtId="3" fontId="85" fillId="35" borderId="35" xfId="43" applyNumberFormat="1" applyFill="1" applyBorder="1" applyAlignment="1" applyProtection="1">
      <alignment horizontal="center" vertical="center"/>
    </xf>
    <xf numFmtId="0" fontId="85" fillId="2" borderId="0" xfId="43" applyFill="1" applyBorder="1"/>
    <xf numFmtId="49" fontId="91" fillId="2" borderId="0" xfId="43" applyNumberFormat="1" applyFont="1" applyFill="1" applyBorder="1" applyProtection="1"/>
    <xf numFmtId="0" fontId="93" fillId="2" borderId="0" xfId="43" applyFont="1" applyFill="1" applyAlignment="1">
      <alignment horizontal="center" vertical="center"/>
    </xf>
    <xf numFmtId="0" fontId="86" fillId="2" borderId="8" xfId="43" applyFont="1" applyFill="1" applyBorder="1" applyAlignment="1">
      <alignment horizontal="center"/>
    </xf>
    <xf numFmtId="3" fontId="87" fillId="36" borderId="31" xfId="43" applyNumberFormat="1" applyFont="1" applyFill="1" applyBorder="1" applyAlignment="1">
      <alignment horizontal="center" vertical="center"/>
    </xf>
    <xf numFmtId="49" fontId="94" fillId="36" borderId="39" xfId="43" applyNumberFormat="1" applyFont="1" applyFill="1" applyBorder="1" applyAlignment="1" applyProtection="1">
      <alignment horizontal="center"/>
    </xf>
    <xf numFmtId="3" fontId="85" fillId="35" borderId="31" xfId="43" applyNumberFormat="1" applyFill="1" applyBorder="1" applyAlignment="1">
      <alignment horizontal="center"/>
    </xf>
    <xf numFmtId="3" fontId="85" fillId="35" borderId="32" xfId="43" applyNumberFormat="1" applyFill="1" applyBorder="1" applyAlignment="1">
      <alignment horizontal="center"/>
    </xf>
    <xf numFmtId="3" fontId="85" fillId="35" borderId="35" xfId="43" applyNumberFormat="1" applyFill="1" applyBorder="1" applyAlignment="1">
      <alignment horizontal="center"/>
    </xf>
    <xf numFmtId="0" fontId="87" fillId="36" borderId="35" xfId="43" applyFont="1" applyFill="1" applyBorder="1" applyAlignment="1">
      <alignment horizontal="center" vertical="center"/>
    </xf>
    <xf numFmtId="0" fontId="95" fillId="2" borderId="0" xfId="43" applyFont="1" applyFill="1" applyProtection="1"/>
    <xf numFmtId="0" fontId="90" fillId="38" borderId="35" xfId="43" applyFont="1" applyFill="1" applyBorder="1" applyAlignment="1">
      <alignment horizontal="center" vertical="center"/>
    </xf>
    <xf numFmtId="0" fontId="21" fillId="38" borderId="36" xfId="43" applyFont="1" applyFill="1" applyBorder="1" applyAlignment="1">
      <alignment horizontal="center" vertical="center"/>
    </xf>
    <xf numFmtId="0" fontId="21" fillId="38" borderId="33" xfId="43" applyFont="1" applyFill="1" applyBorder="1" applyAlignment="1">
      <alignment horizontal="center" vertical="center"/>
    </xf>
    <xf numFmtId="0" fontId="21" fillId="38" borderId="30" xfId="43" applyFont="1" applyFill="1" applyBorder="1" applyAlignment="1">
      <alignment horizontal="center" vertical="center"/>
    </xf>
    <xf numFmtId="0" fontId="90" fillId="38" borderId="1" xfId="43" applyFont="1" applyFill="1" applyBorder="1" applyAlignment="1">
      <alignment horizontal="center" vertical="center"/>
    </xf>
    <xf numFmtId="0" fontId="32" fillId="38" borderId="35" xfId="43" applyFont="1" applyFill="1" applyBorder="1" applyAlignment="1">
      <alignment horizontal="center"/>
    </xf>
    <xf numFmtId="0" fontId="32" fillId="38" borderId="32" xfId="43" applyFont="1" applyFill="1" applyBorder="1" applyAlignment="1">
      <alignment horizontal="center"/>
    </xf>
    <xf numFmtId="0" fontId="90" fillId="38" borderId="36" xfId="43" applyFont="1" applyFill="1" applyBorder="1" applyAlignment="1">
      <alignment horizontal="center" vertical="center"/>
    </xf>
    <xf numFmtId="0" fontId="32" fillId="38" borderId="33" xfId="43" applyFont="1" applyFill="1" applyBorder="1" applyAlignment="1">
      <alignment horizontal="center" vertical="center"/>
    </xf>
    <xf numFmtId="0" fontId="32" fillId="38" borderId="30" xfId="43" applyFont="1" applyFill="1" applyBorder="1" applyAlignment="1">
      <alignment horizontal="center" vertical="center"/>
    </xf>
    <xf numFmtId="0" fontId="32" fillId="38" borderId="8" xfId="43" applyFont="1" applyFill="1" applyBorder="1" applyAlignment="1">
      <alignment horizontal="center" vertical="center"/>
    </xf>
    <xf numFmtId="0" fontId="30" fillId="2" borderId="0" xfId="43" applyFont="1" applyFill="1" applyAlignment="1" applyProtection="1">
      <alignment horizontal="right" vertical="top"/>
    </xf>
    <xf numFmtId="0" fontId="26" fillId="0" borderId="0" xfId="2" applyAlignment="1">
      <alignment horizontal="right"/>
    </xf>
    <xf numFmtId="0" fontId="101" fillId="2" borderId="0" xfId="0" applyFont="1" applyFill="1" applyAlignment="1">
      <alignment vertical="top"/>
    </xf>
    <xf numFmtId="0" fontId="0" fillId="2" borderId="0" xfId="0" applyFill="1" applyAlignment="1">
      <alignment vertical="top"/>
    </xf>
    <xf numFmtId="0" fontId="6" fillId="2" borderId="0" xfId="0" applyFont="1" applyFill="1"/>
    <xf numFmtId="0" fontId="0" fillId="0" borderId="0" xfId="0" applyAlignment="1">
      <alignment horizontal="left"/>
    </xf>
    <xf numFmtId="0" fontId="0" fillId="2" borderId="0" xfId="0" applyFill="1" applyAlignment="1">
      <alignment horizontal="left" vertical="center" wrapText="1"/>
    </xf>
    <xf numFmtId="0" fontId="0" fillId="0" borderId="0" xfId="0" applyAlignment="1">
      <alignment horizontal="left" vertical="top" wrapText="1"/>
    </xf>
    <xf numFmtId="0" fontId="0" fillId="0" borderId="0" xfId="0" applyAlignment="1">
      <alignment horizontal="left" vertical="center" wrapText="1"/>
    </xf>
    <xf numFmtId="0" fontId="14" fillId="3" borderId="20" xfId="0" applyFont="1" applyFill="1" applyBorder="1" applyAlignment="1">
      <alignment horizontal="center" wrapText="1"/>
    </xf>
    <xf numFmtId="0" fontId="14" fillId="3" borderId="21" xfId="0" applyFont="1" applyFill="1" applyBorder="1" applyAlignment="1">
      <alignment horizontal="center" wrapText="1"/>
    </xf>
    <xf numFmtId="0" fontId="14" fillId="3" borderId="22" xfId="0" applyFont="1" applyFill="1" applyBorder="1" applyAlignment="1">
      <alignment horizontal="center" wrapText="1"/>
    </xf>
    <xf numFmtId="0" fontId="0" fillId="0" borderId="0" xfId="0" applyAlignment="1">
      <alignment horizontal="center" wrapText="1"/>
    </xf>
    <xf numFmtId="0" fontId="0" fillId="0" borderId="0" xfId="0" applyAlignment="1">
      <alignment horizontal="center" vertical="top" wrapText="1"/>
    </xf>
    <xf numFmtId="0" fontId="99" fillId="2" borderId="0" xfId="0" applyFont="1" applyFill="1" applyAlignment="1">
      <alignment horizontal="center" vertical="top"/>
    </xf>
    <xf numFmtId="0" fontId="99" fillId="2" borderId="0" xfId="0" applyFont="1" applyFill="1" applyAlignment="1">
      <alignment horizontal="center" vertical="center" wrapText="1"/>
    </xf>
    <xf numFmtId="0" fontId="0" fillId="2" borderId="0" xfId="0" applyFill="1" applyAlignment="1">
      <alignment horizontal="center" vertical="center" wrapText="1"/>
    </xf>
    <xf numFmtId="0" fontId="99" fillId="2" borderId="0" xfId="0" applyFont="1" applyFill="1" applyAlignment="1">
      <alignment horizontal="left" vertical="center" wrapText="1"/>
    </xf>
    <xf numFmtId="0" fontId="99" fillId="2" borderId="0" xfId="0" applyFont="1" applyFill="1" applyAlignment="1">
      <alignment horizontal="left" vertical="top" wrapText="1"/>
    </xf>
    <xf numFmtId="0" fontId="0" fillId="2" borderId="0" xfId="0" applyFill="1" applyAlignment="1">
      <alignment horizontal="left" vertical="top" wrapText="1"/>
    </xf>
    <xf numFmtId="0" fontId="1" fillId="2" borderId="20" xfId="0" applyFont="1" applyFill="1" applyBorder="1" applyAlignment="1">
      <alignment horizontal="center" vertical="center"/>
    </xf>
    <xf numFmtId="0" fontId="1" fillId="2" borderId="21" xfId="0" applyFont="1" applyFill="1" applyBorder="1" applyAlignment="1">
      <alignment horizontal="center" vertical="center"/>
    </xf>
    <xf numFmtId="0" fontId="1" fillId="2" borderId="22" xfId="0" applyFont="1" applyFill="1" applyBorder="1" applyAlignment="1">
      <alignment horizontal="center" vertical="center"/>
    </xf>
    <xf numFmtId="0" fontId="99" fillId="2" borderId="0" xfId="0" applyFont="1" applyFill="1" applyAlignment="1">
      <alignment horizontal="left" wrapText="1"/>
    </xf>
    <xf numFmtId="0" fontId="99" fillId="2" borderId="0" xfId="0" applyFont="1" applyFill="1" applyAlignment="1">
      <alignment horizontal="left"/>
    </xf>
    <xf numFmtId="0" fontId="102" fillId="2" borderId="0" xfId="0" applyFont="1" applyFill="1" applyAlignment="1">
      <alignment horizontal="left" vertical="top" wrapText="1"/>
    </xf>
    <xf numFmtId="0" fontId="0" fillId="4" borderId="0" xfId="0" applyFill="1" applyAlignment="1" applyProtection="1">
      <alignment horizontal="left" vertical="center" wrapText="1"/>
      <protection locked="0"/>
    </xf>
    <xf numFmtId="0" fontId="24" fillId="28" borderId="0" xfId="0" applyFont="1" applyFill="1" applyAlignment="1" applyProtection="1">
      <alignment horizontal="left" vertical="center" wrapText="1"/>
      <protection locked="0"/>
    </xf>
    <xf numFmtId="0" fontId="0" fillId="28" borderId="0" xfId="0" applyFill="1" applyAlignment="1" applyProtection="1">
      <alignment vertical="center"/>
      <protection locked="0"/>
    </xf>
    <xf numFmtId="0" fontId="24" fillId="28" borderId="0" xfId="0" applyFont="1" applyFill="1" applyAlignment="1" applyProtection="1">
      <alignment horizontal="left" vertical="center"/>
      <protection locked="0"/>
    </xf>
    <xf numFmtId="0" fontId="72" fillId="32" borderId="0" xfId="2" applyFont="1" applyFill="1" applyAlignment="1" applyProtection="1">
      <alignment horizontal="center" vertical="center"/>
      <protection locked="0"/>
    </xf>
    <xf numFmtId="0" fontId="57" fillId="2" borderId="0" xfId="2" applyFont="1" applyFill="1" applyAlignment="1" applyProtection="1">
      <alignment horizontal="left" vertical="center"/>
      <protection locked="0"/>
    </xf>
    <xf numFmtId="0" fontId="53" fillId="0" borderId="0" xfId="0" applyFont="1" applyAlignment="1">
      <alignment horizontal="left" vertical="center" wrapText="1"/>
    </xf>
    <xf numFmtId="0" fontId="57" fillId="7" borderId="0" xfId="2" applyFont="1" applyFill="1" applyAlignment="1" applyProtection="1">
      <alignment horizontal="left" vertical="center"/>
      <protection locked="0"/>
    </xf>
    <xf numFmtId="0" fontId="70" fillId="0" borderId="0" xfId="0" applyFont="1" applyAlignment="1">
      <alignment horizontal="center" vertical="center"/>
    </xf>
    <xf numFmtId="0" fontId="14" fillId="7" borderId="0" xfId="0" applyFont="1" applyFill="1" applyAlignment="1">
      <alignment horizontal="center" vertical="center" wrapText="1"/>
    </xf>
    <xf numFmtId="0" fontId="79" fillId="0" borderId="23" xfId="0" applyFont="1" applyBorder="1" applyAlignment="1">
      <alignment horizontal="left" vertical="center" wrapText="1"/>
    </xf>
    <xf numFmtId="0" fontId="82" fillId="31" borderId="4" xfId="0" applyFont="1" applyFill="1" applyBorder="1" applyAlignment="1" applyProtection="1">
      <alignment horizontal="center" vertical="center" wrapText="1"/>
      <protection locked="0"/>
    </xf>
    <xf numFmtId="0" fontId="82" fillId="31" borderId="6" xfId="0" applyFont="1" applyFill="1" applyBorder="1" applyAlignment="1" applyProtection="1">
      <alignment horizontal="center" vertical="center" wrapText="1"/>
      <protection locked="0"/>
    </xf>
    <xf numFmtId="0" fontId="81" fillId="28" borderId="4" xfId="0" applyFont="1" applyFill="1" applyBorder="1" applyAlignment="1" applyProtection="1">
      <alignment horizontal="center" vertical="center" wrapText="1"/>
      <protection locked="0"/>
    </xf>
    <xf numFmtId="0" fontId="81" fillId="28" borderId="6" xfId="0" applyFont="1" applyFill="1" applyBorder="1" applyAlignment="1" applyProtection="1">
      <alignment horizontal="center" vertical="center" wrapText="1"/>
      <protection locked="0"/>
    </xf>
    <xf numFmtId="0" fontId="81" fillId="30" borderId="20" xfId="0" applyFont="1" applyFill="1" applyBorder="1" applyAlignment="1" applyProtection="1">
      <alignment horizontal="left" vertical="center" wrapText="1"/>
      <protection locked="0"/>
    </xf>
    <xf numFmtId="0" fontId="81" fillId="30" borderId="21" xfId="0" applyFont="1" applyFill="1" applyBorder="1" applyAlignment="1" applyProtection="1">
      <alignment horizontal="left" vertical="center" wrapText="1"/>
      <protection locked="0"/>
    </xf>
    <xf numFmtId="0" fontId="81" fillId="30" borderId="22" xfId="0" applyFont="1" applyFill="1" applyBorder="1" applyAlignment="1" applyProtection="1">
      <alignment horizontal="left" vertical="center" wrapText="1"/>
      <protection locked="0"/>
    </xf>
    <xf numFmtId="0" fontId="1" fillId="4" borderId="0" xfId="0" applyFont="1" applyFill="1" applyAlignment="1" applyProtection="1">
      <alignment horizontal="left" vertical="center"/>
      <protection locked="0"/>
    </xf>
    <xf numFmtId="0" fontId="58" fillId="0" borderId="0" xfId="0" applyFont="1" applyAlignment="1">
      <alignment horizontal="left" vertical="center" wrapText="1"/>
    </xf>
    <xf numFmtId="0" fontId="73" fillId="0" borderId="0" xfId="0" applyFont="1" applyAlignment="1" applyProtection="1">
      <alignment horizontal="center" vertical="center"/>
      <protection locked="0"/>
    </xf>
    <xf numFmtId="0" fontId="78" fillId="0" borderId="23" xfId="0" applyFont="1" applyBorder="1" applyAlignment="1">
      <alignment horizontal="left" vertical="center" wrapText="1"/>
    </xf>
    <xf numFmtId="0" fontId="72" fillId="0" borderId="0" xfId="0" applyFont="1" applyAlignment="1">
      <alignment horizontal="left" wrapText="1"/>
    </xf>
    <xf numFmtId="0" fontId="6" fillId="4" borderId="8" xfId="0" applyFont="1" applyFill="1" applyBorder="1" applyAlignment="1">
      <alignment horizontal="center"/>
    </xf>
    <xf numFmtId="164" fontId="2" fillId="28" borderId="1" xfId="0" applyNumberFormat="1" applyFont="1" applyFill="1" applyBorder="1" applyAlignment="1">
      <alignment horizontal="right"/>
    </xf>
    <xf numFmtId="164" fontId="2" fillId="28" borderId="2" xfId="0" applyNumberFormat="1" applyFont="1" applyFill="1" applyBorder="1" applyAlignment="1">
      <alignment horizontal="right"/>
    </xf>
    <xf numFmtId="164" fontId="2" fillId="28" borderId="3" xfId="0" applyNumberFormat="1" applyFont="1" applyFill="1" applyBorder="1" applyAlignment="1">
      <alignment horizontal="right"/>
    </xf>
    <xf numFmtId="0" fontId="1" fillId="0" borderId="0" xfId="0" applyFont="1" applyAlignment="1">
      <alignment horizontal="center"/>
    </xf>
    <xf numFmtId="0" fontId="1" fillId="0" borderId="0" xfId="0" applyFont="1" applyAlignment="1">
      <alignment horizontal="left" wrapText="1"/>
    </xf>
    <xf numFmtId="0" fontId="0" fillId="0" borderId="0" xfId="0" applyAlignment="1">
      <alignment horizontal="left" wrapText="1"/>
    </xf>
    <xf numFmtId="0" fontId="14" fillId="2" borderId="0" xfId="0" quotePrefix="1" applyFont="1" applyFill="1" applyAlignment="1">
      <alignment horizontal="center" vertical="center" wrapText="1"/>
    </xf>
    <xf numFmtId="0" fontId="14" fillId="2" borderId="0" xfId="0" applyFont="1" applyFill="1" applyAlignment="1">
      <alignment horizontal="center" vertical="center" wrapText="1"/>
    </xf>
    <xf numFmtId="0" fontId="63" fillId="29" borderId="0" xfId="2" applyFont="1" applyFill="1" applyAlignment="1">
      <alignment horizontal="left" vertical="center" wrapText="1"/>
    </xf>
    <xf numFmtId="0" fontId="26" fillId="0" borderId="0" xfId="2" applyAlignment="1">
      <alignment horizontal="center" wrapText="1"/>
    </xf>
    <xf numFmtId="0" fontId="57" fillId="0" borderId="0" xfId="2" applyFont="1" applyAlignment="1">
      <alignment horizont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8" xfId="0" applyFont="1" applyBorder="1" applyAlignment="1">
      <alignment horizontal="center" vertical="center"/>
    </xf>
    <xf numFmtId="0" fontId="14" fillId="5" borderId="0" xfId="0" applyFont="1" applyFill="1" applyAlignment="1">
      <alignment horizontal="center" vertical="center" wrapText="1"/>
    </xf>
    <xf numFmtId="0" fontId="14" fillId="6" borderId="0" xfId="0" applyFont="1" applyFill="1" applyAlignment="1">
      <alignment horizontal="center" vertical="center" wrapText="1"/>
    </xf>
    <xf numFmtId="164" fontId="1" fillId="0" borderId="1" xfId="0" applyNumberFormat="1" applyFont="1" applyBorder="1"/>
    <xf numFmtId="0" fontId="1" fillId="0" borderId="2" xfId="0" applyFont="1" applyBorder="1"/>
    <xf numFmtId="0" fontId="1" fillId="0" borderId="3" xfId="0" applyFont="1" applyBorder="1"/>
    <xf numFmtId="0" fontId="3" fillId="0" borderId="1" xfId="0" applyFont="1" applyBorder="1" applyAlignment="1">
      <alignment horizontal="right"/>
    </xf>
    <xf numFmtId="0" fontId="3" fillId="0" borderId="2" xfId="0" applyFont="1" applyBorder="1" applyAlignment="1">
      <alignment horizontal="right"/>
    </xf>
    <xf numFmtId="0" fontId="3" fillId="0" borderId="3" xfId="0" applyFont="1" applyBorder="1" applyAlignment="1">
      <alignment horizontal="right"/>
    </xf>
    <xf numFmtId="0" fontId="14" fillId="6" borderId="0" xfId="0" applyFont="1" applyFill="1" applyAlignment="1">
      <alignment horizontal="center"/>
    </xf>
    <xf numFmtId="0" fontId="32" fillId="35" borderId="30" xfId="43" applyFont="1" applyFill="1" applyBorder="1" applyAlignment="1">
      <alignment horizontal="left"/>
    </xf>
    <xf numFmtId="0" fontId="32" fillId="35" borderId="24" xfId="43" applyFont="1" applyFill="1" applyBorder="1" applyAlignment="1">
      <alignment horizontal="left"/>
    </xf>
    <xf numFmtId="0" fontId="32" fillId="35" borderId="36" xfId="43" applyFont="1" applyFill="1" applyBorder="1" applyAlignment="1">
      <alignment horizontal="left"/>
    </xf>
    <xf numFmtId="0" fontId="85" fillId="35" borderId="38" xfId="43" applyFill="1" applyBorder="1" applyAlignment="1">
      <alignment horizontal="left"/>
    </xf>
    <xf numFmtId="0" fontId="32" fillId="35" borderId="33" xfId="43" applyFont="1" applyFill="1" applyBorder="1" applyAlignment="1">
      <alignment horizontal="left"/>
    </xf>
    <xf numFmtId="0" fontId="85" fillId="35" borderId="0" xfId="43" applyFill="1" applyBorder="1" applyAlignment="1">
      <alignment horizontal="left"/>
    </xf>
    <xf numFmtId="0" fontId="32" fillId="35" borderId="0" xfId="43" applyFont="1" applyFill="1" applyBorder="1" applyAlignment="1">
      <alignment horizontal="left"/>
    </xf>
    <xf numFmtId="0" fontId="32" fillId="35" borderId="34" xfId="43" applyFont="1" applyFill="1" applyBorder="1" applyAlignment="1">
      <alignment horizontal="left"/>
    </xf>
    <xf numFmtId="0" fontId="87" fillId="36" borderId="30" xfId="43" applyFont="1" applyFill="1" applyBorder="1" applyAlignment="1">
      <alignment horizontal="left"/>
    </xf>
    <xf numFmtId="0" fontId="87" fillId="36" borderId="24" xfId="43" applyFont="1" applyFill="1" applyBorder="1" applyAlignment="1">
      <alignment horizontal="left"/>
    </xf>
    <xf numFmtId="0" fontId="87" fillId="36" borderId="36" xfId="43" applyFont="1" applyFill="1" applyBorder="1" applyAlignment="1">
      <alignment horizontal="left"/>
    </xf>
    <xf numFmtId="0" fontId="87" fillId="36" borderId="38" xfId="43" applyFont="1" applyFill="1" applyBorder="1" applyAlignment="1">
      <alignment horizontal="left"/>
    </xf>
    <xf numFmtId="0" fontId="87" fillId="36" borderId="37" xfId="43" applyFont="1" applyFill="1" applyBorder="1" applyAlignment="1">
      <alignment horizontal="left"/>
    </xf>
    <xf numFmtId="0" fontId="97" fillId="28" borderId="0" xfId="43" applyFont="1" applyFill="1" applyAlignment="1">
      <alignment horizontal="left" vertical="top" wrapText="1"/>
    </xf>
    <xf numFmtId="0" fontId="85" fillId="28" borderId="0" xfId="43" applyFill="1" applyAlignment="1">
      <alignment horizontal="left" vertical="top"/>
    </xf>
    <xf numFmtId="0" fontId="98" fillId="7" borderId="0" xfId="43" applyFont="1" applyFill="1" applyAlignment="1">
      <alignment horizontal="center" vertical="center"/>
    </xf>
    <xf numFmtId="0" fontId="87" fillId="37" borderId="36" xfId="43" applyFont="1" applyFill="1" applyBorder="1" applyAlignment="1">
      <alignment horizontal="center" vertical="center"/>
    </xf>
    <xf numFmtId="0" fontId="87" fillId="37" borderId="38" xfId="43" applyFont="1" applyFill="1" applyBorder="1" applyAlignment="1">
      <alignment horizontal="center" vertical="center"/>
    </xf>
    <xf numFmtId="0" fontId="87" fillId="37" borderId="37" xfId="43" applyFont="1" applyFill="1" applyBorder="1" applyAlignment="1">
      <alignment horizontal="center" vertical="center"/>
    </xf>
    <xf numFmtId="0" fontId="87" fillId="36" borderId="29" xfId="43" applyFont="1" applyFill="1" applyBorder="1" applyAlignment="1">
      <alignment horizontal="left"/>
    </xf>
    <xf numFmtId="0" fontId="92" fillId="2" borderId="0" xfId="43" applyFont="1" applyFill="1" applyAlignment="1">
      <alignment horizontal="left"/>
    </xf>
    <xf numFmtId="0" fontId="87" fillId="37" borderId="30" xfId="43" applyFont="1" applyFill="1" applyBorder="1" applyAlignment="1">
      <alignment horizontal="center" vertical="center"/>
    </xf>
    <xf numFmtId="0" fontId="87" fillId="37" borderId="24" xfId="43" applyFont="1" applyFill="1" applyBorder="1" applyAlignment="1">
      <alignment horizontal="center" vertical="center"/>
    </xf>
    <xf numFmtId="0" fontId="87" fillId="37" borderId="29" xfId="43" applyFont="1" applyFill="1" applyBorder="1" applyAlignment="1">
      <alignment horizontal="center" vertical="center"/>
    </xf>
    <xf numFmtId="0" fontId="85" fillId="35" borderId="37" xfId="43" applyFill="1" applyBorder="1" applyAlignment="1">
      <alignment horizontal="left"/>
    </xf>
    <xf numFmtId="0" fontId="32" fillId="35" borderId="29" xfId="43" applyFont="1" applyFill="1" applyBorder="1" applyAlignment="1">
      <alignment horizontal="left"/>
    </xf>
    <xf numFmtId="0" fontId="87" fillId="36" borderId="1" xfId="43" applyFont="1" applyFill="1" applyBorder="1" applyAlignment="1">
      <alignment horizontal="left" vertical="center"/>
    </xf>
    <xf numFmtId="0" fontId="87" fillId="36" borderId="2" xfId="43" applyFont="1" applyFill="1" applyBorder="1" applyAlignment="1">
      <alignment horizontal="left" vertical="center"/>
    </xf>
    <xf numFmtId="0" fontId="87" fillId="36" borderId="3" xfId="43" applyFont="1" applyFill="1" applyBorder="1" applyAlignment="1">
      <alignment horizontal="left" vertical="center"/>
    </xf>
    <xf numFmtId="0" fontId="86" fillId="2" borderId="1" xfId="43" applyFont="1" applyFill="1" applyBorder="1" applyAlignment="1">
      <alignment horizontal="center" vertical="center"/>
    </xf>
    <xf numFmtId="0" fontId="86" fillId="2" borderId="3" xfId="43" applyFont="1" applyFill="1" applyBorder="1" applyAlignment="1">
      <alignment horizontal="center" vertical="center"/>
    </xf>
    <xf numFmtId="0" fontId="59" fillId="0" borderId="0" xfId="0" applyFont="1" applyAlignment="1">
      <alignment horizontal="left" vertical="center" wrapText="1"/>
    </xf>
    <xf numFmtId="0" fontId="18" fillId="6" borderId="0" xfId="0" applyFont="1" applyFill="1" applyAlignment="1">
      <alignment horizontal="center" vertical="center" wrapText="1"/>
    </xf>
    <xf numFmtId="0" fontId="2" fillId="0" borderId="0" xfId="0" applyFont="1" applyAlignment="1">
      <alignment horizontal="left" vertical="center" wrapText="1"/>
    </xf>
    <xf numFmtId="0" fontId="0" fillId="28" borderId="0" xfId="0" applyFill="1" applyAlignment="1">
      <alignment horizontal="center" vertical="center" wrapText="1"/>
    </xf>
    <xf numFmtId="0" fontId="0" fillId="6" borderId="0" xfId="0" applyFill="1" applyAlignment="1">
      <alignment vertical="center"/>
    </xf>
    <xf numFmtId="0" fontId="1" fillId="28" borderId="0" xfId="0" applyFont="1" applyFill="1" applyAlignment="1">
      <alignment horizontal="center" vertical="center" wrapText="1"/>
    </xf>
    <xf numFmtId="0" fontId="18" fillId="2" borderId="0" xfId="0" applyFont="1" applyFill="1" applyAlignment="1">
      <alignment horizontal="center" vertical="center" wrapText="1"/>
    </xf>
    <xf numFmtId="0" fontId="0" fillId="28" borderId="0" xfId="0" applyFill="1" applyAlignment="1">
      <alignment horizontal="left" vertical="center" wrapText="1"/>
    </xf>
    <xf numFmtId="0" fontId="0" fillId="8" borderId="0" xfId="0" applyFill="1" applyAlignment="1">
      <alignment horizontal="left" vertical="center" wrapText="1"/>
    </xf>
    <xf numFmtId="0" fontId="14" fillId="6" borderId="0" xfId="0" applyFont="1" applyFill="1" applyAlignment="1">
      <alignment horizontal="left" vertical="center" wrapText="1"/>
    </xf>
    <xf numFmtId="0" fontId="0" fillId="6" borderId="0" xfId="0" applyFill="1" applyAlignment="1">
      <alignment horizontal="left" vertical="center" wrapText="1"/>
    </xf>
    <xf numFmtId="0" fontId="0" fillId="0" borderId="7" xfId="0" applyBorder="1" applyAlignment="1">
      <alignment horizontal="left" vertical="center" wrapText="1"/>
    </xf>
    <xf numFmtId="0" fontId="14" fillId="6" borderId="0" xfId="0" applyFont="1" applyFill="1" applyAlignment="1">
      <alignment horizontal="center" vertical="center"/>
    </xf>
    <xf numFmtId="0" fontId="14" fillId="0" borderId="0" xfId="0" applyFont="1" applyAlignment="1">
      <alignment horizontal="center" vertical="center"/>
    </xf>
    <xf numFmtId="0" fontId="0" fillId="28" borderId="0" xfId="0" applyFill="1" applyAlignment="1">
      <alignment horizontal="center" vertical="center"/>
    </xf>
    <xf numFmtId="0" fontId="18" fillId="6" borderId="0" xfId="0" applyFont="1" applyFill="1" applyAlignment="1">
      <alignment horizontal="left" vertical="center" wrapText="1"/>
    </xf>
    <xf numFmtId="0" fontId="51" fillId="0" borderId="0" xfId="0" applyFont="1" applyAlignment="1">
      <alignment horizontal="center" vertical="center"/>
    </xf>
    <xf numFmtId="0" fontId="28" fillId="0" borderId="0" xfId="0" applyFont="1" applyAlignment="1">
      <alignment horizontal="center" vertical="center"/>
    </xf>
    <xf numFmtId="0" fontId="23" fillId="2" borderId="7" xfId="3" applyFont="1" applyFill="1" applyBorder="1" applyAlignment="1">
      <alignment horizontal="left" vertical="center" wrapText="1"/>
    </xf>
    <xf numFmtId="0" fontId="23" fillId="2" borderId="0" xfId="3" applyFont="1" applyFill="1" applyAlignment="1">
      <alignment horizontal="left" vertical="center" wrapText="1"/>
    </xf>
    <xf numFmtId="0" fontId="24" fillId="6" borderId="0" xfId="0" applyFont="1" applyFill="1" applyAlignment="1">
      <alignment horizontal="left" vertical="center" wrapText="1"/>
    </xf>
  </cellXfs>
  <cellStyles count="45">
    <cellStyle name="20% - Accent1" xfId="6" xr:uid="{CD54A600-869B-4210-97AA-E181D5085DE6}"/>
    <cellStyle name="20% - Accent2" xfId="7" xr:uid="{9BF27F59-F2F5-430D-868A-670C302F0F33}"/>
    <cellStyle name="20% - Accent3" xfId="8" xr:uid="{1ACB08D6-8395-4D37-8004-781EBAE93521}"/>
    <cellStyle name="20% - Accent4" xfId="9" xr:uid="{E563B234-2EBA-46C9-AA7F-EE558F3D3B1B}"/>
    <cellStyle name="20% - Accent5" xfId="10" xr:uid="{2088A2CF-9D0A-497B-9A10-11E19B02EDAB}"/>
    <cellStyle name="20% - Accent6" xfId="11" xr:uid="{B5D0AFD3-42C8-490E-B5B3-74E7C5F4E5BC}"/>
    <cellStyle name="40% - Accent1" xfId="12" xr:uid="{9E7AAE10-6CAB-49B0-AD90-4A87B6183AB9}"/>
    <cellStyle name="40% - Accent2" xfId="13" xr:uid="{D9DFC868-C8ED-4D21-AF6E-B36898F9A9AD}"/>
    <cellStyle name="40% - Accent3" xfId="14" xr:uid="{B0A591C3-041E-4F4F-AFF0-9EEADF542EB9}"/>
    <cellStyle name="40% - Accent4" xfId="15" xr:uid="{ABF8E9C6-7724-4F3A-881F-4950B11B65D0}"/>
    <cellStyle name="40% - Accent5" xfId="16" xr:uid="{076BE8E5-5A5C-49C4-BB52-547FF08E2135}"/>
    <cellStyle name="40% - Accent6" xfId="17" xr:uid="{21AD6687-A967-4913-88B8-995BD5E12983}"/>
    <cellStyle name="60% - Accent1" xfId="18" xr:uid="{A4A3769B-585B-4CAD-9C2D-9E29F60944ED}"/>
    <cellStyle name="60% - Accent2" xfId="19" xr:uid="{1BE5C93B-46C7-4F8A-A8D6-776559EDF484}"/>
    <cellStyle name="60% - Accent3" xfId="20" xr:uid="{5D203A98-0F78-4E34-BB11-181311EA0CF3}"/>
    <cellStyle name="60% - Accent4" xfId="21" xr:uid="{BCDFA79C-1D78-4593-B0EA-1CDE8BA6218B}"/>
    <cellStyle name="60% - Accent5" xfId="22" xr:uid="{1C72611F-84D1-4513-9077-CA4CA3BE1FCB}"/>
    <cellStyle name="60% - Accent6" xfId="23" xr:uid="{0DAD10B1-19CE-404B-928A-6FFDFF754C73}"/>
    <cellStyle name="Bad" xfId="24" xr:uid="{CFD83361-C705-4ECB-95B0-3880C49D6351}"/>
    <cellStyle name="Calculation" xfId="25" xr:uid="{87940987-DDFC-4545-8FE5-B3CA611B61D9}"/>
    <cellStyle name="Check Cell" xfId="26" xr:uid="{0C8C790E-3E83-438F-8A41-BDD94FDA1982}"/>
    <cellStyle name="Currency_TapePivot" xfId="27" xr:uid="{297B16F6-1A7C-4AE3-87CD-DDA3B0A3FEE9}"/>
    <cellStyle name="Explanatory Text" xfId="28" xr:uid="{4D0269C3-C573-4F17-BC1B-9FE7471C31CE}"/>
    <cellStyle name="Good" xfId="29" xr:uid="{596E347E-981F-4D6E-9B61-E738C317045C}"/>
    <cellStyle name="Heading 1" xfId="30" xr:uid="{994D2BBC-9805-45CB-914E-632D0AC9FB55}"/>
    <cellStyle name="Heading 2" xfId="31" xr:uid="{86C6FEBE-5A55-41BB-8066-4D7FA1C75DDA}"/>
    <cellStyle name="Heading 3" xfId="32" xr:uid="{20F635E6-1C4D-4D7F-BCA5-9394BF177E76}"/>
    <cellStyle name="Heading 4" xfId="33" xr:uid="{2E139843-19F4-4E16-8D6D-5DCF55166341}"/>
    <cellStyle name="Hyperlink_CtxLinksSheet" xfId="34" xr:uid="{9725AC59-97C3-4915-B54B-5ABB65BCF017}"/>
    <cellStyle name="Input" xfId="35" xr:uid="{E1EA1FD3-D0ED-40BD-B739-F2CA77BA4723}"/>
    <cellStyle name="Lien hypertexte" xfId="2" builtinId="8"/>
    <cellStyle name="Linked Cell" xfId="36" xr:uid="{574C745E-8B01-4859-A3E8-832ACBBBCDD4}"/>
    <cellStyle name="Milliers 2" xfId="44" xr:uid="{5B7B1262-9C73-42C4-A82F-EC2B4C625E58}"/>
    <cellStyle name="Neutral" xfId="37" xr:uid="{068CDA2F-7E88-4701-AA15-E41504D65F00}"/>
    <cellStyle name="Normal" xfId="0" builtinId="0"/>
    <cellStyle name="Normal 2" xfId="3" xr:uid="{A7F4F3D5-453A-4E88-992C-BC1CABA998F2}"/>
    <cellStyle name="Normal 2 2" xfId="43" xr:uid="{EB600205-E48D-46E3-952C-8D3678F38990}"/>
    <cellStyle name="Normal 3" xfId="5" xr:uid="{FA47CDBB-3928-4836-A45B-AE32E98EDD01}"/>
    <cellStyle name="Note 2" xfId="38" xr:uid="{716F5C64-3193-44CE-9F57-3B59DB6C806C}"/>
    <cellStyle name="Output" xfId="39" xr:uid="{2BB0D6BD-99B8-4508-A3B2-673F7B24E343}"/>
    <cellStyle name="Pourcentage" xfId="1" builtinId="5"/>
    <cellStyle name="TableStyleLight1" xfId="4" xr:uid="{EECECAF6-1832-4113-8362-816C35562536}"/>
    <cellStyle name="Title" xfId="40" xr:uid="{295EC349-7B2B-4605-97CC-6AD426143234}"/>
    <cellStyle name="Warning Text" xfId="41" xr:uid="{87EFB3A5-0778-41BA-A711-3D9963C631E8}"/>
    <cellStyle name="YELLOW" xfId="42" xr:uid="{9FD730E8-C293-4203-BAA0-C72B1EBCDE2E}"/>
  </cellStyles>
  <dxfs count="5">
    <dxf>
      <font>
        <color rgb="FF006100"/>
      </font>
      <fill>
        <patternFill>
          <bgColor rgb="FFC6EFCE"/>
        </patternFill>
      </fill>
    </dxf>
    <dxf>
      <font>
        <color rgb="FF006100"/>
      </font>
      <fill>
        <patternFill>
          <bgColor rgb="FFC6EFCE"/>
        </patternFill>
      </fill>
    </dxf>
    <dxf>
      <font>
        <b/>
        <i val="0"/>
        <color rgb="FFFF0000"/>
      </font>
      <border>
        <left style="thin">
          <color rgb="FFFF0000"/>
        </left>
        <right style="thin">
          <color rgb="FFFF0000"/>
        </right>
        <top style="thin">
          <color rgb="FFFF0000"/>
        </top>
        <bottom style="thin">
          <color rgb="FFFF0000"/>
        </bottom>
        <vertical/>
        <horizontal/>
      </border>
    </dxf>
    <dxf>
      <font>
        <b/>
        <i val="0"/>
        <color rgb="FF006600"/>
      </font>
      <border>
        <left style="thin">
          <color rgb="FF006600"/>
        </left>
        <right style="thin">
          <color rgb="FF006600"/>
        </right>
        <top style="thin">
          <color rgb="FF006600"/>
        </top>
        <bottom style="thin">
          <color rgb="FF006600"/>
        </bottom>
        <vertical/>
        <horizontal/>
      </border>
    </dxf>
    <dxf>
      <font>
        <color rgb="FF006100"/>
      </font>
      <fill>
        <patternFill>
          <bgColor rgb="FFC6EFCE"/>
        </patternFill>
      </fill>
    </dxf>
  </dxfs>
  <tableStyles count="0" defaultTableStyle="TableStyleMedium2" defaultPivotStyle="PivotStyleLight16"/>
  <colors>
    <mruColors>
      <color rgb="FFFFCCFF"/>
      <color rgb="FFFF99FF"/>
      <color rgb="FF99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cid:image001.jpg@01D4232F.B5368070" TargetMode="External"/><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cid:image001.jpg@01D4232F.B5368070" TargetMode="External"/><Relationship Id="rId5" Type="http://schemas.openxmlformats.org/officeDocument/2006/relationships/image" Target="../media/image4.jpeg"/><Relationship Id="rId4" Type="http://schemas.openxmlformats.org/officeDocument/2006/relationships/image" Target="../media/image8.png"/></Relationships>
</file>

<file path=xl/drawings/_rels/drawing3.xml.rels><?xml version="1.0" encoding="UTF-8" standalone="yes"?>
<Relationships xmlns="http://schemas.openxmlformats.org/package/2006/relationships"><Relationship Id="rId3" Type="http://schemas.openxmlformats.org/officeDocument/2006/relationships/image" Target="cid:image001.jpg@01D4232F.B5368070" TargetMode="External"/><Relationship Id="rId2" Type="http://schemas.openxmlformats.org/officeDocument/2006/relationships/image" Target="../media/image4.jpeg"/><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2" Type="http://schemas.openxmlformats.org/officeDocument/2006/relationships/image" Target="cid:image001.jpg@01D4232F.B5368070" TargetMode="External"/><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2" Type="http://schemas.openxmlformats.org/officeDocument/2006/relationships/image" Target="cid:image001.jpg@01D4232F.B5368070" TargetMode="External"/><Relationship Id="rId1" Type="http://schemas.openxmlformats.org/officeDocument/2006/relationships/image" Target="../media/image4.jpeg"/></Relationships>
</file>

<file path=xl/drawings/_rels/drawing6.xml.rels><?xml version="1.0" encoding="UTF-8" standalone="yes"?>
<Relationships xmlns="http://schemas.openxmlformats.org/package/2006/relationships"><Relationship Id="rId2" Type="http://schemas.openxmlformats.org/officeDocument/2006/relationships/image" Target="cid:image001.jpg@01D4232F.B5368070" TargetMode="External"/><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281940</xdr:colOff>
      <xdr:row>14</xdr:row>
      <xdr:rowOff>99060</xdr:rowOff>
    </xdr:from>
    <xdr:to>
      <xdr:col>3</xdr:col>
      <xdr:colOff>355817</xdr:colOff>
      <xdr:row>16</xdr:row>
      <xdr:rowOff>89474</xdr:rowOff>
    </xdr:to>
    <xdr:pic>
      <xdr:nvPicPr>
        <xdr:cNvPr id="4" name="Image 3">
          <a:extLst>
            <a:ext uri="{FF2B5EF4-FFF2-40B4-BE49-F238E27FC236}">
              <a16:creationId xmlns:a16="http://schemas.microsoft.com/office/drawing/2014/main" id="{2453268A-C4A4-4B06-B0F0-24A6EB9F1F94}"/>
            </a:ext>
          </a:extLst>
        </xdr:cNvPr>
        <xdr:cNvPicPr>
          <a:picLocks noChangeAspect="1"/>
        </xdr:cNvPicPr>
      </xdr:nvPicPr>
      <xdr:blipFill>
        <a:blip xmlns:r="http://schemas.openxmlformats.org/officeDocument/2006/relationships" r:embed="rId1"/>
        <a:stretch>
          <a:fillRect/>
        </a:stretch>
      </xdr:blipFill>
      <xdr:spPr>
        <a:xfrm>
          <a:off x="281940" y="4518660"/>
          <a:ext cx="2451317" cy="356174"/>
        </a:xfrm>
        <a:prstGeom prst="rect">
          <a:avLst/>
        </a:prstGeom>
      </xdr:spPr>
    </xdr:pic>
    <xdr:clientData/>
  </xdr:twoCellAnchor>
  <xdr:twoCellAnchor>
    <xdr:from>
      <xdr:col>3</xdr:col>
      <xdr:colOff>266700</xdr:colOff>
      <xdr:row>14</xdr:row>
      <xdr:rowOff>53340</xdr:rowOff>
    </xdr:from>
    <xdr:to>
      <xdr:col>4</xdr:col>
      <xdr:colOff>7620</xdr:colOff>
      <xdr:row>14</xdr:row>
      <xdr:rowOff>182880</xdr:rowOff>
    </xdr:to>
    <xdr:cxnSp macro="">
      <xdr:nvCxnSpPr>
        <xdr:cNvPr id="6" name="Connecteur droit avec flèche 5">
          <a:extLst>
            <a:ext uri="{FF2B5EF4-FFF2-40B4-BE49-F238E27FC236}">
              <a16:creationId xmlns:a16="http://schemas.microsoft.com/office/drawing/2014/main" id="{8A5C5F3C-10BE-4922-A93A-6CD901605C77}"/>
            </a:ext>
          </a:extLst>
        </xdr:cNvPr>
        <xdr:cNvCxnSpPr/>
      </xdr:nvCxnSpPr>
      <xdr:spPr>
        <a:xfrm flipH="1">
          <a:off x="2644140" y="4472940"/>
          <a:ext cx="533400" cy="12954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365760</xdr:colOff>
      <xdr:row>14</xdr:row>
      <xdr:rowOff>42117</xdr:rowOff>
    </xdr:from>
    <xdr:to>
      <xdr:col>8</xdr:col>
      <xdr:colOff>94509</xdr:colOff>
      <xdr:row>17</xdr:row>
      <xdr:rowOff>117949</xdr:rowOff>
    </xdr:to>
    <xdr:pic>
      <xdr:nvPicPr>
        <xdr:cNvPr id="7" name="Image 6">
          <a:extLst>
            <a:ext uri="{FF2B5EF4-FFF2-40B4-BE49-F238E27FC236}">
              <a16:creationId xmlns:a16="http://schemas.microsoft.com/office/drawing/2014/main" id="{81F340AD-F2B5-444D-B55D-33C2D62C71ED}"/>
            </a:ext>
          </a:extLst>
        </xdr:cNvPr>
        <xdr:cNvPicPr>
          <a:picLocks noChangeAspect="1"/>
        </xdr:cNvPicPr>
      </xdr:nvPicPr>
      <xdr:blipFill>
        <a:blip xmlns:r="http://schemas.openxmlformats.org/officeDocument/2006/relationships" r:embed="rId2"/>
        <a:stretch>
          <a:fillRect/>
        </a:stretch>
      </xdr:blipFill>
      <xdr:spPr>
        <a:xfrm>
          <a:off x="3535680" y="4469337"/>
          <a:ext cx="2898669" cy="624472"/>
        </a:xfrm>
        <a:prstGeom prst="rect">
          <a:avLst/>
        </a:prstGeom>
      </xdr:spPr>
    </xdr:pic>
    <xdr:clientData/>
  </xdr:twoCellAnchor>
  <xdr:twoCellAnchor>
    <xdr:from>
      <xdr:col>8</xdr:col>
      <xdr:colOff>0</xdr:colOff>
      <xdr:row>15</xdr:row>
      <xdr:rowOff>0</xdr:rowOff>
    </xdr:from>
    <xdr:to>
      <xdr:col>8</xdr:col>
      <xdr:colOff>533400</xdr:colOff>
      <xdr:row>15</xdr:row>
      <xdr:rowOff>129540</xdr:rowOff>
    </xdr:to>
    <xdr:cxnSp macro="">
      <xdr:nvCxnSpPr>
        <xdr:cNvPr id="8" name="Connecteur droit avec flèche 7">
          <a:extLst>
            <a:ext uri="{FF2B5EF4-FFF2-40B4-BE49-F238E27FC236}">
              <a16:creationId xmlns:a16="http://schemas.microsoft.com/office/drawing/2014/main" id="{29704A62-D956-460F-A739-BBD3ED2E14CD}"/>
            </a:ext>
          </a:extLst>
        </xdr:cNvPr>
        <xdr:cNvCxnSpPr/>
      </xdr:nvCxnSpPr>
      <xdr:spPr>
        <a:xfrm flipH="1">
          <a:off x="6339840" y="4610100"/>
          <a:ext cx="533400" cy="12954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38100</xdr:colOff>
      <xdr:row>20</xdr:row>
      <xdr:rowOff>62992</xdr:rowOff>
    </xdr:from>
    <xdr:to>
      <xdr:col>8</xdr:col>
      <xdr:colOff>672634</xdr:colOff>
      <xdr:row>23</xdr:row>
      <xdr:rowOff>144780</xdr:rowOff>
    </xdr:to>
    <xdr:pic>
      <xdr:nvPicPr>
        <xdr:cNvPr id="9" name="Image 8">
          <a:extLst>
            <a:ext uri="{FF2B5EF4-FFF2-40B4-BE49-F238E27FC236}">
              <a16:creationId xmlns:a16="http://schemas.microsoft.com/office/drawing/2014/main" id="{D5E906BC-A01E-4299-83A8-B417F6364A27}"/>
            </a:ext>
          </a:extLst>
        </xdr:cNvPr>
        <xdr:cNvPicPr>
          <a:picLocks noChangeAspect="1"/>
        </xdr:cNvPicPr>
      </xdr:nvPicPr>
      <xdr:blipFill>
        <a:blip xmlns:r="http://schemas.openxmlformats.org/officeDocument/2006/relationships" r:embed="rId3"/>
        <a:stretch>
          <a:fillRect/>
        </a:stretch>
      </xdr:blipFill>
      <xdr:spPr>
        <a:xfrm>
          <a:off x="38100" y="5968492"/>
          <a:ext cx="6974374" cy="630428"/>
        </a:xfrm>
        <a:prstGeom prst="rect">
          <a:avLst/>
        </a:prstGeom>
      </xdr:spPr>
    </xdr:pic>
    <xdr:clientData/>
  </xdr:twoCellAnchor>
  <xdr:twoCellAnchor>
    <xdr:from>
      <xdr:col>5</xdr:col>
      <xdr:colOff>655320</xdr:colOff>
      <xdr:row>21</xdr:row>
      <xdr:rowOff>137160</xdr:rowOff>
    </xdr:from>
    <xdr:to>
      <xdr:col>6</xdr:col>
      <xdr:colOff>396240</xdr:colOff>
      <xdr:row>22</xdr:row>
      <xdr:rowOff>83820</xdr:rowOff>
    </xdr:to>
    <xdr:cxnSp macro="">
      <xdr:nvCxnSpPr>
        <xdr:cNvPr id="10" name="Connecteur droit avec flèche 9">
          <a:extLst>
            <a:ext uri="{FF2B5EF4-FFF2-40B4-BE49-F238E27FC236}">
              <a16:creationId xmlns:a16="http://schemas.microsoft.com/office/drawing/2014/main" id="{70FA4636-CE9D-41A0-ABDC-7957F036CA67}"/>
            </a:ext>
          </a:extLst>
        </xdr:cNvPr>
        <xdr:cNvCxnSpPr/>
      </xdr:nvCxnSpPr>
      <xdr:spPr>
        <a:xfrm flipH="1">
          <a:off x="4617720" y="6225540"/>
          <a:ext cx="533400" cy="12954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350520</xdr:colOff>
      <xdr:row>0</xdr:row>
      <xdr:rowOff>114300</xdr:rowOff>
    </xdr:from>
    <xdr:to>
      <xdr:col>6</xdr:col>
      <xdr:colOff>1905</xdr:colOff>
      <xdr:row>5</xdr:row>
      <xdr:rowOff>152400</xdr:rowOff>
    </xdr:to>
    <xdr:pic>
      <xdr:nvPicPr>
        <xdr:cNvPr id="14" name="Image 13">
          <a:extLst>
            <a:ext uri="{FF2B5EF4-FFF2-40B4-BE49-F238E27FC236}">
              <a16:creationId xmlns:a16="http://schemas.microsoft.com/office/drawing/2014/main" id="{EAF90B3D-9856-4B3D-B47E-05473B1546A1}"/>
            </a:ext>
          </a:extLst>
        </xdr:cNvPr>
        <xdr:cNvPicPr/>
      </xdr:nvPicPr>
      <xdr:blipFill>
        <a:blip xmlns:r="http://schemas.openxmlformats.org/officeDocument/2006/relationships" r:embed="rId4" r:link="rId5">
          <a:extLst>
            <a:ext uri="{28A0092B-C50C-407E-A947-70E740481C1C}">
              <a14:useLocalDpi xmlns:a14="http://schemas.microsoft.com/office/drawing/2010/main" val="0"/>
            </a:ext>
          </a:extLst>
        </a:blip>
        <a:srcRect/>
        <a:stretch>
          <a:fillRect/>
        </a:stretch>
      </xdr:blipFill>
      <xdr:spPr bwMode="auto">
        <a:xfrm>
          <a:off x="1935480" y="114300"/>
          <a:ext cx="2790825" cy="9525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544830</xdr:colOff>
      <xdr:row>36</xdr:row>
      <xdr:rowOff>140969</xdr:rowOff>
    </xdr:from>
    <xdr:to>
      <xdr:col>6</xdr:col>
      <xdr:colOff>438150</xdr:colOff>
      <xdr:row>46</xdr:row>
      <xdr:rowOff>19050</xdr:rowOff>
    </xdr:to>
    <xdr:pic>
      <xdr:nvPicPr>
        <xdr:cNvPr id="2" name="Image 1">
          <a:extLst>
            <a:ext uri="{FF2B5EF4-FFF2-40B4-BE49-F238E27FC236}">
              <a16:creationId xmlns:a16="http://schemas.microsoft.com/office/drawing/2014/main" id="{DB9352D1-DDCC-4563-90E5-15681185D4F2}"/>
            </a:ext>
          </a:extLst>
        </xdr:cNvPr>
        <xdr:cNvPicPr/>
      </xdr:nvPicPr>
      <xdr:blipFill rotWithShape="1">
        <a:blip xmlns:r="http://schemas.openxmlformats.org/officeDocument/2006/relationships" r:embed="rId1"/>
        <a:srcRect l="47478" t="56613" r="29171" b="27726"/>
        <a:stretch/>
      </xdr:blipFill>
      <xdr:spPr bwMode="auto">
        <a:xfrm>
          <a:off x="2125980" y="7970519"/>
          <a:ext cx="3051810" cy="2179321"/>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173355</xdr:colOff>
      <xdr:row>49</xdr:row>
      <xdr:rowOff>72390</xdr:rowOff>
    </xdr:from>
    <xdr:to>
      <xdr:col>3</xdr:col>
      <xdr:colOff>586854</xdr:colOff>
      <xdr:row>63</xdr:row>
      <xdr:rowOff>60657</xdr:rowOff>
    </xdr:to>
    <xdr:pic>
      <xdr:nvPicPr>
        <xdr:cNvPr id="3" name="Image 2">
          <a:extLst>
            <a:ext uri="{FF2B5EF4-FFF2-40B4-BE49-F238E27FC236}">
              <a16:creationId xmlns:a16="http://schemas.microsoft.com/office/drawing/2014/main" id="{19212C08-A12C-451B-8F21-E9EAA195F8ED}"/>
            </a:ext>
          </a:extLst>
        </xdr:cNvPr>
        <xdr:cNvPicPr>
          <a:picLocks noChangeAspect="1"/>
        </xdr:cNvPicPr>
      </xdr:nvPicPr>
      <xdr:blipFill>
        <a:blip xmlns:r="http://schemas.openxmlformats.org/officeDocument/2006/relationships" r:embed="rId2"/>
        <a:stretch>
          <a:fillRect/>
        </a:stretch>
      </xdr:blipFill>
      <xdr:spPr>
        <a:xfrm>
          <a:off x="173355" y="10873740"/>
          <a:ext cx="2785224" cy="2527632"/>
        </a:xfrm>
        <a:prstGeom prst="rect">
          <a:avLst/>
        </a:prstGeom>
      </xdr:spPr>
    </xdr:pic>
    <xdr:clientData/>
  </xdr:twoCellAnchor>
  <xdr:twoCellAnchor editAs="oneCell">
    <xdr:from>
      <xdr:col>4</xdr:col>
      <xdr:colOff>2504</xdr:colOff>
      <xdr:row>49</xdr:row>
      <xdr:rowOff>83820</xdr:rowOff>
    </xdr:from>
    <xdr:to>
      <xdr:col>8</xdr:col>
      <xdr:colOff>136311</xdr:colOff>
      <xdr:row>62</xdr:row>
      <xdr:rowOff>15240</xdr:rowOff>
    </xdr:to>
    <xdr:pic>
      <xdr:nvPicPr>
        <xdr:cNvPr id="4" name="Image 3">
          <a:extLst>
            <a:ext uri="{FF2B5EF4-FFF2-40B4-BE49-F238E27FC236}">
              <a16:creationId xmlns:a16="http://schemas.microsoft.com/office/drawing/2014/main" id="{0D119660-0F35-4506-86B6-89014831A039}"/>
            </a:ext>
          </a:extLst>
        </xdr:cNvPr>
        <xdr:cNvPicPr>
          <a:picLocks noChangeAspect="1"/>
        </xdr:cNvPicPr>
      </xdr:nvPicPr>
      <xdr:blipFill>
        <a:blip xmlns:r="http://schemas.openxmlformats.org/officeDocument/2006/relationships" r:embed="rId3"/>
        <a:stretch>
          <a:fillRect/>
        </a:stretch>
      </xdr:blipFill>
      <xdr:spPr>
        <a:xfrm>
          <a:off x="3164804" y="10885170"/>
          <a:ext cx="3301822" cy="2274570"/>
        </a:xfrm>
        <a:prstGeom prst="rect">
          <a:avLst/>
        </a:prstGeom>
      </xdr:spPr>
    </xdr:pic>
    <xdr:clientData/>
  </xdr:twoCellAnchor>
  <xdr:twoCellAnchor editAs="oneCell">
    <xdr:from>
      <xdr:col>8</xdr:col>
      <xdr:colOff>400049</xdr:colOff>
      <xdr:row>49</xdr:row>
      <xdr:rowOff>95249</xdr:rowOff>
    </xdr:from>
    <xdr:to>
      <xdr:col>13</xdr:col>
      <xdr:colOff>93165</xdr:colOff>
      <xdr:row>61</xdr:row>
      <xdr:rowOff>93344</xdr:rowOff>
    </xdr:to>
    <xdr:pic>
      <xdr:nvPicPr>
        <xdr:cNvPr id="5" name="Image 4">
          <a:extLst>
            <a:ext uri="{FF2B5EF4-FFF2-40B4-BE49-F238E27FC236}">
              <a16:creationId xmlns:a16="http://schemas.microsoft.com/office/drawing/2014/main" id="{D693E143-0757-43B9-8EFB-C511B8F842A4}"/>
            </a:ext>
          </a:extLst>
        </xdr:cNvPr>
        <xdr:cNvPicPr>
          <a:picLocks noChangeAspect="1"/>
        </xdr:cNvPicPr>
      </xdr:nvPicPr>
      <xdr:blipFill>
        <a:blip xmlns:r="http://schemas.openxmlformats.org/officeDocument/2006/relationships" r:embed="rId4"/>
        <a:stretch>
          <a:fillRect/>
        </a:stretch>
      </xdr:blipFill>
      <xdr:spPr>
        <a:xfrm>
          <a:off x="6724649" y="10896599"/>
          <a:ext cx="3634561" cy="2162175"/>
        </a:xfrm>
        <a:prstGeom prst="rect">
          <a:avLst/>
        </a:prstGeom>
      </xdr:spPr>
    </xdr:pic>
    <xdr:clientData/>
  </xdr:twoCellAnchor>
  <xdr:twoCellAnchor editAs="oneCell">
    <xdr:from>
      <xdr:col>12</xdr:col>
      <xdr:colOff>533400</xdr:colOff>
      <xdr:row>0</xdr:row>
      <xdr:rowOff>95249</xdr:rowOff>
    </xdr:from>
    <xdr:to>
      <xdr:col>15</xdr:col>
      <xdr:colOff>17145</xdr:colOff>
      <xdr:row>4</xdr:row>
      <xdr:rowOff>20954</xdr:rowOff>
    </xdr:to>
    <xdr:pic>
      <xdr:nvPicPr>
        <xdr:cNvPr id="6" name="Image 5">
          <a:extLst>
            <a:ext uri="{FF2B5EF4-FFF2-40B4-BE49-F238E27FC236}">
              <a16:creationId xmlns:a16="http://schemas.microsoft.com/office/drawing/2014/main" id="{04D35082-9468-40A6-92C5-39418BF2BB5A}"/>
            </a:ext>
          </a:extLst>
        </xdr:cNvPr>
        <xdr:cNvPicPr/>
      </xdr:nvPicPr>
      <xdr:blipFill>
        <a:blip xmlns:r="http://schemas.openxmlformats.org/officeDocument/2006/relationships" r:embed="rId5" r:link="rId6">
          <a:extLst>
            <a:ext uri="{28A0092B-C50C-407E-A947-70E740481C1C}">
              <a14:useLocalDpi xmlns:a14="http://schemas.microsoft.com/office/drawing/2010/main" val="0"/>
            </a:ext>
          </a:extLst>
        </a:blip>
        <a:srcRect/>
        <a:stretch>
          <a:fillRect/>
        </a:stretch>
      </xdr:blipFill>
      <xdr:spPr bwMode="auto">
        <a:xfrm>
          <a:off x="10020300" y="95249"/>
          <a:ext cx="1859280" cy="6553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704850</xdr:colOff>
      <xdr:row>56</xdr:row>
      <xdr:rowOff>95250</xdr:rowOff>
    </xdr:from>
    <xdr:to>
      <xdr:col>10</xdr:col>
      <xdr:colOff>971551</xdr:colOff>
      <xdr:row>64</xdr:row>
      <xdr:rowOff>178592</xdr:rowOff>
    </xdr:to>
    <xdr:pic>
      <xdr:nvPicPr>
        <xdr:cNvPr id="4" name="Image 3">
          <a:extLst>
            <a:ext uri="{FF2B5EF4-FFF2-40B4-BE49-F238E27FC236}">
              <a16:creationId xmlns:a16="http://schemas.microsoft.com/office/drawing/2014/main" id="{ACC73655-4CE8-45E2-887F-3CEA7FC0ADF5}"/>
            </a:ext>
          </a:extLst>
        </xdr:cNvPr>
        <xdr:cNvPicPr/>
      </xdr:nvPicPr>
      <xdr:blipFill rotWithShape="1">
        <a:blip xmlns:r="http://schemas.openxmlformats.org/officeDocument/2006/relationships" r:embed="rId1"/>
        <a:srcRect l="47478" t="56613" r="29171" b="27726"/>
        <a:stretch/>
      </xdr:blipFill>
      <xdr:spPr bwMode="auto">
        <a:xfrm>
          <a:off x="10868025" y="27279600"/>
          <a:ext cx="3234691" cy="1699258"/>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xdr:col>
      <xdr:colOff>2065020</xdr:colOff>
      <xdr:row>0</xdr:row>
      <xdr:rowOff>152400</xdr:rowOff>
    </xdr:from>
    <xdr:to>
      <xdr:col>4</xdr:col>
      <xdr:colOff>211455</xdr:colOff>
      <xdr:row>0</xdr:row>
      <xdr:rowOff>1104900</xdr:rowOff>
    </xdr:to>
    <xdr:pic>
      <xdr:nvPicPr>
        <xdr:cNvPr id="5" name="Image 4">
          <a:extLst>
            <a:ext uri="{FF2B5EF4-FFF2-40B4-BE49-F238E27FC236}">
              <a16:creationId xmlns:a16="http://schemas.microsoft.com/office/drawing/2014/main" id="{F2B3FC37-1D27-4FD3-B2AC-5EC1B85DD88E}"/>
            </a:ext>
          </a:extLst>
        </xdr:cNvPr>
        <xdr:cNvPicPr/>
      </xdr:nvPicPr>
      <xdr:blipFill>
        <a:blip xmlns:r="http://schemas.openxmlformats.org/officeDocument/2006/relationships" r:embed="rId2" r:link="rId3">
          <a:extLst>
            <a:ext uri="{28A0092B-C50C-407E-A947-70E740481C1C}">
              <a14:useLocalDpi xmlns:a14="http://schemas.microsoft.com/office/drawing/2010/main" val="0"/>
            </a:ext>
          </a:extLst>
        </a:blip>
        <a:srcRect/>
        <a:stretch>
          <a:fillRect/>
        </a:stretch>
      </xdr:blipFill>
      <xdr:spPr bwMode="auto">
        <a:xfrm>
          <a:off x="4625340" y="152400"/>
          <a:ext cx="2790825" cy="9525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914400</xdr:colOff>
      <xdr:row>0</xdr:row>
      <xdr:rowOff>67734</xdr:rowOff>
    </xdr:from>
    <xdr:to>
      <xdr:col>4</xdr:col>
      <xdr:colOff>56092</xdr:colOff>
      <xdr:row>0</xdr:row>
      <xdr:rowOff>1008804</xdr:rowOff>
    </xdr:to>
    <xdr:pic>
      <xdr:nvPicPr>
        <xdr:cNvPr id="3" name="Image 2">
          <a:extLst>
            <a:ext uri="{FF2B5EF4-FFF2-40B4-BE49-F238E27FC236}">
              <a16:creationId xmlns:a16="http://schemas.microsoft.com/office/drawing/2014/main" id="{AED35C60-0639-4156-A567-0A842CED9F1A}"/>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3666067" y="67734"/>
          <a:ext cx="2790825" cy="95250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33618</xdr:colOff>
      <xdr:row>62</xdr:row>
      <xdr:rowOff>56029</xdr:rowOff>
    </xdr:from>
    <xdr:to>
      <xdr:col>4</xdr:col>
      <xdr:colOff>3036794</xdr:colOff>
      <xdr:row>62</xdr:row>
      <xdr:rowOff>291353</xdr:rowOff>
    </xdr:to>
    <xdr:sp macro="" textlink="">
      <xdr:nvSpPr>
        <xdr:cNvPr id="2" name="Flèche droite 1">
          <a:extLst>
            <a:ext uri="{FF2B5EF4-FFF2-40B4-BE49-F238E27FC236}">
              <a16:creationId xmlns:a16="http://schemas.microsoft.com/office/drawing/2014/main" id="{9F15F89A-A34F-4A9D-81F8-C35B287CFC8D}"/>
            </a:ext>
          </a:extLst>
        </xdr:cNvPr>
        <xdr:cNvSpPr/>
      </xdr:nvSpPr>
      <xdr:spPr>
        <a:xfrm>
          <a:off x="812763" y="13032889"/>
          <a:ext cx="4965326" cy="227704"/>
        </a:xfrm>
        <a:prstGeom prst="rightArrow">
          <a:avLst/>
        </a:prstGeom>
        <a:solidFill>
          <a:schemeClr val="bg1">
            <a:lumMod val="85000"/>
          </a:schemeClr>
        </a:solidFill>
        <a:ln>
          <a:solidFill>
            <a:schemeClr val="bg1">
              <a:lumMod val="50000"/>
            </a:schemeClr>
          </a:solidFill>
        </a:ln>
        <a:effectLst/>
      </xdr:spPr>
      <xdr:style>
        <a:lnRef idx="2">
          <a:schemeClr val="dk1"/>
        </a:lnRef>
        <a:fillRef idx="1">
          <a:schemeClr val="lt1"/>
        </a:fillRef>
        <a:effectRef idx="0">
          <a:schemeClr val="dk1"/>
        </a:effectRef>
        <a:fontRef idx="minor">
          <a:schemeClr val="dk1"/>
        </a:fontRef>
      </xdr:style>
      <xdr:txBody>
        <a:bodyPr rot="0" spcFirstLastPara="1" vertOverflow="clip" horzOverflow="clip" vert="horz" wrap="square" lIns="45719" tIns="45719" rIns="45719" bIns="45719" numCol="1" spcCol="38100" rtlCol="0" anchor="t">
          <a:noAutofit/>
        </a:bodyPr>
        <a:lstStyle/>
        <a:p>
          <a:pPr marL="0" marR="0" indent="0" algn="l" defTabSz="914400" rtl="0" fontAlgn="auto" latinLnBrk="0" hangingPunct="0">
            <a:lnSpc>
              <a:spcPct val="100000"/>
            </a:lnSpc>
            <a:spcBef>
              <a:spcPts val="0"/>
            </a:spcBef>
            <a:spcAft>
              <a:spcPts val="0"/>
            </a:spcAft>
            <a:buClrTx/>
            <a:buSzTx/>
            <a:buFontTx/>
            <a:buNone/>
            <a:tabLst/>
          </a:pPr>
          <a:endParaRPr kumimoji="0" lang="fr-FR" sz="1100" b="0" i="0" u="none" strike="noStrike" cap="none" spc="0" normalizeH="0" baseline="0">
            <a:ln>
              <a:noFill/>
            </a:ln>
            <a:solidFill>
              <a:srgbClr val="000000"/>
            </a:solidFill>
            <a:effectLst/>
            <a:uFillTx/>
            <a:latin typeface="Calibri"/>
            <a:ea typeface="Calibri"/>
            <a:cs typeface="Calibri"/>
            <a:sym typeface="Calibri"/>
          </a:endParaRPr>
        </a:p>
      </xdr:txBody>
    </xdr:sp>
    <xdr:clientData/>
  </xdr:twoCellAnchor>
  <xdr:twoCellAnchor editAs="oneCell">
    <xdr:from>
      <xdr:col>0</xdr:col>
      <xdr:colOff>260442</xdr:colOff>
      <xdr:row>0</xdr:row>
      <xdr:rowOff>180430</xdr:rowOff>
    </xdr:from>
    <xdr:to>
      <xdr:col>4</xdr:col>
      <xdr:colOff>269113</xdr:colOff>
      <xdr:row>1</xdr:row>
      <xdr:rowOff>265883</xdr:rowOff>
    </xdr:to>
    <xdr:pic>
      <xdr:nvPicPr>
        <xdr:cNvPr id="4" name="Image 3">
          <a:extLst>
            <a:ext uri="{FF2B5EF4-FFF2-40B4-BE49-F238E27FC236}">
              <a16:creationId xmlns:a16="http://schemas.microsoft.com/office/drawing/2014/main" id="{638B6721-A83E-4453-BDFB-11AFDCA5C44B}"/>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260442" y="180430"/>
          <a:ext cx="2751871" cy="96719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753533</xdr:colOff>
      <xdr:row>0</xdr:row>
      <xdr:rowOff>42333</xdr:rowOff>
    </xdr:from>
    <xdr:to>
      <xdr:col>1</xdr:col>
      <xdr:colOff>225425</xdr:colOff>
      <xdr:row>4</xdr:row>
      <xdr:rowOff>175198</xdr:rowOff>
    </xdr:to>
    <xdr:pic>
      <xdr:nvPicPr>
        <xdr:cNvPr id="3" name="Image 2">
          <a:extLst>
            <a:ext uri="{FF2B5EF4-FFF2-40B4-BE49-F238E27FC236}">
              <a16:creationId xmlns:a16="http://schemas.microsoft.com/office/drawing/2014/main" id="{CB550537-37E8-4E4B-A83E-596E754B16C5}"/>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753533" y="42333"/>
          <a:ext cx="2790825" cy="95250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714375</xdr:colOff>
      <xdr:row>0</xdr:row>
      <xdr:rowOff>152400</xdr:rowOff>
    </xdr:from>
    <xdr:to>
      <xdr:col>0</xdr:col>
      <xdr:colOff>3506585</xdr:colOff>
      <xdr:row>5</xdr:row>
      <xdr:rowOff>170008</xdr:rowOff>
    </xdr:to>
    <xdr:pic>
      <xdr:nvPicPr>
        <xdr:cNvPr id="4" name="Image 3">
          <a:extLst>
            <a:ext uri="{FF2B5EF4-FFF2-40B4-BE49-F238E27FC236}">
              <a16:creationId xmlns:a16="http://schemas.microsoft.com/office/drawing/2014/main" id="{A9F4BE87-111B-40D7-9E08-70E782C20F15}"/>
            </a:ext>
          </a:extLst>
        </xdr:cNvPr>
        <xdr:cNvPicPr>
          <a:picLocks noChangeAspect="1"/>
        </xdr:cNvPicPr>
      </xdr:nvPicPr>
      <xdr:blipFill>
        <a:blip xmlns:r="http://schemas.openxmlformats.org/officeDocument/2006/relationships" r:embed="rId1"/>
        <a:stretch>
          <a:fillRect/>
        </a:stretch>
      </xdr:blipFill>
      <xdr:spPr>
        <a:xfrm>
          <a:off x="714375" y="152400"/>
          <a:ext cx="2792210" cy="95105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COVID-19\Documents\AR%20-%20PB%20-%20PP\Analyse%20financie&#768;re_MRE_BETA.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Users\fpoindron-adc\Desktop\Fichier%20EXCEL%20FINANCIER\tableau-amortissemen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te historique"/>
      <sheetName val="Calcul EED"/>
      <sheetName val="Echéancier dette"/>
    </sheetNames>
    <sheetDataSet>
      <sheetData sheetId="0"/>
      <sheetData sheetId="1"/>
      <sheetData sheetId="2">
        <row r="5">
          <cell r="B5" t="str">
            <v>OK</v>
          </cell>
        </row>
        <row r="6">
          <cell r="E6" t="str">
            <v>Novembre</v>
          </cell>
          <cell r="F6">
            <v>2020</v>
          </cell>
        </row>
        <row r="8">
          <cell r="E8">
            <v>1000000</v>
          </cell>
        </row>
        <row r="10">
          <cell r="E10">
            <v>72</v>
          </cell>
          <cell r="K10">
            <v>12</v>
          </cell>
        </row>
        <row r="12">
          <cell r="E12">
            <v>2.25</v>
          </cell>
        </row>
        <row r="14">
          <cell r="E14">
            <v>0</v>
          </cell>
        </row>
        <row r="17">
          <cell r="B17" t="str">
            <v>OK</v>
          </cell>
        </row>
        <row r="20">
          <cell r="B20">
            <v>2</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au d'amortissement"/>
    </sheetNames>
    <sheetDataSet>
      <sheetData sheetId="0">
        <row r="5">
          <cell r="D5">
            <v>200000</v>
          </cell>
        </row>
        <row r="6">
          <cell r="D6">
            <v>4.5999999999999999E-2</v>
          </cell>
        </row>
        <row r="7">
          <cell r="D7">
            <v>20</v>
          </cell>
        </row>
        <row r="9">
          <cell r="D9">
            <v>39417</v>
          </cell>
        </row>
        <row r="19">
          <cell r="I19">
            <v>199490.54659211138</v>
          </cell>
        </row>
        <row r="20">
          <cell r="I20">
            <v>198979.14027949251</v>
          </cell>
        </row>
        <row r="21">
          <cell r="I21">
            <v>198465.77357600859</v>
          </cell>
        </row>
        <row r="22">
          <cell r="I22">
            <v>197950.43896682799</v>
          </cell>
        </row>
        <row r="23">
          <cell r="I23">
            <v>197433.12890831221</v>
          </cell>
        </row>
        <row r="24">
          <cell r="I24">
            <v>196913.83582790545</v>
          </cell>
        </row>
        <row r="25">
          <cell r="I25">
            <v>196392.55212402379</v>
          </cell>
        </row>
        <row r="26">
          <cell r="I26">
            <v>195869.27016594392</v>
          </cell>
        </row>
        <row r="27">
          <cell r="I27">
            <v>195343.9822936914</v>
          </cell>
        </row>
        <row r="28">
          <cell r="I28">
            <v>194816.68081792857</v>
          </cell>
        </row>
        <row r="29">
          <cell r="I29">
            <v>194287.35801984201</v>
          </cell>
        </row>
        <row r="30">
          <cell r="I30">
            <v>193756.00615102943</v>
          </cell>
        </row>
        <row r="31">
          <cell r="I31">
            <v>193222.61743338642</v>
          </cell>
        </row>
        <row r="32">
          <cell r="I32">
            <v>192687.18405899242</v>
          </cell>
        </row>
        <row r="33">
          <cell r="I33">
            <v>192149.69818999659</v>
          </cell>
        </row>
        <row r="34">
          <cell r="I34">
            <v>191610.15195850295</v>
          </cell>
        </row>
        <row r="35">
          <cell r="I35">
            <v>191068.53746645525</v>
          </cell>
        </row>
        <row r="36">
          <cell r="I36">
            <v>190524.84678552137</v>
          </cell>
        </row>
        <row r="37">
          <cell r="I37">
            <v>189979.07195697725</v>
          </cell>
        </row>
        <row r="38">
          <cell r="I38">
            <v>189431.20499159038</v>
          </cell>
        </row>
        <row r="39">
          <cell r="I39">
            <v>188881.23786950283</v>
          </cell>
        </row>
        <row r="40">
          <cell r="I40">
            <v>188329.16254011396</v>
          </cell>
        </row>
        <row r="41">
          <cell r="I41">
            <v>187774.97092196243</v>
          </cell>
        </row>
        <row r="42">
          <cell r="I42">
            <v>187218.65490260799</v>
          </cell>
        </row>
        <row r="43">
          <cell r="I43">
            <v>186660.20633851268</v>
          </cell>
        </row>
        <row r="44">
          <cell r="I44">
            <v>186099.61705492169</v>
          </cell>
        </row>
        <row r="45">
          <cell r="I45">
            <v>185536.8788457436</v>
          </cell>
        </row>
        <row r="46">
          <cell r="I46">
            <v>184971.98347343033</v>
          </cell>
        </row>
        <row r="47">
          <cell r="I47">
            <v>184404.92266885651</v>
          </cell>
        </row>
        <row r="48">
          <cell r="I48">
            <v>183835.68813119849</v>
          </cell>
        </row>
        <row r="49">
          <cell r="I49">
            <v>183264.27152781279</v>
          </cell>
        </row>
        <row r="50">
          <cell r="I50">
            <v>182690.66449411411</v>
          </cell>
        </row>
        <row r="51">
          <cell r="I51">
            <v>182114.85863345291</v>
          </cell>
        </row>
        <row r="52">
          <cell r="I52">
            <v>181536.84551699253</v>
          </cell>
        </row>
        <row r="53">
          <cell r="I53">
            <v>180956.61668358571</v>
          </cell>
        </row>
        <row r="54">
          <cell r="I54">
            <v>180374.16363965083</v>
          </cell>
        </row>
        <row r="55">
          <cell r="I55">
            <v>179789.47785904753</v>
          </cell>
        </row>
        <row r="56">
          <cell r="I56">
            <v>179202.5507829519</v>
          </cell>
        </row>
        <row r="57">
          <cell r="I57">
            <v>178613.37381973126</v>
          </cell>
        </row>
        <row r="58">
          <cell r="I58">
            <v>178021.93834481828</v>
          </cell>
        </row>
        <row r="59">
          <cell r="I59">
            <v>177428.23570058477</v>
          </cell>
        </row>
        <row r="60">
          <cell r="I60">
            <v>176832.25719621504</v>
          </cell>
        </row>
        <row r="61">
          <cell r="I61">
            <v>176233.99410757856</v>
          </cell>
        </row>
        <row r="62">
          <cell r="I62">
            <v>175633.43767710231</v>
          </cell>
        </row>
        <row r="63">
          <cell r="I63">
            <v>175030.57911364257</v>
          </cell>
        </row>
        <row r="64">
          <cell r="I64">
            <v>174425.40959235624</v>
          </cell>
        </row>
        <row r="65">
          <cell r="I65">
            <v>173817.92025457165</v>
          </cell>
        </row>
        <row r="66">
          <cell r="I66">
            <v>173208.10220765887</v>
          </cell>
        </row>
        <row r="67">
          <cell r="I67">
            <v>172595.9465248996</v>
          </cell>
        </row>
        <row r="68">
          <cell r="I68">
            <v>171981.44424535643</v>
          </cell>
        </row>
        <row r="69">
          <cell r="I69">
            <v>171364.58637374165</v>
          </cell>
        </row>
        <row r="70">
          <cell r="I70">
            <v>170745.3638802857</v>
          </cell>
        </row>
        <row r="71">
          <cell r="I71">
            <v>170123.76770060483</v>
          </cell>
        </row>
        <row r="72">
          <cell r="I72">
            <v>169499.78873556852</v>
          </cell>
        </row>
        <row r="73">
          <cell r="I73">
            <v>168873.41785116625</v>
          </cell>
        </row>
        <row r="74">
          <cell r="I74">
            <v>168244.64587837376</v>
          </cell>
        </row>
        <row r="75">
          <cell r="I75">
            <v>167613.46361301889</v>
          </cell>
        </row>
        <row r="76">
          <cell r="I76">
            <v>166979.86181564684</v>
          </cell>
        </row>
        <row r="77">
          <cell r="I77">
            <v>166343.83121138485</v>
          </cell>
        </row>
        <row r="78">
          <cell r="I78">
            <v>165705.36248980652</v>
          </cell>
        </row>
        <row r="79">
          <cell r="I79">
            <v>165064.44630479548</v>
          </cell>
        </row>
        <row r="80">
          <cell r="I80">
            <v>164421.07327440855</v>
          </cell>
        </row>
        <row r="81">
          <cell r="I81">
            <v>163775.2339807385</v>
          </cell>
        </row>
        <row r="82">
          <cell r="I82">
            <v>163126.91896977604</v>
          </cell>
        </row>
        <row r="83">
          <cell r="I83">
            <v>162476.11875127157</v>
          </cell>
        </row>
        <row r="84">
          <cell r="I84">
            <v>161822.82379859616</v>
          </cell>
        </row>
        <row r="85">
          <cell r="I85">
            <v>161167.02454860214</v>
          </cell>
        </row>
        <row r="86">
          <cell r="I86">
            <v>160508.71140148316</v>
          </cell>
        </row>
        <row r="87">
          <cell r="I87">
            <v>159847.87472063355</v>
          </cell>
        </row>
        <row r="88">
          <cell r="I88">
            <v>159184.50483250734</v>
          </cell>
        </row>
        <row r="89">
          <cell r="I89">
            <v>158518.59202647666</v>
          </cell>
        </row>
        <row r="90">
          <cell r="I90">
            <v>157850.12655468952</v>
          </cell>
        </row>
        <row r="91">
          <cell r="I91">
            <v>157179.09863192719</v>
          </cell>
        </row>
        <row r="92">
          <cell r="I92">
            <v>156505.49843546093</v>
          </cell>
        </row>
        <row r="93">
          <cell r="I93">
            <v>155829.31610490824</v>
          </cell>
        </row>
        <row r="94">
          <cell r="I94">
            <v>155150.54174208842</v>
          </cell>
        </row>
        <row r="95">
          <cell r="I95">
            <v>154469.16541087779</v>
          </cell>
        </row>
        <row r="96">
          <cell r="I96">
            <v>153785.17713706419</v>
          </cell>
        </row>
        <row r="97">
          <cell r="I97">
            <v>153098.56690820097</v>
          </cell>
        </row>
        <row r="98">
          <cell r="I98">
            <v>152409.32467346045</v>
          </cell>
        </row>
        <row r="99">
          <cell r="I99">
            <v>151717.44034348676</v>
          </cell>
        </row>
        <row r="100">
          <cell r="I100">
            <v>151022.90379024815</v>
          </cell>
        </row>
        <row r="101">
          <cell r="I101">
            <v>150325.70484688881</v>
          </cell>
        </row>
        <row r="102">
          <cell r="I102">
            <v>149625.83330757992</v>
          </cell>
        </row>
        <row r="103">
          <cell r="I103">
            <v>148923.27892737035</v>
          </cell>
        </row>
        <row r="104">
          <cell r="I104">
            <v>148218.03142203664</v>
          </cell>
        </row>
        <row r="105">
          <cell r="I105">
            <v>147510.08046793248</v>
          </cell>
        </row>
        <row r="106">
          <cell r="I106">
            <v>146799.4157018376</v>
          </cell>
        </row>
        <row r="107">
          <cell r="I107">
            <v>146086.02672080602</v>
          </cell>
        </row>
        <row r="108">
          <cell r="I108">
            <v>145369.90308201383</v>
          </cell>
        </row>
        <row r="109">
          <cell r="I109">
            <v>144651.03430260625</v>
          </cell>
        </row>
        <row r="110">
          <cell r="I110">
            <v>143929.40985954428</v>
          </cell>
        </row>
        <row r="111">
          <cell r="I111">
            <v>143205.01918945057</v>
          </cell>
        </row>
        <row r="112">
          <cell r="I112">
            <v>142477.85168845483</v>
          </cell>
        </row>
        <row r="113">
          <cell r="I113">
            <v>141747.89671203861</v>
          </cell>
        </row>
        <row r="114">
          <cell r="I114">
            <v>141015.14357487945</v>
          </cell>
        </row>
        <row r="115">
          <cell r="I115">
            <v>140279.58155069451</v>
          </cell>
        </row>
        <row r="116">
          <cell r="I116">
            <v>139541.19987208353</v>
          </cell>
        </row>
        <row r="117">
          <cell r="I117">
            <v>138799.98773037121</v>
          </cell>
        </row>
        <row r="118">
          <cell r="I118">
            <v>138055.93427544899</v>
          </cell>
        </row>
        <row r="119">
          <cell r="I119">
            <v>137309.02861561626</v>
          </cell>
        </row>
        <row r="120">
          <cell r="I120">
            <v>136559.25981742083</v>
          </cell>
        </row>
        <row r="121">
          <cell r="I121">
            <v>135806.61690549899</v>
          </cell>
        </row>
        <row r="122">
          <cell r="I122">
            <v>135051.08886241476</v>
          </cell>
        </row>
        <row r="123">
          <cell r="I123">
            <v>134292.66462849872</v>
          </cell>
        </row>
        <row r="124">
          <cell r="I124">
            <v>133531.333101686</v>
          </cell>
        </row>
        <row r="125">
          <cell r="I125">
            <v>132767.08313735382</v>
          </cell>
        </row>
        <row r="126">
          <cell r="I126">
            <v>131999.90354815839</v>
          </cell>
        </row>
        <row r="127">
          <cell r="I127">
            <v>131229.78310387101</v>
          </cell>
        </row>
        <row r="128">
          <cell r="I128">
            <v>130456.71053121389</v>
          </cell>
        </row>
        <row r="129">
          <cell r="I129">
            <v>129680.67451369492</v>
          </cell>
        </row>
        <row r="130">
          <cell r="I130">
            <v>128901.66369144211</v>
          </cell>
        </row>
        <row r="131">
          <cell r="I131">
            <v>128119.66666103734</v>
          </cell>
        </row>
        <row r="132">
          <cell r="I132">
            <v>127334.67197534935</v>
          </cell>
        </row>
        <row r="133">
          <cell r="I133">
            <v>126546.66814336623</v>
          </cell>
        </row>
        <row r="134">
          <cell r="I134">
            <v>125755.64363002717</v>
          </cell>
        </row>
        <row r="135">
          <cell r="I135">
            <v>124961.58685605365</v>
          </cell>
        </row>
        <row r="136">
          <cell r="I136">
            <v>124164.48619777989</v>
          </cell>
        </row>
        <row r="137">
          <cell r="I137">
            <v>123364.32998698275</v>
          </cell>
        </row>
        <row r="138">
          <cell r="I138">
            <v>122561.10651071089</v>
          </cell>
        </row>
        <row r="139">
          <cell r="I139">
            <v>121754.80401111332</v>
          </cell>
        </row>
        <row r="140">
          <cell r="I140">
            <v>120945.41068526728</v>
          </cell>
        </row>
        <row r="141">
          <cell r="I141">
            <v>120132.91468500551</v>
          </cell>
        </row>
        <row r="142">
          <cell r="I142">
            <v>119317.30411674273</v>
          </cell>
        </row>
        <row r="143">
          <cell r="I143">
            <v>118498.56704130161</v>
          </cell>
        </row>
        <row r="144">
          <cell r="I144">
            <v>117676.69147373797</v>
          </cell>
        </row>
        <row r="145">
          <cell r="I145">
            <v>116851.66538316534</v>
          </cell>
        </row>
        <row r="146">
          <cell r="I146">
            <v>116023.47669257884</v>
          </cell>
        </row>
        <row r="147">
          <cell r="I147">
            <v>115192.11327867843</v>
          </cell>
        </row>
        <row r="148">
          <cell r="I148">
            <v>114357.5629716914</v>
          </cell>
        </row>
        <row r="149">
          <cell r="I149">
            <v>113519.81355519425</v>
          </cell>
        </row>
        <row r="150">
          <cell r="I150">
            <v>112678.85276593387</v>
          </cell>
        </row>
        <row r="151">
          <cell r="I151">
            <v>111834.66829364799</v>
          </cell>
        </row>
        <row r="152">
          <cell r="I152">
            <v>110987.24778088501</v>
          </cell>
        </row>
        <row r="153">
          <cell r="I153">
            <v>110136.57882282311</v>
          </cell>
        </row>
        <row r="154">
          <cell r="I154">
            <v>109282.64896708864</v>
          </cell>
        </row>
        <row r="155">
          <cell r="I155">
            <v>108425.44571357385</v>
          </cell>
        </row>
        <row r="156">
          <cell r="I156">
            <v>107564.95651425392</v>
          </cell>
        </row>
        <row r="157">
          <cell r="I157">
            <v>106701.16877300326</v>
          </cell>
        </row>
        <row r="158">
          <cell r="I158">
            <v>105834.06984541114</v>
          </cell>
        </row>
        <row r="159">
          <cell r="I159">
            <v>104963.64703859658</v>
          </cell>
        </row>
        <row r="160">
          <cell r="I160">
            <v>104089.88761102257</v>
          </cell>
        </row>
        <row r="161">
          <cell r="I161">
            <v>103212.77877230952</v>
          </cell>
        </row>
        <row r="162">
          <cell r="I162">
            <v>102332.30768304809</v>
          </cell>
        </row>
        <row r="163">
          <cell r="I163">
            <v>101448.46145461114</v>
          </cell>
        </row>
        <row r="164">
          <cell r="I164">
            <v>100561.22714896519</v>
          </cell>
        </row>
        <row r="165">
          <cell r="I165">
            <v>99670.591778480928</v>
          </cell>
        </row>
        <row r="166">
          <cell r="I166">
            <v>98776.542305743147</v>
          </cell>
        </row>
        <row r="167">
          <cell r="I167">
            <v>97879.065643359863</v>
          </cell>
        </row>
        <row r="168">
          <cell r="I168">
            <v>96978.148653770782</v>
          </cell>
        </row>
        <row r="169">
          <cell r="I169">
            <v>96073.778149054939</v>
          </cell>
        </row>
        <row r="170">
          <cell r="I170">
            <v>95165.940890737678</v>
          </cell>
        </row>
        <row r="171">
          <cell r="I171">
            <v>94254.623589596871</v>
          </cell>
        </row>
        <row r="172">
          <cell r="I172">
            <v>93339.812905468367</v>
          </cell>
        </row>
        <row r="173">
          <cell r="I173">
            <v>92421.495447050693</v>
          </cell>
        </row>
        <row r="174">
          <cell r="I174">
            <v>91499.657771709084</v>
          </cell>
        </row>
        <row r="175">
          <cell r="I175">
            <v>90574.286385278669</v>
          </cell>
        </row>
        <row r="176">
          <cell r="I176">
            <v>89645.367741866939</v>
          </cell>
        </row>
        <row r="177">
          <cell r="I177">
            <v>88712.88824365547</v>
          </cell>
        </row>
        <row r="178">
          <cell r="I178">
            <v>87776.834240700846</v>
          </cell>
        </row>
        <row r="179">
          <cell r="I179">
            <v>86837.192030734906</v>
          </cell>
        </row>
        <row r="180">
          <cell r="I180">
            <v>85893.947858964093</v>
          </cell>
        </row>
        <row r="181">
          <cell r="I181">
            <v>84947.087917868164</v>
          </cell>
        </row>
        <row r="182">
          <cell r="I182">
            <v>83996.598346998027</v>
          </cell>
        </row>
        <row r="183">
          <cell r="I183">
            <v>83042.465232772884</v>
          </cell>
        </row>
        <row r="184">
          <cell r="I184">
            <v>82084.674608276546</v>
          </cell>
        </row>
        <row r="185">
          <cell r="I185">
            <v>81123.212453052969</v>
          </cell>
        </row>
        <row r="186">
          <cell r="I186">
            <v>80158.06469290104</v>
          </cell>
        </row>
        <row r="187">
          <cell r="I187">
            <v>79189.217199668536</v>
          </cell>
        </row>
        <row r="188">
          <cell r="I188">
            <v>78216.655791045298</v>
          </cell>
        </row>
        <row r="189">
          <cell r="I189">
            <v>77240.366230355678</v>
          </cell>
        </row>
        <row r="190">
          <cell r="I190">
            <v>76260.334226350082</v>
          </cell>
        </row>
        <row r="191">
          <cell r="I191">
            <v>75276.545432995787</v>
          </cell>
        </row>
        <row r="192">
          <cell r="I192">
            <v>74288.985449266969</v>
          </cell>
        </row>
        <row r="193">
          <cell r="I193">
            <v>73297.639818933865</v>
          </cell>
        </row>
        <row r="194">
          <cell r="I194">
            <v>72302.494030351154</v>
          </cell>
        </row>
        <row r="195">
          <cell r="I195">
            <v>71303.53351624553</v>
          </cell>
        </row>
        <row r="196">
          <cell r="I196">
            <v>70300.743653502504</v>
          </cell>
        </row>
        <row r="197">
          <cell r="I197">
            <v>69294.109762952299</v>
          </cell>
        </row>
        <row r="198">
          <cell r="I198">
            <v>68283.617109154991</v>
          </cell>
        </row>
        <row r="199">
          <cell r="I199">
            <v>67269.250900184794</v>
          </cell>
        </row>
        <row r="200">
          <cell r="I200">
            <v>66250.996287413538</v>
          </cell>
        </row>
        <row r="201">
          <cell r="I201">
            <v>65228.838365293326</v>
          </cell>
        </row>
        <row r="202">
          <cell r="I202">
            <v>64202.762171138318</v>
          </cell>
        </row>
        <row r="203">
          <cell r="I203">
            <v>63172.752684905718</v>
          </cell>
        </row>
        <row r="204">
          <cell r="I204">
            <v>62138.794828975893</v>
          </cell>
        </row>
        <row r="205">
          <cell r="I205">
            <v>61100.873467931669</v>
          </cell>
        </row>
        <row r="206">
          <cell r="I206">
            <v>60058.97340833678</v>
          </cell>
        </row>
        <row r="207">
          <cell r="I207">
            <v>59013.079398513437</v>
          </cell>
        </row>
        <row r="208">
          <cell r="I208">
            <v>57963.176128319108</v>
          </cell>
        </row>
        <row r="209">
          <cell r="I209">
            <v>56909.24822892237</v>
          </cell>
        </row>
        <row r="210">
          <cell r="I210">
            <v>55851.28027257794</v>
          </cell>
        </row>
        <row r="211">
          <cell r="I211">
            <v>54789.256772400855</v>
          </cell>
        </row>
        <row r="212">
          <cell r="I212">
            <v>53723.162182139764</v>
          </cell>
        </row>
        <row r="213">
          <cell r="I213">
            <v>52652.980895949338</v>
          </cell>
        </row>
        <row r="214">
          <cell r="I214">
            <v>51578.697248161843</v>
          </cell>
        </row>
        <row r="215">
          <cell r="I215">
            <v>50500.295513057834</v>
          </cell>
        </row>
        <row r="216">
          <cell r="I216">
            <v>49417.759904635925</v>
          </cell>
        </row>
        <row r="217">
          <cell r="I217">
            <v>48331.074576381732</v>
          </cell>
        </row>
        <row r="218">
          <cell r="I218">
            <v>47240.223621035897</v>
          </cell>
        </row>
        <row r="219">
          <cell r="I219">
            <v>46145.191070361238</v>
          </cell>
        </row>
        <row r="220">
          <cell r="I220">
            <v>45045.960894908989</v>
          </cell>
        </row>
        <row r="221">
          <cell r="I221">
            <v>43942.517003784174</v>
          </cell>
        </row>
        <row r="222">
          <cell r="I222">
            <v>42834.843244410047</v>
          </cell>
        </row>
        <row r="223">
          <cell r="I223">
            <v>41722.923402291657</v>
          </cell>
        </row>
        <row r="224">
          <cell r="I224">
            <v>40606.741200778481</v>
          </cell>
        </row>
        <row r="225">
          <cell r="I225">
            <v>39486.280300826169</v>
          </cell>
        </row>
        <row r="226">
          <cell r="I226">
            <v>38361.524300757374</v>
          </cell>
        </row>
        <row r="227">
          <cell r="I227">
            <v>37232.456736021646</v>
          </cell>
        </row>
        <row r="228">
          <cell r="I228">
            <v>36099.06107895443</v>
          </cell>
        </row>
        <row r="229">
          <cell r="I229">
            <v>34961.320738535127</v>
          </cell>
        </row>
        <row r="230">
          <cell r="I230">
            <v>33819.219060144213</v>
          </cell>
        </row>
        <row r="231">
          <cell r="I231">
            <v>32672.739325319468</v>
          </cell>
        </row>
        <row r="232">
          <cell r="I232">
            <v>31521.864751511228</v>
          </cell>
        </row>
        <row r="233">
          <cell r="I233">
            <v>30366.578491836724</v>
          </cell>
        </row>
        <row r="234">
          <cell r="I234">
            <v>29206.863634833469</v>
          </cell>
        </row>
        <row r="235">
          <cell r="I235">
            <v>28042.703204211699</v>
          </cell>
        </row>
        <row r="236">
          <cell r="I236">
            <v>26874.080158605881</v>
          </cell>
        </row>
        <row r="237">
          <cell r="I237">
            <v>25700.977391325239</v>
          </cell>
        </row>
        <row r="238">
          <cell r="I238">
            <v>24523.377730103355</v>
          </cell>
        </row>
        <row r="239">
          <cell r="I239">
            <v>23341.263936846786</v>
          </cell>
        </row>
        <row r="240">
          <cell r="I240">
            <v>22154.618707382735</v>
          </cell>
        </row>
        <row r="241">
          <cell r="I241">
            <v>20963.424671205739</v>
          </cell>
        </row>
        <row r="242">
          <cell r="I242">
            <v>19767.664391223396</v>
          </cell>
        </row>
        <row r="243">
          <cell r="I243">
            <v>18567.32036350112</v>
          </cell>
        </row>
        <row r="244">
          <cell r="I244">
            <v>17362.37501700591</v>
          </cell>
        </row>
        <row r="245">
          <cell r="I245">
            <v>16152.810713349136</v>
          </cell>
        </row>
        <row r="246">
          <cell r="I246">
            <v>14938.609746528344</v>
          </cell>
        </row>
        <row r="247">
          <cell r="I247">
            <v>13719.754342668071</v>
          </cell>
        </row>
        <row r="248">
          <cell r="I248">
            <v>12496.226659759668</v>
          </cell>
        </row>
        <row r="249">
          <cell r="I249">
            <v>11268.008787400116</v>
          </cell>
        </row>
        <row r="250">
          <cell r="I250">
            <v>10035.082746529853</v>
          </cell>
        </row>
        <row r="251">
          <cell r="I251">
            <v>8797.4304891695865</v>
          </cell>
        </row>
        <row r="252">
          <cell r="I252">
            <v>7555.0338981561054</v>
          </cell>
        </row>
        <row r="253">
          <cell r="I253">
            <v>6307.8747868770733</v>
          </cell>
        </row>
        <row r="254">
          <cell r="I254">
            <v>5055.9348990048047</v>
          </cell>
        </row>
        <row r="255">
          <cell r="I255">
            <v>3799.1959082290255</v>
          </cell>
        </row>
        <row r="256">
          <cell r="I256">
            <v>2537.6394179886056</v>
          </cell>
        </row>
        <row r="257">
          <cell r="I257">
            <v>1271.2469612022644</v>
          </cell>
        </row>
        <row r="258">
          <cell r="I258">
            <v>0</v>
          </cell>
        </row>
        <row r="259">
          <cell r="I259">
            <v>0</v>
          </cell>
        </row>
        <row r="260">
          <cell r="I260">
            <v>0</v>
          </cell>
        </row>
        <row r="261">
          <cell r="I261">
            <v>0</v>
          </cell>
        </row>
        <row r="262">
          <cell r="I262">
            <v>0</v>
          </cell>
        </row>
        <row r="263">
          <cell r="I263">
            <v>0</v>
          </cell>
        </row>
        <row r="264">
          <cell r="I264">
            <v>0</v>
          </cell>
        </row>
        <row r="265">
          <cell r="I265">
            <v>0</v>
          </cell>
        </row>
        <row r="266">
          <cell r="I266">
            <v>0</v>
          </cell>
        </row>
        <row r="267">
          <cell r="I267">
            <v>0</v>
          </cell>
        </row>
        <row r="268">
          <cell r="I268">
            <v>0</v>
          </cell>
        </row>
        <row r="269">
          <cell r="I269">
            <v>0</v>
          </cell>
        </row>
        <row r="270">
          <cell r="I270">
            <v>0</v>
          </cell>
        </row>
        <row r="271">
          <cell r="I271">
            <v>0</v>
          </cell>
        </row>
        <row r="272">
          <cell r="I272">
            <v>0</v>
          </cell>
        </row>
        <row r="273">
          <cell r="I273">
            <v>0</v>
          </cell>
        </row>
        <row r="274">
          <cell r="I274">
            <v>0</v>
          </cell>
        </row>
        <row r="275">
          <cell r="I275">
            <v>0</v>
          </cell>
        </row>
        <row r="276">
          <cell r="I276">
            <v>0</v>
          </cell>
        </row>
        <row r="277">
          <cell r="I277">
            <v>0</v>
          </cell>
        </row>
        <row r="278">
          <cell r="I278">
            <v>0</v>
          </cell>
        </row>
        <row r="279">
          <cell r="I279">
            <v>0</v>
          </cell>
        </row>
        <row r="280">
          <cell r="I280">
            <v>0</v>
          </cell>
        </row>
        <row r="281">
          <cell r="I281">
            <v>0</v>
          </cell>
        </row>
        <row r="282">
          <cell r="I282">
            <v>0</v>
          </cell>
        </row>
        <row r="283">
          <cell r="I283">
            <v>0</v>
          </cell>
        </row>
        <row r="284">
          <cell r="I284">
            <v>0</v>
          </cell>
        </row>
        <row r="285">
          <cell r="I285">
            <v>0</v>
          </cell>
        </row>
        <row r="286">
          <cell r="I286">
            <v>0</v>
          </cell>
        </row>
        <row r="287">
          <cell r="I287">
            <v>0</v>
          </cell>
        </row>
        <row r="288">
          <cell r="I288">
            <v>0</v>
          </cell>
        </row>
        <row r="289">
          <cell r="I289">
            <v>0</v>
          </cell>
        </row>
        <row r="290">
          <cell r="I290">
            <v>0</v>
          </cell>
        </row>
        <row r="291">
          <cell r="I291">
            <v>0</v>
          </cell>
        </row>
        <row r="292">
          <cell r="I292">
            <v>0</v>
          </cell>
        </row>
        <row r="293">
          <cell r="I293">
            <v>0</v>
          </cell>
        </row>
        <row r="294">
          <cell r="I294">
            <v>0</v>
          </cell>
        </row>
        <row r="295">
          <cell r="I295">
            <v>0</v>
          </cell>
        </row>
        <row r="296">
          <cell r="I296">
            <v>0</v>
          </cell>
        </row>
        <row r="297">
          <cell r="I297">
            <v>0</v>
          </cell>
        </row>
        <row r="298">
          <cell r="I298">
            <v>0</v>
          </cell>
        </row>
        <row r="299">
          <cell r="I299">
            <v>0</v>
          </cell>
        </row>
        <row r="300">
          <cell r="I300">
            <v>0</v>
          </cell>
        </row>
        <row r="301">
          <cell r="I301">
            <v>0</v>
          </cell>
        </row>
        <row r="302">
          <cell r="I302">
            <v>0</v>
          </cell>
        </row>
        <row r="303">
          <cell r="I303">
            <v>0</v>
          </cell>
        </row>
        <row r="304">
          <cell r="I304">
            <v>0</v>
          </cell>
        </row>
        <row r="305">
          <cell r="I305">
            <v>0</v>
          </cell>
        </row>
        <row r="306">
          <cell r="I306">
            <v>0</v>
          </cell>
        </row>
        <row r="307">
          <cell r="I307">
            <v>0</v>
          </cell>
        </row>
        <row r="308">
          <cell r="I308">
            <v>0</v>
          </cell>
        </row>
        <row r="309">
          <cell r="I309">
            <v>0</v>
          </cell>
        </row>
        <row r="310">
          <cell r="I310">
            <v>0</v>
          </cell>
        </row>
        <row r="311">
          <cell r="I311">
            <v>0</v>
          </cell>
        </row>
        <row r="312">
          <cell r="I312">
            <v>0</v>
          </cell>
        </row>
        <row r="313">
          <cell r="I313">
            <v>0</v>
          </cell>
        </row>
        <row r="314">
          <cell r="I314">
            <v>0</v>
          </cell>
        </row>
        <row r="315">
          <cell r="I315">
            <v>0</v>
          </cell>
        </row>
        <row r="316">
          <cell r="I316">
            <v>0</v>
          </cell>
        </row>
        <row r="317">
          <cell r="I317">
            <v>0</v>
          </cell>
        </row>
        <row r="318">
          <cell r="I318">
            <v>0</v>
          </cell>
        </row>
        <row r="319">
          <cell r="I319">
            <v>0</v>
          </cell>
        </row>
        <row r="320">
          <cell r="I320">
            <v>0</v>
          </cell>
        </row>
        <row r="321">
          <cell r="I321">
            <v>0</v>
          </cell>
        </row>
        <row r="322">
          <cell r="I322">
            <v>0</v>
          </cell>
        </row>
        <row r="323">
          <cell r="I323">
            <v>0</v>
          </cell>
        </row>
        <row r="324">
          <cell r="I324">
            <v>0</v>
          </cell>
        </row>
        <row r="325">
          <cell r="I325">
            <v>0</v>
          </cell>
        </row>
        <row r="326">
          <cell r="I326">
            <v>0</v>
          </cell>
        </row>
        <row r="327">
          <cell r="I327">
            <v>0</v>
          </cell>
        </row>
        <row r="328">
          <cell r="I328">
            <v>0</v>
          </cell>
        </row>
        <row r="329">
          <cell r="I329">
            <v>0</v>
          </cell>
        </row>
        <row r="330">
          <cell r="I330">
            <v>0</v>
          </cell>
        </row>
        <row r="331">
          <cell r="I331">
            <v>0</v>
          </cell>
        </row>
        <row r="332">
          <cell r="I332">
            <v>0</v>
          </cell>
        </row>
        <row r="333">
          <cell r="I333">
            <v>0</v>
          </cell>
        </row>
        <row r="334">
          <cell r="I334">
            <v>0</v>
          </cell>
        </row>
        <row r="335">
          <cell r="I335">
            <v>0</v>
          </cell>
        </row>
        <row r="336">
          <cell r="I336">
            <v>0</v>
          </cell>
        </row>
        <row r="337">
          <cell r="I337">
            <v>0</v>
          </cell>
        </row>
        <row r="338">
          <cell r="I338">
            <v>0</v>
          </cell>
        </row>
        <row r="339">
          <cell r="I339">
            <v>0</v>
          </cell>
        </row>
        <row r="340">
          <cell r="I340">
            <v>0</v>
          </cell>
        </row>
        <row r="341">
          <cell r="I341">
            <v>0</v>
          </cell>
        </row>
        <row r="342">
          <cell r="I342">
            <v>0</v>
          </cell>
        </row>
        <row r="343">
          <cell r="I343">
            <v>0</v>
          </cell>
        </row>
        <row r="344">
          <cell r="I344">
            <v>0</v>
          </cell>
        </row>
        <row r="345">
          <cell r="I345">
            <v>0</v>
          </cell>
        </row>
        <row r="346">
          <cell r="I346">
            <v>0</v>
          </cell>
        </row>
        <row r="347">
          <cell r="I347">
            <v>0</v>
          </cell>
        </row>
        <row r="348">
          <cell r="I348">
            <v>0</v>
          </cell>
        </row>
        <row r="349">
          <cell r="I349">
            <v>0</v>
          </cell>
        </row>
        <row r="350">
          <cell r="I350">
            <v>0</v>
          </cell>
        </row>
        <row r="351">
          <cell r="I351">
            <v>0</v>
          </cell>
        </row>
        <row r="352">
          <cell r="I352">
            <v>0</v>
          </cell>
        </row>
        <row r="353">
          <cell r="I353">
            <v>0</v>
          </cell>
        </row>
        <row r="354">
          <cell r="I354">
            <v>0</v>
          </cell>
        </row>
        <row r="355">
          <cell r="I355">
            <v>0</v>
          </cell>
        </row>
        <row r="356">
          <cell r="I356">
            <v>0</v>
          </cell>
        </row>
        <row r="357">
          <cell r="I357">
            <v>0</v>
          </cell>
        </row>
        <row r="358">
          <cell r="I358">
            <v>0</v>
          </cell>
        </row>
        <row r="359">
          <cell r="I359">
            <v>0</v>
          </cell>
        </row>
        <row r="360">
          <cell r="I360">
            <v>0</v>
          </cell>
        </row>
        <row r="361">
          <cell r="I361">
            <v>0</v>
          </cell>
        </row>
        <row r="362">
          <cell r="I362">
            <v>0</v>
          </cell>
        </row>
        <row r="363">
          <cell r="I363">
            <v>0</v>
          </cell>
        </row>
        <row r="364">
          <cell r="I364">
            <v>0</v>
          </cell>
        </row>
        <row r="365">
          <cell r="I365">
            <v>0</v>
          </cell>
        </row>
        <row r="366">
          <cell r="I366">
            <v>0</v>
          </cell>
        </row>
        <row r="367">
          <cell r="I367">
            <v>0</v>
          </cell>
        </row>
        <row r="368">
          <cell r="I368">
            <v>0</v>
          </cell>
        </row>
        <row r="369">
          <cell r="I369">
            <v>0</v>
          </cell>
        </row>
        <row r="370">
          <cell r="I370">
            <v>0</v>
          </cell>
        </row>
        <row r="371">
          <cell r="I371">
            <v>0</v>
          </cell>
        </row>
        <row r="372">
          <cell r="I372">
            <v>0</v>
          </cell>
        </row>
        <row r="373">
          <cell r="I373">
            <v>0</v>
          </cell>
        </row>
        <row r="374">
          <cell r="I374">
            <v>0</v>
          </cell>
        </row>
        <row r="375">
          <cell r="I375">
            <v>0</v>
          </cell>
        </row>
        <row r="376">
          <cell r="I376">
            <v>0</v>
          </cell>
        </row>
        <row r="377">
          <cell r="I377">
            <v>0</v>
          </cell>
        </row>
        <row r="378">
          <cell r="I378">
            <v>0</v>
          </cell>
        </row>
      </sheetData>
    </sheetDataSet>
  </externalBook>
</externalLink>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s://op.europa.eu/fr/publication-detail/-/publication/756d9260-ee54-11ea-991b-01aa75ed71a1"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s://eur-lex.europa.eu/legal-content/FR/TXT/PDF/?uri=OJ:L_202302831"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s://www.legifrance.gouv.fr/loda/id/JORFTEXT000046003627/2022-11-04/"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A1F33-C164-48F8-8B71-D0C036B56689}">
  <sheetPr>
    <tabColor theme="9" tint="0.39997558519241921"/>
    <pageSetUpPr fitToPage="1"/>
  </sheetPr>
  <dimension ref="A1:R46"/>
  <sheetViews>
    <sheetView showGridLines="0" topLeftCell="A7" zoomScale="90" zoomScaleNormal="90" workbookViewId="0">
      <selection activeCell="A7" sqref="A7"/>
    </sheetView>
  </sheetViews>
  <sheetFormatPr baseColWidth="10" defaultRowHeight="14.5" x14ac:dyDescent="0.35"/>
  <sheetData>
    <row r="1" spans="1:18" s="3" customFormat="1" x14ac:dyDescent="0.35">
      <c r="A1" s="28"/>
      <c r="B1" s="28"/>
      <c r="C1" s="28"/>
      <c r="D1" s="28"/>
      <c r="E1" s="28"/>
      <c r="F1" s="28"/>
      <c r="G1" s="28"/>
      <c r="H1" s="28"/>
      <c r="I1" s="28"/>
    </row>
    <row r="2" spans="1:18" s="3" customFormat="1" x14ac:dyDescent="0.35">
      <c r="A2" s="28"/>
      <c r="B2" s="28"/>
      <c r="C2" s="104"/>
      <c r="D2" s="28"/>
      <c r="E2" s="28"/>
      <c r="F2" s="28"/>
      <c r="G2" s="28"/>
      <c r="H2" s="28"/>
      <c r="I2" s="28"/>
    </row>
    <row r="3" spans="1:18" s="3" customFormat="1" x14ac:dyDescent="0.35">
      <c r="A3" s="28"/>
      <c r="B3" s="28"/>
      <c r="F3" s="28"/>
      <c r="G3" s="28"/>
      <c r="H3" s="28"/>
      <c r="I3" s="28"/>
    </row>
    <row r="4" spans="1:18" s="3" customFormat="1" x14ac:dyDescent="0.35">
      <c r="A4" s="28"/>
      <c r="B4" s="28"/>
      <c r="F4" s="28"/>
      <c r="G4" s="28"/>
      <c r="H4" s="28"/>
      <c r="I4" s="28"/>
    </row>
    <row r="5" spans="1:18" s="3" customFormat="1" x14ac:dyDescent="0.35">
      <c r="A5" s="28"/>
      <c r="B5" s="28"/>
      <c r="F5" s="28"/>
      <c r="G5" s="28"/>
      <c r="H5" s="28"/>
      <c r="I5" s="28"/>
    </row>
    <row r="6" spans="1:18" s="3" customFormat="1" x14ac:dyDescent="0.35">
      <c r="A6" s="245"/>
      <c r="B6" s="245"/>
      <c r="C6" s="245"/>
      <c r="D6" s="245"/>
      <c r="E6" s="245"/>
      <c r="F6" s="245"/>
      <c r="G6" s="28"/>
      <c r="H6" s="28"/>
      <c r="I6" s="28"/>
    </row>
    <row r="7" spans="1:18" x14ac:dyDescent="0.35">
      <c r="A7" s="168" t="str">
        <f>DECLARATION!A3</f>
        <v>Version 6 - Février 2024</v>
      </c>
    </row>
    <row r="9" spans="1:18" s="106" customFormat="1" ht="68.400000000000006" customHeight="1" x14ac:dyDescent="0.35">
      <c r="A9" s="246" t="s">
        <v>262</v>
      </c>
      <c r="B9" s="246"/>
      <c r="C9" s="246"/>
      <c r="D9" s="246"/>
      <c r="E9" s="246"/>
      <c r="F9" s="246"/>
      <c r="G9" s="246"/>
      <c r="H9" s="246"/>
      <c r="I9" s="246"/>
      <c r="J9" s="246"/>
      <c r="K9" s="246"/>
      <c r="L9" s="246"/>
      <c r="Q9" s="28"/>
      <c r="R9" s="28"/>
    </row>
    <row r="10" spans="1:18" ht="118.5" customHeight="1" x14ac:dyDescent="0.35">
      <c r="A10" s="247" t="s">
        <v>263</v>
      </c>
      <c r="B10" s="247"/>
      <c r="C10" s="247"/>
      <c r="D10" s="247"/>
      <c r="E10" s="247"/>
      <c r="F10" s="247"/>
      <c r="G10" s="247"/>
      <c r="H10" s="247"/>
      <c r="I10" s="247"/>
      <c r="J10" s="247"/>
      <c r="K10" s="247"/>
      <c r="Q10" s="28"/>
      <c r="R10" s="28"/>
    </row>
    <row r="11" spans="1:18" ht="15" thickBot="1" x14ac:dyDescent="0.4"/>
    <row r="12" spans="1:18" ht="31.25" customHeight="1" thickBot="1" x14ac:dyDescent="0.4">
      <c r="A12" s="248" t="s">
        <v>264</v>
      </c>
      <c r="B12" s="249"/>
      <c r="C12" s="249"/>
      <c r="D12" s="249"/>
      <c r="E12" s="249"/>
      <c r="F12" s="249"/>
      <c r="G12" s="249"/>
      <c r="H12" s="249"/>
      <c r="I12" s="249"/>
      <c r="J12" s="249"/>
      <c r="K12" s="250"/>
    </row>
    <row r="14" spans="1:18" ht="43.5" customHeight="1" thickBot="1" x14ac:dyDescent="0.4">
      <c r="A14" s="251" t="s">
        <v>248</v>
      </c>
      <c r="B14" s="251"/>
      <c r="C14" s="251"/>
      <c r="D14" s="251"/>
      <c r="E14" s="251"/>
      <c r="F14" s="251"/>
      <c r="G14" s="251"/>
      <c r="H14" s="251"/>
      <c r="I14" s="251"/>
      <c r="J14" s="251"/>
      <c r="K14" s="251"/>
    </row>
    <row r="15" spans="1:18" x14ac:dyDescent="0.35">
      <c r="A15" s="107"/>
      <c r="B15" s="108"/>
      <c r="C15" s="108"/>
      <c r="D15" s="108"/>
      <c r="E15" s="108"/>
      <c r="F15" s="108"/>
      <c r="G15" s="108"/>
      <c r="H15" s="108"/>
      <c r="I15" s="109"/>
    </row>
    <row r="16" spans="1:18" x14ac:dyDescent="0.35">
      <c r="A16" s="110"/>
      <c r="I16" s="111"/>
    </row>
    <row r="17" spans="1:11" x14ac:dyDescent="0.35">
      <c r="A17" s="110"/>
      <c r="I17" s="111"/>
    </row>
    <row r="18" spans="1:11" ht="15" thickBot="1" x14ac:dyDescent="0.4">
      <c r="A18" s="112"/>
      <c r="B18" s="113"/>
      <c r="C18" s="113"/>
      <c r="D18" s="113"/>
      <c r="E18" s="113"/>
      <c r="F18" s="113"/>
      <c r="G18" s="113"/>
      <c r="H18" s="113"/>
      <c r="I18" s="114"/>
    </row>
    <row r="20" spans="1:11" ht="44" customHeight="1" thickBot="1" x14ac:dyDescent="0.4">
      <c r="A20" s="251" t="s">
        <v>249</v>
      </c>
      <c r="B20" s="251"/>
      <c r="C20" s="251"/>
      <c r="D20" s="251"/>
      <c r="E20" s="251"/>
      <c r="F20" s="251"/>
      <c r="G20" s="251"/>
      <c r="H20" s="251"/>
      <c r="I20" s="251"/>
      <c r="J20" s="251"/>
      <c r="K20" s="251"/>
    </row>
    <row r="21" spans="1:11" x14ac:dyDescent="0.35">
      <c r="A21" s="107"/>
      <c r="B21" s="108"/>
      <c r="C21" s="108"/>
      <c r="D21" s="108"/>
      <c r="E21" s="108"/>
      <c r="F21" s="108"/>
      <c r="G21" s="108"/>
      <c r="H21" s="108"/>
      <c r="I21" s="109"/>
    </row>
    <row r="22" spans="1:11" x14ac:dyDescent="0.35">
      <c r="A22" s="110"/>
      <c r="I22" s="111"/>
    </row>
    <row r="23" spans="1:11" x14ac:dyDescent="0.35">
      <c r="A23" s="110"/>
      <c r="I23" s="111"/>
    </row>
    <row r="24" spans="1:11" ht="15" thickBot="1" x14ac:dyDescent="0.4">
      <c r="A24" s="112"/>
      <c r="B24" s="113"/>
      <c r="C24" s="113"/>
      <c r="D24" s="113"/>
      <c r="E24" s="113"/>
      <c r="F24" s="113"/>
      <c r="G24" s="113"/>
      <c r="H24" s="113"/>
      <c r="I24" s="114"/>
    </row>
    <row r="26" spans="1:11" ht="49.25" customHeight="1" thickBot="1" x14ac:dyDescent="0.4">
      <c r="A26" s="252" t="s">
        <v>252</v>
      </c>
      <c r="B26" s="252"/>
      <c r="C26" s="252"/>
      <c r="D26" s="252"/>
      <c r="E26" s="252"/>
      <c r="F26" s="252"/>
      <c r="G26" s="252"/>
      <c r="H26" s="252"/>
      <c r="I26" s="252"/>
      <c r="J26" s="252"/>
      <c r="K26" s="252"/>
    </row>
    <row r="27" spans="1:11" x14ac:dyDescent="0.35">
      <c r="C27" s="121" t="s">
        <v>3</v>
      </c>
      <c r="D27" s="115"/>
      <c r="E27" s="115"/>
      <c r="F27" s="115"/>
      <c r="G27" s="116"/>
    </row>
    <row r="28" spans="1:11" x14ac:dyDescent="0.35">
      <c r="C28" s="122" t="s">
        <v>250</v>
      </c>
      <c r="D28" s="117"/>
      <c r="E28" s="117"/>
      <c r="F28" s="117"/>
      <c r="G28" s="118"/>
    </row>
    <row r="29" spans="1:11" ht="15" thickBot="1" x14ac:dyDescent="0.4">
      <c r="C29" s="123" t="s">
        <v>251</v>
      </c>
      <c r="D29" s="119"/>
      <c r="E29" s="119"/>
      <c r="F29" s="119"/>
      <c r="G29" s="120"/>
    </row>
    <row r="31" spans="1:11" x14ac:dyDescent="0.35">
      <c r="A31" s="244" t="s">
        <v>253</v>
      </c>
      <c r="B31" s="244"/>
      <c r="C31" s="244"/>
      <c r="D31" s="244"/>
      <c r="E31" s="244"/>
      <c r="F31" s="244"/>
      <c r="G31" s="244"/>
      <c r="H31" s="244"/>
      <c r="I31" s="244"/>
    </row>
    <row r="33" spans="1:1" x14ac:dyDescent="0.35">
      <c r="A33" s="5"/>
    </row>
    <row r="46" spans="1:1" x14ac:dyDescent="0.35">
      <c r="A46" s="5"/>
    </row>
  </sheetData>
  <mergeCells count="8">
    <mergeCell ref="A31:I31"/>
    <mergeCell ref="A6:F6"/>
    <mergeCell ref="A9:L9"/>
    <mergeCell ref="A10:K10"/>
    <mergeCell ref="A12:K12"/>
    <mergeCell ref="A14:K14"/>
    <mergeCell ref="A20:K20"/>
    <mergeCell ref="A26:K26"/>
  </mergeCells>
  <conditionalFormatting sqref="C27">
    <cfRule type="cellIs" dxfId="4" priority="1" operator="equal">
      <formula>#REF!</formula>
    </cfRule>
  </conditionalFormatting>
  <pageMargins left="0.7" right="0.7" top="0.75" bottom="0.75" header="0.3" footer="0.3"/>
  <pageSetup paperSize="9" scale="84"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2F5F57-42EA-462A-9F61-91FA0CBD393C}">
  <sheetPr>
    <tabColor theme="9" tint="0.39997558519241921"/>
  </sheetPr>
  <dimension ref="A1:R548"/>
  <sheetViews>
    <sheetView workbookViewId="0">
      <selection activeCell="L23" sqref="L23"/>
    </sheetView>
  </sheetViews>
  <sheetFormatPr baseColWidth="10" defaultRowHeight="14.5" x14ac:dyDescent="0.35"/>
  <sheetData>
    <row r="1" spans="1:18" ht="15" thickBot="1" x14ac:dyDescent="0.4">
      <c r="A1" s="12"/>
      <c r="B1" s="12"/>
      <c r="C1" s="12"/>
      <c r="D1" s="12"/>
      <c r="E1" s="12"/>
      <c r="F1" s="12"/>
      <c r="G1" s="12"/>
      <c r="H1" s="12"/>
      <c r="I1" s="12"/>
      <c r="J1" s="12"/>
      <c r="K1" s="12"/>
      <c r="L1" s="12"/>
      <c r="M1" s="12"/>
      <c r="N1" s="12"/>
      <c r="O1" s="12"/>
      <c r="P1" s="12"/>
      <c r="Q1" s="12"/>
      <c r="R1" s="12"/>
    </row>
    <row r="2" spans="1:18" ht="15" thickBot="1" x14ac:dyDescent="0.4">
      <c r="A2" s="12"/>
      <c r="B2" s="259" t="s">
        <v>357</v>
      </c>
      <c r="C2" s="260"/>
      <c r="D2" s="260"/>
      <c r="E2" s="260"/>
      <c r="F2" s="260"/>
      <c r="G2" s="260"/>
      <c r="H2" s="260"/>
      <c r="I2" s="260"/>
      <c r="J2" s="261"/>
      <c r="K2" s="12"/>
      <c r="L2" s="243" t="s">
        <v>367</v>
      </c>
      <c r="M2" s="12"/>
      <c r="N2" s="12"/>
      <c r="O2" s="12"/>
      <c r="P2" s="12"/>
      <c r="Q2" s="12"/>
      <c r="R2" s="12"/>
    </row>
    <row r="3" spans="1:18" x14ac:dyDescent="0.35">
      <c r="A3" s="12"/>
      <c r="B3" s="12"/>
      <c r="C3" s="12"/>
      <c r="D3" s="12"/>
      <c r="E3" s="12"/>
      <c r="F3" s="12"/>
      <c r="G3" s="12"/>
      <c r="H3" s="12"/>
      <c r="I3" s="12"/>
      <c r="J3" s="12"/>
      <c r="K3" s="12"/>
      <c r="L3" s="12"/>
      <c r="M3" s="12"/>
      <c r="N3" s="12"/>
      <c r="O3" s="12"/>
      <c r="P3" s="12"/>
      <c r="Q3" s="12"/>
      <c r="R3" s="12"/>
    </row>
    <row r="4" spans="1:18" x14ac:dyDescent="0.35">
      <c r="A4" s="168"/>
      <c r="B4" s="12"/>
      <c r="C4" s="12"/>
      <c r="D4" s="12"/>
      <c r="E4" s="12"/>
      <c r="F4" s="12"/>
      <c r="G4" s="12"/>
      <c r="H4" s="12"/>
      <c r="I4" s="12"/>
      <c r="J4" s="12"/>
      <c r="K4" s="12"/>
      <c r="L4" s="12"/>
      <c r="M4" s="12"/>
      <c r="N4" s="12"/>
      <c r="O4" s="12"/>
      <c r="P4" s="12"/>
      <c r="Q4" s="12"/>
      <c r="R4" s="12"/>
    </row>
    <row r="5" spans="1:18" x14ac:dyDescent="0.35">
      <c r="A5" s="257" t="s">
        <v>372</v>
      </c>
      <c r="B5" s="257"/>
      <c r="C5" s="257"/>
      <c r="D5" s="257"/>
      <c r="E5" s="257"/>
      <c r="F5" s="257"/>
      <c r="G5" s="257"/>
      <c r="H5" s="257"/>
      <c r="I5" s="257"/>
      <c r="J5" s="257"/>
      <c r="K5" s="257"/>
      <c r="L5" s="12"/>
      <c r="M5" s="12"/>
      <c r="N5" s="12"/>
      <c r="O5" s="12"/>
      <c r="P5" s="12"/>
      <c r="Q5" s="12"/>
      <c r="R5" s="12"/>
    </row>
    <row r="6" spans="1:18" x14ac:dyDescent="0.35">
      <c r="A6" s="257"/>
      <c r="B6" s="257"/>
      <c r="C6" s="257"/>
      <c r="D6" s="257"/>
      <c r="E6" s="257"/>
      <c r="F6" s="257"/>
      <c r="G6" s="257"/>
      <c r="H6" s="257"/>
      <c r="I6" s="257"/>
      <c r="J6" s="257"/>
      <c r="K6" s="257"/>
      <c r="L6" s="12"/>
      <c r="M6" s="12"/>
      <c r="N6" s="12"/>
      <c r="O6" s="12"/>
      <c r="P6" s="12"/>
      <c r="Q6" s="12"/>
      <c r="R6" s="12"/>
    </row>
    <row r="7" spans="1:18" x14ac:dyDescent="0.35">
      <c r="A7" s="257"/>
      <c r="B7" s="257"/>
      <c r="C7" s="257"/>
      <c r="D7" s="257"/>
      <c r="E7" s="257"/>
      <c r="F7" s="257"/>
      <c r="G7" s="257"/>
      <c r="H7" s="257"/>
      <c r="I7" s="257"/>
      <c r="J7" s="257"/>
      <c r="K7" s="257"/>
      <c r="L7" s="12"/>
      <c r="M7" s="12"/>
      <c r="N7" s="12"/>
      <c r="O7" s="12"/>
      <c r="P7" s="12"/>
      <c r="Q7" s="12"/>
      <c r="R7" s="12"/>
    </row>
    <row r="8" spans="1:18" x14ac:dyDescent="0.35">
      <c r="A8" s="257"/>
      <c r="B8" s="257"/>
      <c r="C8" s="257"/>
      <c r="D8" s="257"/>
      <c r="E8" s="257"/>
      <c r="F8" s="257"/>
      <c r="G8" s="257"/>
      <c r="H8" s="257"/>
      <c r="I8" s="257"/>
      <c r="J8" s="257"/>
      <c r="K8" s="257"/>
      <c r="L8" s="12"/>
      <c r="M8" s="12"/>
      <c r="N8" s="12"/>
      <c r="O8" s="12"/>
      <c r="P8" s="12"/>
      <c r="Q8" s="12"/>
      <c r="R8" s="12"/>
    </row>
    <row r="9" spans="1:18" x14ac:dyDescent="0.35">
      <c r="A9" s="257"/>
      <c r="B9" s="257"/>
      <c r="C9" s="257"/>
      <c r="D9" s="257"/>
      <c r="E9" s="257"/>
      <c r="F9" s="257"/>
      <c r="G9" s="257"/>
      <c r="H9" s="257"/>
      <c r="I9" s="257"/>
      <c r="J9" s="257"/>
      <c r="K9" s="257"/>
      <c r="L9" s="12"/>
      <c r="M9" s="12"/>
      <c r="N9" s="12"/>
      <c r="O9" s="12"/>
      <c r="P9" s="12"/>
      <c r="Q9" s="12"/>
      <c r="R9" s="12"/>
    </row>
    <row r="10" spans="1:18" x14ac:dyDescent="0.35">
      <c r="A10" s="257"/>
      <c r="B10" s="257"/>
      <c r="C10" s="257"/>
      <c r="D10" s="257"/>
      <c r="E10" s="257"/>
      <c r="F10" s="257"/>
      <c r="G10" s="257"/>
      <c r="H10" s="257"/>
      <c r="I10" s="257"/>
      <c r="J10" s="257"/>
      <c r="K10" s="257"/>
      <c r="L10" s="12"/>
      <c r="M10" s="12"/>
      <c r="N10" s="12"/>
      <c r="O10" s="12"/>
      <c r="P10" s="12"/>
      <c r="Q10" s="12"/>
      <c r="R10" s="12"/>
    </row>
    <row r="11" spans="1:18" x14ac:dyDescent="0.35">
      <c r="A11" s="257"/>
      <c r="B11" s="257"/>
      <c r="C11" s="257"/>
      <c r="D11" s="257"/>
      <c r="E11" s="257"/>
      <c r="F11" s="257"/>
      <c r="G11" s="257"/>
      <c r="H11" s="257"/>
      <c r="I11" s="257"/>
      <c r="J11" s="257"/>
      <c r="K11" s="257"/>
      <c r="L11" s="12"/>
      <c r="M11" s="12"/>
      <c r="N11" s="12"/>
      <c r="O11" s="12"/>
      <c r="P11" s="12"/>
      <c r="Q11" s="12"/>
      <c r="R11" s="12"/>
    </row>
    <row r="12" spans="1:18" x14ac:dyDescent="0.35">
      <c r="A12" s="257"/>
      <c r="B12" s="257"/>
      <c r="C12" s="257"/>
      <c r="D12" s="257"/>
      <c r="E12" s="257"/>
      <c r="F12" s="257"/>
      <c r="G12" s="257"/>
      <c r="H12" s="257"/>
      <c r="I12" s="257"/>
      <c r="J12" s="257"/>
      <c r="K12" s="257"/>
      <c r="L12" s="12"/>
      <c r="M12" s="12"/>
      <c r="N12" s="12"/>
      <c r="O12" s="12"/>
      <c r="P12" s="12"/>
      <c r="Q12" s="12"/>
      <c r="R12" s="12"/>
    </row>
    <row r="13" spans="1:18" x14ac:dyDescent="0.35">
      <c r="A13" s="257"/>
      <c r="B13" s="257"/>
      <c r="C13" s="257"/>
      <c r="D13" s="257"/>
      <c r="E13" s="257"/>
      <c r="F13" s="257"/>
      <c r="G13" s="257"/>
      <c r="H13" s="257"/>
      <c r="I13" s="257"/>
      <c r="J13" s="257"/>
      <c r="K13" s="257"/>
      <c r="L13" s="12"/>
      <c r="M13" s="12"/>
      <c r="N13" s="12"/>
      <c r="O13" s="12"/>
      <c r="P13" s="12"/>
      <c r="Q13" s="12"/>
      <c r="R13" s="12"/>
    </row>
    <row r="14" spans="1:18" x14ac:dyDescent="0.35">
      <c r="A14" s="257"/>
      <c r="B14" s="257"/>
      <c r="C14" s="257"/>
      <c r="D14" s="257"/>
      <c r="E14" s="257"/>
      <c r="F14" s="257"/>
      <c r="G14" s="257"/>
      <c r="H14" s="257"/>
      <c r="I14" s="257"/>
      <c r="J14" s="257"/>
      <c r="K14" s="257"/>
      <c r="L14" s="12"/>
      <c r="M14" s="12"/>
      <c r="N14" s="12"/>
      <c r="O14" s="12"/>
      <c r="P14" s="12"/>
      <c r="Q14" s="12"/>
      <c r="R14" s="12"/>
    </row>
    <row r="15" spans="1:18" x14ac:dyDescent="0.35">
      <c r="A15" s="257"/>
      <c r="B15" s="257"/>
      <c r="C15" s="257"/>
      <c r="D15" s="257"/>
      <c r="E15" s="257"/>
      <c r="F15" s="257"/>
      <c r="G15" s="257"/>
      <c r="H15" s="257"/>
      <c r="I15" s="257"/>
      <c r="J15" s="257"/>
      <c r="K15" s="257"/>
      <c r="L15" s="12"/>
      <c r="M15" s="12"/>
      <c r="N15" s="12"/>
      <c r="O15" s="12"/>
      <c r="P15" s="12"/>
      <c r="Q15" s="12"/>
      <c r="R15" s="12"/>
    </row>
    <row r="16" spans="1:18" x14ac:dyDescent="0.35">
      <c r="A16" s="257"/>
      <c r="B16" s="257"/>
      <c r="C16" s="257"/>
      <c r="D16" s="257"/>
      <c r="E16" s="257"/>
      <c r="F16" s="257"/>
      <c r="G16" s="257"/>
      <c r="H16" s="257"/>
      <c r="I16" s="257"/>
      <c r="J16" s="257"/>
      <c r="K16" s="257"/>
      <c r="L16" s="12"/>
      <c r="M16" s="12"/>
      <c r="N16" s="12"/>
      <c r="O16" s="12"/>
      <c r="P16" s="12"/>
      <c r="Q16" s="12"/>
      <c r="R16" s="12"/>
    </row>
    <row r="17" spans="1:18" x14ac:dyDescent="0.35">
      <c r="A17" s="257"/>
      <c r="B17" s="257"/>
      <c r="C17" s="257"/>
      <c r="D17" s="257"/>
      <c r="E17" s="257"/>
      <c r="F17" s="257"/>
      <c r="G17" s="257"/>
      <c r="H17" s="257"/>
      <c r="I17" s="257"/>
      <c r="J17" s="257"/>
      <c r="K17" s="257"/>
      <c r="L17" s="12"/>
      <c r="M17" s="12"/>
      <c r="N17" s="12"/>
      <c r="O17" s="12"/>
      <c r="P17" s="12"/>
      <c r="Q17" s="12"/>
      <c r="R17" s="12"/>
    </row>
    <row r="18" spans="1:18" x14ac:dyDescent="0.35">
      <c r="A18" s="257"/>
      <c r="B18" s="257"/>
      <c r="C18" s="257"/>
      <c r="D18" s="257"/>
      <c r="E18" s="257"/>
      <c r="F18" s="257"/>
      <c r="G18" s="257"/>
      <c r="H18" s="257"/>
      <c r="I18" s="257"/>
      <c r="J18" s="257"/>
      <c r="K18" s="257"/>
      <c r="L18" s="12"/>
      <c r="M18" s="12"/>
      <c r="N18" s="12"/>
      <c r="O18" s="12"/>
      <c r="P18" s="12"/>
      <c r="Q18" s="12"/>
      <c r="R18" s="12"/>
    </row>
    <row r="19" spans="1:18" x14ac:dyDescent="0.35">
      <c r="A19" s="257"/>
      <c r="B19" s="257"/>
      <c r="C19" s="257"/>
      <c r="D19" s="257"/>
      <c r="E19" s="257"/>
      <c r="F19" s="257"/>
      <c r="G19" s="257"/>
      <c r="H19" s="257"/>
      <c r="I19" s="257"/>
      <c r="J19" s="257"/>
      <c r="K19" s="257"/>
      <c r="L19" s="12"/>
      <c r="M19" s="12"/>
      <c r="N19" s="12"/>
      <c r="O19" s="12"/>
      <c r="P19" s="12"/>
      <c r="Q19" s="12"/>
      <c r="R19" s="12"/>
    </row>
    <row r="20" spans="1:18" x14ac:dyDescent="0.35">
      <c r="A20" s="257"/>
      <c r="B20" s="257"/>
      <c r="C20" s="257"/>
      <c r="D20" s="257"/>
      <c r="E20" s="257"/>
      <c r="F20" s="257"/>
      <c r="G20" s="257"/>
      <c r="H20" s="257"/>
      <c r="I20" s="257"/>
      <c r="J20" s="257"/>
      <c r="K20" s="257"/>
      <c r="L20" s="12"/>
      <c r="M20" s="12"/>
      <c r="N20" s="12"/>
      <c r="O20" s="12"/>
      <c r="P20" s="12"/>
      <c r="Q20" s="12"/>
      <c r="R20" s="12"/>
    </row>
    <row r="21" spans="1:18" ht="136.75" customHeight="1" x14ac:dyDescent="0.35">
      <c r="A21" s="257"/>
      <c r="B21" s="257"/>
      <c r="C21" s="257"/>
      <c r="D21" s="257"/>
      <c r="E21" s="257"/>
      <c r="F21" s="257"/>
      <c r="G21" s="257"/>
      <c r="H21" s="257"/>
      <c r="I21" s="257"/>
      <c r="J21" s="257"/>
      <c r="K21" s="257"/>
      <c r="L21" s="12"/>
      <c r="M21" s="12"/>
      <c r="N21" s="12"/>
      <c r="O21" s="12"/>
      <c r="P21" s="12"/>
      <c r="Q21" s="12"/>
      <c r="R21" s="12"/>
    </row>
    <row r="22" spans="1:18" x14ac:dyDescent="0.35">
      <c r="A22" s="12"/>
      <c r="B22" s="12"/>
      <c r="C22" s="12"/>
      <c r="D22" s="12"/>
      <c r="E22" s="12"/>
      <c r="F22" s="12"/>
      <c r="G22" s="12"/>
      <c r="H22" s="12"/>
      <c r="I22" s="12"/>
      <c r="J22" s="12"/>
      <c r="K22" s="12"/>
      <c r="L22" s="12"/>
      <c r="M22" s="12"/>
      <c r="N22" s="12"/>
      <c r="O22" s="12"/>
      <c r="P22" s="12"/>
      <c r="Q22" s="12"/>
      <c r="R22" s="12"/>
    </row>
    <row r="23" spans="1:18" x14ac:dyDescent="0.35">
      <c r="A23" s="262" t="s">
        <v>371</v>
      </c>
      <c r="B23" s="263"/>
      <c r="C23" s="263"/>
      <c r="D23" s="263"/>
      <c r="E23" s="263"/>
      <c r="F23" s="263"/>
      <c r="G23" s="263"/>
      <c r="H23" s="263"/>
      <c r="I23" s="263"/>
      <c r="J23" s="263"/>
      <c r="K23" s="263"/>
      <c r="L23" s="12"/>
      <c r="M23" s="12"/>
      <c r="N23" s="12"/>
      <c r="O23" s="12"/>
      <c r="P23" s="12"/>
      <c r="Q23" s="12"/>
      <c r="R23" s="12"/>
    </row>
    <row r="24" spans="1:18" x14ac:dyDescent="0.35">
      <c r="A24" s="263"/>
      <c r="B24" s="263"/>
      <c r="C24" s="263"/>
      <c r="D24" s="263"/>
      <c r="E24" s="263"/>
      <c r="F24" s="263"/>
      <c r="G24" s="263"/>
      <c r="H24" s="263"/>
      <c r="I24" s="263"/>
      <c r="J24" s="263"/>
      <c r="K24" s="263"/>
      <c r="L24" s="12"/>
      <c r="M24" s="12"/>
      <c r="N24" s="12"/>
      <c r="O24" s="12"/>
      <c r="P24" s="12"/>
      <c r="Q24" s="12"/>
      <c r="R24" s="12"/>
    </row>
    <row r="25" spans="1:18" x14ac:dyDescent="0.35">
      <c r="A25" s="263"/>
      <c r="B25" s="263"/>
      <c r="C25" s="263"/>
      <c r="D25" s="263"/>
      <c r="E25" s="263"/>
      <c r="F25" s="263"/>
      <c r="G25" s="263"/>
      <c r="H25" s="263"/>
      <c r="I25" s="263"/>
      <c r="J25" s="263"/>
      <c r="K25" s="263"/>
      <c r="L25" s="12"/>
      <c r="M25" s="12"/>
      <c r="N25" s="12"/>
      <c r="O25" s="12"/>
      <c r="P25" s="12"/>
      <c r="Q25" s="12"/>
      <c r="R25" s="12"/>
    </row>
    <row r="26" spans="1:18" x14ac:dyDescent="0.35">
      <c r="A26" s="263"/>
      <c r="B26" s="263"/>
      <c r="C26" s="263"/>
      <c r="D26" s="263"/>
      <c r="E26" s="263"/>
      <c r="F26" s="263"/>
      <c r="G26" s="263"/>
      <c r="H26" s="263"/>
      <c r="I26" s="263"/>
      <c r="J26" s="263"/>
      <c r="K26" s="263"/>
      <c r="L26" s="12"/>
      <c r="M26" s="12"/>
      <c r="N26" s="12"/>
      <c r="O26" s="12"/>
      <c r="P26" s="12"/>
      <c r="Q26" s="12"/>
      <c r="R26" s="12"/>
    </row>
    <row r="27" spans="1:18" x14ac:dyDescent="0.35">
      <c r="A27" s="263"/>
      <c r="B27" s="263"/>
      <c r="C27" s="263"/>
      <c r="D27" s="263"/>
      <c r="E27" s="263"/>
      <c r="F27" s="263"/>
      <c r="G27" s="263"/>
      <c r="H27" s="263"/>
      <c r="I27" s="263"/>
      <c r="J27" s="263"/>
      <c r="K27" s="263"/>
      <c r="L27" s="12"/>
      <c r="M27" s="12"/>
      <c r="N27" s="12"/>
      <c r="O27" s="12"/>
      <c r="P27" s="12"/>
      <c r="Q27" s="12"/>
      <c r="R27" s="12"/>
    </row>
    <row r="28" spans="1:18" x14ac:dyDescent="0.35">
      <c r="A28" s="263"/>
      <c r="B28" s="263"/>
      <c r="C28" s="263"/>
      <c r="D28" s="263"/>
      <c r="E28" s="263"/>
      <c r="F28" s="263"/>
      <c r="G28" s="263"/>
      <c r="H28" s="263"/>
      <c r="I28" s="263"/>
      <c r="J28" s="263"/>
      <c r="K28" s="263"/>
      <c r="L28" s="12"/>
      <c r="M28" s="12"/>
      <c r="N28" s="12"/>
      <c r="O28" s="12"/>
      <c r="P28" s="12"/>
      <c r="Q28" s="12"/>
      <c r="R28" s="12"/>
    </row>
    <row r="29" spans="1:18" x14ac:dyDescent="0.35">
      <c r="A29" s="263"/>
      <c r="B29" s="263"/>
      <c r="C29" s="263"/>
      <c r="D29" s="263"/>
      <c r="E29" s="263"/>
      <c r="F29" s="263"/>
      <c r="G29" s="263"/>
      <c r="H29" s="263"/>
      <c r="I29" s="263"/>
      <c r="J29" s="263"/>
      <c r="K29" s="263"/>
      <c r="L29" s="12"/>
      <c r="M29" s="12"/>
      <c r="N29" s="12"/>
      <c r="O29" s="12"/>
      <c r="P29" s="12"/>
      <c r="Q29" s="12"/>
      <c r="R29" s="12"/>
    </row>
    <row r="30" spans="1:18" x14ac:dyDescent="0.35">
      <c r="A30" s="263"/>
      <c r="B30" s="263"/>
      <c r="C30" s="263"/>
      <c r="D30" s="263"/>
      <c r="E30" s="263"/>
      <c r="F30" s="263"/>
      <c r="G30" s="263"/>
      <c r="H30" s="263"/>
      <c r="I30" s="263"/>
      <c r="J30" s="263"/>
      <c r="K30" s="263"/>
      <c r="L30" s="12"/>
      <c r="M30" s="12"/>
      <c r="N30" s="12"/>
      <c r="O30" s="12"/>
      <c r="P30" s="12"/>
      <c r="Q30" s="12"/>
      <c r="R30" s="12"/>
    </row>
    <row r="31" spans="1:18" x14ac:dyDescent="0.35">
      <c r="A31" s="263"/>
      <c r="B31" s="263"/>
      <c r="C31" s="263"/>
      <c r="D31" s="263"/>
      <c r="E31" s="263"/>
      <c r="F31" s="263"/>
      <c r="G31" s="263"/>
      <c r="H31" s="263"/>
      <c r="I31" s="263"/>
      <c r="J31" s="263"/>
      <c r="K31" s="263"/>
      <c r="L31" s="12"/>
      <c r="M31" s="12"/>
      <c r="N31" s="12"/>
      <c r="O31" s="12"/>
      <c r="P31" s="12"/>
      <c r="Q31" s="12"/>
      <c r="R31" s="12"/>
    </row>
    <row r="32" spans="1:18" x14ac:dyDescent="0.35">
      <c r="A32" s="263"/>
      <c r="B32" s="263"/>
      <c r="C32" s="263"/>
      <c r="D32" s="263"/>
      <c r="E32" s="263"/>
      <c r="F32" s="263"/>
      <c r="G32" s="263"/>
      <c r="H32" s="263"/>
      <c r="I32" s="263"/>
      <c r="J32" s="263"/>
      <c r="K32" s="263"/>
      <c r="L32" s="12"/>
      <c r="M32" s="12"/>
      <c r="N32" s="12"/>
      <c r="O32" s="12"/>
      <c r="P32" s="12"/>
      <c r="Q32" s="12"/>
      <c r="R32" s="12"/>
    </row>
    <row r="33" spans="1:18" x14ac:dyDescent="0.35">
      <c r="A33" s="263"/>
      <c r="B33" s="263"/>
      <c r="C33" s="263"/>
      <c r="D33" s="263"/>
      <c r="E33" s="263"/>
      <c r="F33" s="263"/>
      <c r="G33" s="263"/>
      <c r="H33" s="263"/>
      <c r="I33" s="263"/>
      <c r="J33" s="263"/>
      <c r="K33" s="263"/>
      <c r="L33" s="12"/>
      <c r="M33" s="12"/>
      <c r="N33" s="12"/>
      <c r="O33" s="12"/>
      <c r="P33" s="12"/>
      <c r="Q33" s="12"/>
      <c r="R33" s="12"/>
    </row>
    <row r="34" spans="1:18" x14ac:dyDescent="0.35">
      <c r="A34" s="263"/>
      <c r="B34" s="263"/>
      <c r="C34" s="263"/>
      <c r="D34" s="263"/>
      <c r="E34" s="263"/>
      <c r="F34" s="263"/>
      <c r="G34" s="263"/>
      <c r="H34" s="263"/>
      <c r="I34" s="263"/>
      <c r="J34" s="263"/>
      <c r="K34" s="263"/>
      <c r="L34" s="12"/>
      <c r="M34" s="12"/>
      <c r="N34" s="12"/>
      <c r="O34" s="12"/>
      <c r="P34" s="12"/>
      <c r="Q34" s="12"/>
      <c r="R34" s="12"/>
    </row>
    <row r="35" spans="1:18" ht="48" customHeight="1" x14ac:dyDescent="0.35">
      <c r="A35" s="263"/>
      <c r="B35" s="263"/>
      <c r="C35" s="263"/>
      <c r="D35" s="263"/>
      <c r="E35" s="263"/>
      <c r="F35" s="263"/>
      <c r="G35" s="263"/>
      <c r="H35" s="263"/>
      <c r="I35" s="263"/>
      <c r="J35" s="263"/>
      <c r="K35" s="263"/>
      <c r="L35" s="12"/>
      <c r="M35" s="12"/>
      <c r="N35" s="12"/>
      <c r="O35" s="12"/>
      <c r="P35" s="12"/>
      <c r="Q35" s="12"/>
      <c r="R35" s="12"/>
    </row>
    <row r="36" spans="1:18" ht="23.4" customHeight="1" x14ac:dyDescent="0.35">
      <c r="A36" s="12"/>
      <c r="B36" s="12"/>
      <c r="C36" s="12"/>
      <c r="D36" s="12"/>
      <c r="E36" s="12"/>
      <c r="F36" s="12"/>
      <c r="G36" s="12"/>
      <c r="H36" s="12"/>
      <c r="I36" s="12"/>
      <c r="J36" s="12"/>
      <c r="K36" s="12"/>
      <c r="L36" s="12"/>
      <c r="M36" s="12"/>
      <c r="N36" s="12"/>
      <c r="O36" s="12"/>
      <c r="P36" s="12"/>
      <c r="Q36" s="12"/>
      <c r="R36" s="12"/>
    </row>
    <row r="37" spans="1:18" x14ac:dyDescent="0.35">
      <c r="A37" s="241" t="s">
        <v>366</v>
      </c>
      <c r="B37" s="242"/>
      <c r="C37" s="242"/>
      <c r="D37" s="242"/>
      <c r="E37" s="242"/>
      <c r="F37" s="242"/>
      <c r="G37" s="242"/>
      <c r="H37" s="242"/>
      <c r="I37" s="242"/>
      <c r="J37" s="242"/>
      <c r="K37" s="242"/>
      <c r="L37" s="12"/>
      <c r="M37" s="12"/>
      <c r="N37" s="12"/>
      <c r="O37" s="12"/>
      <c r="P37" s="12"/>
      <c r="Q37" s="12"/>
      <c r="R37" s="12"/>
    </row>
    <row r="38" spans="1:18" x14ac:dyDescent="0.35">
      <c r="A38" s="242"/>
      <c r="B38" s="242"/>
      <c r="C38" s="242"/>
      <c r="D38" s="242"/>
      <c r="E38" s="242"/>
      <c r="F38" s="242"/>
      <c r="G38" s="242"/>
      <c r="H38" s="242"/>
      <c r="I38" s="242"/>
      <c r="J38" s="242"/>
      <c r="K38" s="242"/>
      <c r="L38" s="12"/>
      <c r="M38" s="12"/>
      <c r="N38" s="12"/>
      <c r="O38" s="12"/>
      <c r="P38" s="12"/>
      <c r="Q38" s="12"/>
      <c r="R38" s="12"/>
    </row>
    <row r="39" spans="1:18" x14ac:dyDescent="0.35">
      <c r="A39" s="257" t="s">
        <v>358</v>
      </c>
      <c r="B39" s="258"/>
      <c r="C39" s="242"/>
      <c r="D39" s="242"/>
      <c r="E39" s="242"/>
      <c r="F39" s="242"/>
      <c r="G39" s="242"/>
      <c r="H39" s="242"/>
      <c r="I39" s="242"/>
      <c r="J39" s="242"/>
      <c r="K39" s="242"/>
      <c r="L39" s="12"/>
      <c r="M39" s="12"/>
      <c r="N39" s="12"/>
      <c r="O39" s="12"/>
      <c r="P39" s="12"/>
      <c r="Q39" s="12"/>
      <c r="R39" s="12"/>
    </row>
    <row r="40" spans="1:18" x14ac:dyDescent="0.35">
      <c r="A40" s="258"/>
      <c r="B40" s="258"/>
      <c r="C40" s="242"/>
      <c r="D40" s="242"/>
      <c r="E40" s="242"/>
      <c r="F40" s="242"/>
      <c r="G40" s="242"/>
      <c r="H40" s="242"/>
      <c r="I40" s="242"/>
      <c r="J40" s="242"/>
      <c r="K40" s="242"/>
      <c r="L40" s="12"/>
      <c r="M40" s="12"/>
      <c r="N40" s="12"/>
      <c r="O40" s="12"/>
      <c r="P40" s="12"/>
      <c r="Q40" s="12"/>
      <c r="R40" s="12"/>
    </row>
    <row r="41" spans="1:18" x14ac:dyDescent="0.35">
      <c r="A41" s="258"/>
      <c r="B41" s="258"/>
      <c r="C41" s="242"/>
      <c r="D41" s="242"/>
      <c r="E41" s="242"/>
      <c r="F41" s="242"/>
      <c r="G41" s="242"/>
      <c r="H41" s="242"/>
      <c r="I41" s="242"/>
      <c r="J41" s="242"/>
      <c r="K41" s="242"/>
      <c r="L41" s="12"/>
      <c r="M41" s="12"/>
      <c r="N41" s="12"/>
      <c r="O41" s="12"/>
      <c r="P41" s="12"/>
      <c r="Q41" s="12"/>
      <c r="R41" s="12"/>
    </row>
    <row r="42" spans="1:18" x14ac:dyDescent="0.35">
      <c r="A42" s="258"/>
      <c r="B42" s="258"/>
      <c r="C42" s="242"/>
      <c r="D42" s="242"/>
      <c r="E42" s="242"/>
      <c r="F42" s="242"/>
      <c r="G42" s="242"/>
      <c r="H42" s="242"/>
      <c r="I42" s="242"/>
      <c r="J42" s="242"/>
      <c r="K42" s="242"/>
      <c r="L42" s="12"/>
      <c r="M42" s="12"/>
      <c r="N42" s="12"/>
      <c r="O42" s="12"/>
      <c r="P42" s="12"/>
      <c r="Q42" s="12"/>
      <c r="R42" s="12"/>
    </row>
    <row r="43" spans="1:18" x14ac:dyDescent="0.35">
      <c r="A43" s="258"/>
      <c r="B43" s="258"/>
      <c r="C43" s="242"/>
      <c r="D43" s="242"/>
      <c r="E43" s="242"/>
      <c r="F43" s="242"/>
      <c r="G43" s="242"/>
      <c r="H43" s="242"/>
      <c r="I43" s="242"/>
      <c r="J43" s="242"/>
      <c r="K43" s="242"/>
      <c r="L43" s="12"/>
      <c r="M43" s="12"/>
      <c r="N43" s="12"/>
      <c r="O43" s="12"/>
      <c r="P43" s="12"/>
      <c r="Q43" s="12"/>
      <c r="R43" s="12"/>
    </row>
    <row r="44" spans="1:18" x14ac:dyDescent="0.35">
      <c r="A44" s="264" t="s">
        <v>359</v>
      </c>
      <c r="B44" s="264"/>
      <c r="C44" s="242"/>
      <c r="D44" s="242"/>
      <c r="E44" s="242"/>
      <c r="F44" s="242"/>
      <c r="G44" s="242"/>
      <c r="H44" s="242"/>
      <c r="I44" s="242"/>
      <c r="J44" s="242"/>
      <c r="K44" s="242"/>
      <c r="L44" s="12"/>
      <c r="M44" s="12"/>
      <c r="N44" s="12"/>
      <c r="O44" s="12"/>
      <c r="P44" s="12"/>
      <c r="Q44" s="12"/>
      <c r="R44" s="12"/>
    </row>
    <row r="45" spans="1:18" ht="54" customHeight="1" x14ac:dyDescent="0.35">
      <c r="A45" s="264"/>
      <c r="B45" s="264"/>
      <c r="C45" s="242"/>
      <c r="D45" s="242"/>
      <c r="E45" s="242"/>
      <c r="F45" s="242"/>
      <c r="G45" s="242"/>
      <c r="H45" s="242"/>
      <c r="I45" s="242"/>
      <c r="J45" s="242"/>
      <c r="K45" s="242"/>
      <c r="L45" s="12"/>
      <c r="M45" s="12"/>
      <c r="N45" s="12"/>
      <c r="O45" s="12"/>
      <c r="P45" s="12"/>
      <c r="Q45" s="12"/>
      <c r="R45" s="12"/>
    </row>
    <row r="46" spans="1:18" x14ac:dyDescent="0.35">
      <c r="A46" s="242"/>
      <c r="B46" s="242"/>
      <c r="C46" s="242"/>
      <c r="D46" s="242"/>
      <c r="E46" s="242"/>
      <c r="F46" s="242"/>
      <c r="G46" s="242"/>
      <c r="H46" s="242"/>
      <c r="I46" s="242"/>
      <c r="J46" s="242"/>
      <c r="K46" s="242"/>
      <c r="L46" s="12"/>
      <c r="M46" s="12"/>
      <c r="N46" s="12"/>
      <c r="O46" s="12"/>
      <c r="P46" s="12"/>
      <c r="Q46" s="12"/>
      <c r="R46" s="12"/>
    </row>
    <row r="47" spans="1:18" x14ac:dyDescent="0.35">
      <c r="A47" s="242"/>
      <c r="B47" s="242"/>
      <c r="C47" s="242"/>
      <c r="D47" s="242"/>
      <c r="E47" s="242"/>
      <c r="F47" s="242"/>
      <c r="G47" s="242"/>
      <c r="H47" s="242"/>
      <c r="I47" s="242"/>
      <c r="J47" s="242"/>
      <c r="K47" s="242"/>
      <c r="L47" s="12"/>
      <c r="M47" s="12"/>
      <c r="N47" s="12"/>
      <c r="O47" s="12"/>
      <c r="P47" s="12"/>
      <c r="Q47" s="12"/>
      <c r="R47" s="12"/>
    </row>
    <row r="48" spans="1:18" ht="23.4" customHeight="1" x14ac:dyDescent="0.35">
      <c r="A48" s="257" t="s">
        <v>360</v>
      </c>
      <c r="B48" s="258"/>
      <c r="C48" s="258"/>
      <c r="D48" s="258"/>
      <c r="E48" s="258"/>
      <c r="F48" s="258"/>
      <c r="G48" s="258"/>
      <c r="H48" s="258"/>
      <c r="I48" s="258"/>
      <c r="J48" s="258"/>
      <c r="K48" s="258"/>
      <c r="L48" s="12"/>
      <c r="M48" s="12"/>
      <c r="N48" s="12"/>
      <c r="O48" s="12"/>
      <c r="P48" s="12"/>
      <c r="Q48" s="12"/>
      <c r="R48" s="12"/>
    </row>
    <row r="49" spans="1:18" x14ac:dyDescent="0.35">
      <c r="A49" s="253" t="s">
        <v>361</v>
      </c>
      <c r="B49" s="253"/>
      <c r="C49" s="253"/>
      <c r="D49" s="253"/>
      <c r="E49" s="254" t="s">
        <v>362</v>
      </c>
      <c r="F49" s="254"/>
      <c r="G49" s="254"/>
      <c r="H49" s="254"/>
      <c r="I49" s="254" t="s">
        <v>255</v>
      </c>
      <c r="J49" s="255"/>
      <c r="K49" s="255"/>
      <c r="L49" s="255"/>
      <c r="M49" s="255"/>
      <c r="N49" s="12"/>
      <c r="O49" s="12"/>
      <c r="P49" s="12"/>
      <c r="Q49" s="12"/>
      <c r="R49" s="12"/>
    </row>
    <row r="50" spans="1:18" x14ac:dyDescent="0.35">
      <c r="A50" s="242"/>
      <c r="B50" s="242"/>
      <c r="C50" s="242"/>
      <c r="D50" s="242"/>
      <c r="E50" s="242"/>
      <c r="F50" s="242"/>
      <c r="G50" s="242"/>
      <c r="H50" s="242"/>
      <c r="I50" s="242"/>
      <c r="J50" s="242"/>
      <c r="K50" s="242"/>
      <c r="L50" s="12"/>
      <c r="M50" s="12"/>
      <c r="N50" s="12"/>
      <c r="O50" s="12"/>
      <c r="P50" s="12"/>
      <c r="Q50" s="12"/>
      <c r="R50" s="12"/>
    </row>
    <row r="51" spans="1:18" x14ac:dyDescent="0.35">
      <c r="A51" s="242"/>
      <c r="B51" s="242"/>
      <c r="C51" s="242"/>
      <c r="D51" s="242"/>
      <c r="E51" s="242"/>
      <c r="F51" s="242"/>
      <c r="G51" s="242"/>
      <c r="H51" s="242"/>
      <c r="I51" s="242"/>
      <c r="J51" s="242"/>
      <c r="K51" s="242"/>
      <c r="L51" s="12"/>
      <c r="M51" s="12"/>
      <c r="N51" s="12"/>
      <c r="O51" s="12"/>
      <c r="P51" s="12"/>
      <c r="Q51" s="12"/>
      <c r="R51" s="12"/>
    </row>
    <row r="52" spans="1:18" x14ac:dyDescent="0.35">
      <c r="A52" s="12"/>
      <c r="B52" s="12"/>
      <c r="C52" s="12"/>
      <c r="D52" s="12"/>
      <c r="E52" s="12"/>
      <c r="F52" s="12"/>
      <c r="G52" s="12"/>
      <c r="H52" s="12"/>
      <c r="I52" s="12"/>
      <c r="J52" s="12"/>
      <c r="K52" s="12"/>
      <c r="L52" s="12"/>
      <c r="M52" s="12"/>
      <c r="N52" s="12"/>
      <c r="O52" s="12"/>
      <c r="P52" s="12"/>
      <c r="Q52" s="12"/>
      <c r="R52" s="12"/>
    </row>
    <row r="53" spans="1:18" x14ac:dyDescent="0.35">
      <c r="A53" s="12"/>
      <c r="B53" s="12"/>
      <c r="C53" s="12"/>
      <c r="D53" s="12"/>
      <c r="E53" s="12"/>
      <c r="F53" s="12"/>
      <c r="G53" s="12"/>
      <c r="H53" s="12"/>
      <c r="I53" s="12"/>
      <c r="J53" s="12"/>
      <c r="K53" s="12"/>
      <c r="L53" s="12"/>
      <c r="M53" s="12"/>
      <c r="N53" s="12"/>
      <c r="O53" s="12"/>
      <c r="P53" s="12"/>
      <c r="Q53" s="12"/>
      <c r="R53" s="12"/>
    </row>
    <row r="54" spans="1:18" x14ac:dyDescent="0.35">
      <c r="A54" s="12"/>
      <c r="B54" s="12"/>
      <c r="C54" s="12"/>
      <c r="D54" s="12"/>
      <c r="E54" s="12"/>
      <c r="F54" s="12"/>
      <c r="G54" s="12"/>
      <c r="H54" s="12"/>
      <c r="I54" s="12"/>
      <c r="J54" s="12"/>
      <c r="K54" s="12"/>
      <c r="L54" s="12"/>
      <c r="M54" s="12"/>
      <c r="N54" s="12"/>
      <c r="O54" s="12"/>
      <c r="P54" s="12"/>
      <c r="Q54" s="12"/>
      <c r="R54" s="12"/>
    </row>
    <row r="55" spans="1:18" x14ac:dyDescent="0.35">
      <c r="A55" s="12"/>
      <c r="B55" s="12"/>
      <c r="C55" s="12"/>
      <c r="D55" s="12"/>
      <c r="E55" s="12"/>
      <c r="F55" s="12"/>
      <c r="G55" s="12"/>
      <c r="H55" s="12"/>
      <c r="I55" s="12"/>
      <c r="J55" s="12"/>
      <c r="K55" s="12"/>
      <c r="L55" s="12"/>
      <c r="M55" s="12"/>
      <c r="N55" s="12"/>
      <c r="O55" s="12"/>
      <c r="P55" s="12"/>
      <c r="Q55" s="12"/>
      <c r="R55" s="12"/>
    </row>
    <row r="56" spans="1:18" x14ac:dyDescent="0.35">
      <c r="A56" s="12"/>
      <c r="B56" s="12"/>
      <c r="C56" s="12"/>
      <c r="D56" s="12"/>
      <c r="E56" s="12"/>
      <c r="F56" s="12"/>
      <c r="G56" s="12"/>
      <c r="H56" s="12"/>
      <c r="I56" s="12"/>
      <c r="J56" s="12"/>
      <c r="K56" s="12"/>
      <c r="L56" s="12"/>
      <c r="M56" s="12"/>
      <c r="N56" s="12"/>
      <c r="O56" s="12"/>
      <c r="P56" s="12"/>
      <c r="Q56" s="12"/>
      <c r="R56" s="12"/>
    </row>
    <row r="57" spans="1:18" x14ac:dyDescent="0.35">
      <c r="A57" s="12"/>
      <c r="B57" s="12"/>
      <c r="C57" s="12"/>
      <c r="D57" s="12"/>
      <c r="E57" s="12"/>
      <c r="F57" s="12"/>
      <c r="G57" s="12"/>
      <c r="H57" s="12"/>
      <c r="I57" s="12"/>
      <c r="J57" s="12"/>
      <c r="K57" s="12"/>
      <c r="L57" s="12"/>
      <c r="M57" s="12"/>
      <c r="N57" s="12"/>
      <c r="O57" s="12"/>
      <c r="P57" s="12"/>
      <c r="Q57" s="12"/>
      <c r="R57" s="12"/>
    </row>
    <row r="58" spans="1:18" x14ac:dyDescent="0.35">
      <c r="A58" s="12"/>
      <c r="B58" s="12"/>
      <c r="C58" s="12"/>
      <c r="D58" s="12"/>
      <c r="E58" s="12"/>
      <c r="F58" s="12"/>
      <c r="G58" s="12"/>
      <c r="H58" s="12"/>
      <c r="I58" s="12"/>
      <c r="J58" s="12"/>
      <c r="K58" s="12"/>
      <c r="L58" s="12"/>
      <c r="M58" s="12"/>
      <c r="N58" s="12"/>
      <c r="O58" s="12"/>
      <c r="P58" s="12"/>
      <c r="Q58" s="12"/>
      <c r="R58" s="12"/>
    </row>
    <row r="59" spans="1:18" x14ac:dyDescent="0.35">
      <c r="A59" s="12"/>
      <c r="B59" s="12"/>
      <c r="C59" s="12"/>
      <c r="D59" s="12"/>
      <c r="E59" s="12"/>
      <c r="F59" s="12"/>
      <c r="G59" s="12"/>
      <c r="H59" s="12"/>
      <c r="I59" s="12"/>
      <c r="J59" s="12"/>
      <c r="K59" s="12"/>
      <c r="L59" s="12"/>
      <c r="M59" s="12"/>
      <c r="N59" s="12"/>
      <c r="O59" s="12"/>
      <c r="P59" s="12"/>
      <c r="Q59" s="12"/>
      <c r="R59" s="12"/>
    </row>
    <row r="60" spans="1:18" x14ac:dyDescent="0.35">
      <c r="A60" s="12"/>
      <c r="B60" s="12"/>
      <c r="C60" s="12"/>
      <c r="D60" s="12"/>
      <c r="E60" s="12"/>
      <c r="F60" s="12"/>
      <c r="G60" s="12"/>
      <c r="H60" s="12"/>
      <c r="I60" s="12"/>
      <c r="J60" s="12"/>
      <c r="K60" s="12"/>
      <c r="L60" s="12"/>
      <c r="M60" s="12"/>
      <c r="N60" s="12"/>
      <c r="O60" s="12"/>
      <c r="P60" s="12"/>
      <c r="Q60" s="12"/>
      <c r="R60" s="12"/>
    </row>
    <row r="61" spans="1:18" x14ac:dyDescent="0.35">
      <c r="A61" s="12"/>
      <c r="B61" s="12"/>
      <c r="C61" s="12"/>
      <c r="D61" s="12"/>
      <c r="E61" s="12"/>
      <c r="F61" s="12"/>
      <c r="G61" s="12"/>
      <c r="H61" s="12"/>
      <c r="I61" s="12"/>
      <c r="J61" s="12"/>
      <c r="K61" s="12"/>
      <c r="L61" s="12"/>
      <c r="M61" s="12"/>
      <c r="N61" s="12"/>
      <c r="O61" s="12"/>
      <c r="P61" s="12"/>
      <c r="Q61" s="12"/>
      <c r="R61" s="12"/>
    </row>
    <row r="62" spans="1:18" x14ac:dyDescent="0.35">
      <c r="A62" s="12"/>
      <c r="B62" s="12"/>
      <c r="C62" s="12"/>
      <c r="D62" s="12"/>
      <c r="E62" s="12"/>
      <c r="F62" s="12"/>
      <c r="G62" s="12"/>
      <c r="H62" s="12"/>
      <c r="I62" s="12"/>
      <c r="J62" s="12"/>
      <c r="K62" s="12"/>
      <c r="L62" s="12"/>
      <c r="M62" s="12"/>
      <c r="N62" s="12"/>
      <c r="O62" s="12"/>
      <c r="P62" s="12"/>
      <c r="Q62" s="12"/>
      <c r="R62" s="12"/>
    </row>
    <row r="63" spans="1:18" x14ac:dyDescent="0.35">
      <c r="A63" s="12"/>
      <c r="B63" s="12"/>
      <c r="C63" s="12"/>
      <c r="D63" s="12"/>
      <c r="E63" s="12"/>
      <c r="F63" s="12"/>
      <c r="G63" s="12"/>
      <c r="H63" s="12"/>
      <c r="I63" s="12"/>
      <c r="J63" s="254" t="s">
        <v>364</v>
      </c>
      <c r="K63" s="254"/>
      <c r="L63" s="254"/>
      <c r="M63" s="254"/>
      <c r="N63" s="12"/>
      <c r="O63" s="12"/>
      <c r="P63" s="12"/>
      <c r="Q63" s="12"/>
      <c r="R63" s="12"/>
    </row>
    <row r="64" spans="1:18" x14ac:dyDescent="0.35">
      <c r="A64" s="12"/>
      <c r="B64" s="12"/>
      <c r="C64" s="12"/>
      <c r="D64" s="12"/>
      <c r="E64" s="254" t="s">
        <v>365</v>
      </c>
      <c r="F64" s="255"/>
      <c r="G64" s="255"/>
      <c r="H64" s="255"/>
      <c r="I64" s="12"/>
      <c r="J64" s="254"/>
      <c r="K64" s="254"/>
      <c r="L64" s="254"/>
      <c r="M64" s="254"/>
      <c r="N64" s="12"/>
      <c r="O64" s="12"/>
      <c r="P64" s="12"/>
      <c r="Q64" s="12"/>
      <c r="R64" s="12"/>
    </row>
    <row r="65" spans="1:18" ht="35.4" customHeight="1" x14ac:dyDescent="0.35">
      <c r="A65" s="256" t="s">
        <v>363</v>
      </c>
      <c r="B65" s="256"/>
      <c r="C65" s="256"/>
      <c r="D65" s="256"/>
      <c r="E65" s="255"/>
      <c r="F65" s="255"/>
      <c r="G65" s="255"/>
      <c r="H65" s="255"/>
      <c r="I65" s="12"/>
      <c r="J65" s="254"/>
      <c r="K65" s="254"/>
      <c r="L65" s="254"/>
      <c r="M65" s="254"/>
      <c r="N65" s="12"/>
      <c r="O65" s="12"/>
      <c r="P65" s="12"/>
      <c r="Q65" s="12"/>
      <c r="R65" s="12"/>
    </row>
    <row r="66" spans="1:18" x14ac:dyDescent="0.35">
      <c r="A66" s="12"/>
      <c r="B66" s="12"/>
      <c r="C66" s="12"/>
      <c r="D66" s="12"/>
      <c r="E66" s="12"/>
      <c r="F66" s="12"/>
      <c r="G66" s="12"/>
      <c r="H66" s="12"/>
      <c r="I66" s="12"/>
      <c r="J66" s="12"/>
      <c r="K66" s="12"/>
      <c r="L66" s="12"/>
      <c r="M66" s="12"/>
      <c r="N66" s="12"/>
      <c r="O66" s="12"/>
      <c r="P66" s="12"/>
      <c r="Q66" s="12"/>
      <c r="R66" s="12"/>
    </row>
    <row r="67" spans="1:18" x14ac:dyDescent="0.35">
      <c r="A67" s="12"/>
      <c r="B67" s="12"/>
      <c r="C67" s="12"/>
      <c r="D67" s="12"/>
      <c r="E67" s="12"/>
      <c r="F67" s="12"/>
      <c r="G67" s="12"/>
      <c r="H67" s="12"/>
      <c r="I67" s="12"/>
      <c r="J67" s="12"/>
      <c r="K67" s="12"/>
      <c r="L67" s="12"/>
      <c r="M67" s="12"/>
      <c r="N67" s="12"/>
      <c r="O67" s="12"/>
      <c r="P67" s="12"/>
      <c r="Q67" s="12"/>
      <c r="R67" s="12"/>
    </row>
    <row r="68" spans="1:18" x14ac:dyDescent="0.35">
      <c r="A68" s="12"/>
      <c r="B68" s="12"/>
      <c r="C68" s="12"/>
      <c r="D68" s="12"/>
      <c r="E68" s="12"/>
      <c r="F68" s="12"/>
      <c r="G68" s="12"/>
      <c r="H68" s="12"/>
      <c r="I68" s="12"/>
      <c r="J68" s="12"/>
      <c r="K68" s="12"/>
      <c r="L68" s="12"/>
      <c r="M68" s="12"/>
      <c r="N68" s="12"/>
      <c r="O68" s="12"/>
      <c r="P68" s="12"/>
      <c r="Q68" s="12"/>
      <c r="R68" s="12"/>
    </row>
    <row r="69" spans="1:18" x14ac:dyDescent="0.35">
      <c r="A69" s="12"/>
      <c r="B69" s="12"/>
      <c r="C69" s="12"/>
      <c r="D69" s="12"/>
      <c r="E69" s="12"/>
      <c r="F69" s="12"/>
      <c r="G69" s="12"/>
      <c r="H69" s="12"/>
      <c r="I69" s="12"/>
      <c r="J69" s="12"/>
      <c r="K69" s="12"/>
      <c r="L69" s="12"/>
      <c r="M69" s="12"/>
      <c r="N69" s="12"/>
      <c r="O69" s="12"/>
      <c r="P69" s="12"/>
      <c r="Q69" s="12"/>
      <c r="R69" s="12"/>
    </row>
    <row r="70" spans="1:18" x14ac:dyDescent="0.35">
      <c r="A70" s="12"/>
      <c r="B70" s="12"/>
      <c r="C70" s="12"/>
      <c r="D70" s="12"/>
      <c r="E70" s="12"/>
      <c r="F70" s="12"/>
      <c r="G70" s="12"/>
      <c r="H70" s="12"/>
      <c r="I70" s="12"/>
      <c r="J70" s="12"/>
      <c r="K70" s="12"/>
      <c r="L70" s="12"/>
      <c r="M70" s="12"/>
      <c r="N70" s="12"/>
      <c r="O70" s="12"/>
      <c r="P70" s="12"/>
      <c r="Q70" s="12"/>
      <c r="R70" s="12"/>
    </row>
    <row r="71" spans="1:18" x14ac:dyDescent="0.35">
      <c r="A71" s="12"/>
      <c r="B71" s="12"/>
      <c r="C71" s="12"/>
      <c r="D71" s="12"/>
      <c r="E71" s="12"/>
      <c r="F71" s="12"/>
      <c r="G71" s="12"/>
      <c r="H71" s="12"/>
      <c r="I71" s="12"/>
      <c r="J71" s="12"/>
      <c r="K71" s="12"/>
      <c r="L71" s="12"/>
      <c r="M71" s="12"/>
      <c r="N71" s="12"/>
      <c r="O71" s="12"/>
      <c r="P71" s="12"/>
      <c r="Q71" s="12"/>
      <c r="R71" s="12"/>
    </row>
    <row r="72" spans="1:18" x14ac:dyDescent="0.35">
      <c r="A72" s="12"/>
      <c r="B72" s="12"/>
      <c r="C72" s="12"/>
      <c r="D72" s="12"/>
      <c r="E72" s="12"/>
      <c r="F72" s="12"/>
      <c r="G72" s="12"/>
      <c r="H72" s="12"/>
      <c r="I72" s="12"/>
      <c r="J72" s="12"/>
      <c r="K72" s="12"/>
      <c r="L72" s="12"/>
      <c r="M72" s="12"/>
      <c r="N72" s="12"/>
      <c r="O72" s="12"/>
      <c r="P72" s="12"/>
      <c r="Q72" s="12"/>
      <c r="R72" s="12"/>
    </row>
    <row r="73" spans="1:18" x14ac:dyDescent="0.35">
      <c r="A73" s="12"/>
      <c r="B73" s="12"/>
      <c r="C73" s="12"/>
      <c r="D73" s="12"/>
      <c r="E73" s="12"/>
      <c r="F73" s="12"/>
      <c r="G73" s="12"/>
      <c r="H73" s="12"/>
      <c r="I73" s="12"/>
      <c r="J73" s="12"/>
      <c r="K73" s="12"/>
      <c r="L73" s="12"/>
      <c r="M73" s="12"/>
      <c r="N73" s="12"/>
      <c r="O73" s="12"/>
      <c r="P73" s="12"/>
      <c r="Q73" s="12"/>
      <c r="R73" s="12"/>
    </row>
    <row r="74" spans="1:18" x14ac:dyDescent="0.35">
      <c r="A74" s="12"/>
      <c r="B74" s="12"/>
      <c r="C74" s="12"/>
      <c r="D74" s="12"/>
      <c r="E74" s="12"/>
      <c r="F74" s="12"/>
      <c r="G74" s="12"/>
      <c r="H74" s="12"/>
      <c r="I74" s="12"/>
      <c r="J74" s="12"/>
      <c r="K74" s="12"/>
      <c r="L74" s="12"/>
      <c r="M74" s="12"/>
      <c r="N74" s="12"/>
      <c r="O74" s="12"/>
      <c r="P74" s="12"/>
      <c r="Q74" s="12"/>
      <c r="R74" s="12"/>
    </row>
    <row r="75" spans="1:18" x14ac:dyDescent="0.35">
      <c r="A75" s="12"/>
      <c r="B75" s="12"/>
      <c r="C75" s="12"/>
      <c r="D75" s="12"/>
      <c r="E75" s="12"/>
      <c r="F75" s="12"/>
      <c r="G75" s="12"/>
      <c r="H75" s="12"/>
      <c r="I75" s="12"/>
      <c r="J75" s="12"/>
      <c r="K75" s="12"/>
      <c r="L75" s="12"/>
      <c r="M75" s="12"/>
      <c r="N75" s="12"/>
      <c r="O75" s="12"/>
      <c r="P75" s="12"/>
      <c r="Q75" s="12"/>
      <c r="R75" s="12"/>
    </row>
    <row r="76" spans="1:18" x14ac:dyDescent="0.35">
      <c r="A76" s="12"/>
      <c r="B76" s="12"/>
      <c r="C76" s="12"/>
      <c r="D76" s="12"/>
      <c r="E76" s="12"/>
      <c r="F76" s="12"/>
      <c r="G76" s="12"/>
      <c r="H76" s="12"/>
      <c r="I76" s="12"/>
      <c r="J76" s="12"/>
      <c r="K76" s="12"/>
      <c r="L76" s="12"/>
      <c r="M76" s="12"/>
      <c r="N76" s="12"/>
      <c r="O76" s="12"/>
      <c r="P76" s="12"/>
      <c r="Q76" s="12"/>
      <c r="R76" s="12"/>
    </row>
    <row r="77" spans="1:18" x14ac:dyDescent="0.35">
      <c r="A77" s="12"/>
      <c r="B77" s="12"/>
      <c r="C77" s="12"/>
      <c r="D77" s="12"/>
      <c r="E77" s="12"/>
      <c r="F77" s="12"/>
      <c r="G77" s="12"/>
      <c r="H77" s="12"/>
      <c r="I77" s="12"/>
      <c r="J77" s="12"/>
      <c r="K77" s="12"/>
      <c r="L77" s="12"/>
      <c r="M77" s="12"/>
      <c r="N77" s="12"/>
      <c r="O77" s="12"/>
      <c r="P77" s="12"/>
      <c r="Q77" s="12"/>
      <c r="R77" s="12"/>
    </row>
    <row r="78" spans="1:18" x14ac:dyDescent="0.35">
      <c r="A78" s="12"/>
      <c r="B78" s="12"/>
      <c r="C78" s="12"/>
      <c r="D78" s="12"/>
      <c r="E78" s="12"/>
      <c r="F78" s="12"/>
      <c r="G78" s="12"/>
      <c r="H78" s="12"/>
      <c r="I78" s="12"/>
      <c r="J78" s="12"/>
      <c r="K78" s="12"/>
      <c r="L78" s="12"/>
      <c r="M78" s="12"/>
      <c r="N78" s="12"/>
      <c r="O78" s="12"/>
      <c r="P78" s="12"/>
      <c r="Q78" s="12"/>
      <c r="R78" s="12"/>
    </row>
    <row r="79" spans="1:18" x14ac:dyDescent="0.35">
      <c r="A79" s="12"/>
      <c r="B79" s="12"/>
      <c r="C79" s="12"/>
      <c r="D79" s="12"/>
      <c r="E79" s="12"/>
      <c r="F79" s="12"/>
      <c r="G79" s="12"/>
      <c r="H79" s="12"/>
      <c r="I79" s="12"/>
      <c r="J79" s="12"/>
      <c r="K79" s="12"/>
      <c r="L79" s="12"/>
      <c r="M79" s="12"/>
      <c r="N79" s="12"/>
      <c r="O79" s="12"/>
      <c r="P79" s="12"/>
      <c r="Q79" s="12"/>
      <c r="R79" s="12"/>
    </row>
    <row r="80" spans="1:18" x14ac:dyDescent="0.35">
      <c r="A80" s="12"/>
      <c r="B80" s="12"/>
      <c r="C80" s="12"/>
      <c r="D80" s="12"/>
      <c r="E80" s="12"/>
      <c r="F80" s="12"/>
      <c r="G80" s="12"/>
      <c r="H80" s="12"/>
      <c r="I80" s="12"/>
      <c r="J80" s="12"/>
      <c r="K80" s="12"/>
      <c r="L80" s="12"/>
      <c r="M80" s="12"/>
      <c r="N80" s="12"/>
      <c r="O80" s="12"/>
      <c r="P80" s="12"/>
      <c r="Q80" s="12"/>
      <c r="R80" s="12"/>
    </row>
    <row r="81" spans="1:18" x14ac:dyDescent="0.35">
      <c r="A81" s="12"/>
      <c r="B81" s="12"/>
      <c r="C81" s="12"/>
      <c r="D81" s="12"/>
      <c r="E81" s="12"/>
      <c r="F81" s="12"/>
      <c r="G81" s="12"/>
      <c r="H81" s="12"/>
      <c r="I81" s="12"/>
      <c r="J81" s="12"/>
      <c r="K81" s="12"/>
      <c r="L81" s="12"/>
      <c r="M81" s="12"/>
      <c r="N81" s="12"/>
      <c r="O81" s="12"/>
      <c r="P81" s="12"/>
      <c r="Q81" s="12"/>
      <c r="R81" s="12"/>
    </row>
    <row r="82" spans="1:18" x14ac:dyDescent="0.35">
      <c r="A82" s="12"/>
      <c r="B82" s="12"/>
      <c r="C82" s="12"/>
      <c r="D82" s="12"/>
      <c r="E82" s="12"/>
      <c r="F82" s="12"/>
      <c r="G82" s="12"/>
      <c r="H82" s="12"/>
      <c r="I82" s="12"/>
      <c r="J82" s="12"/>
      <c r="K82" s="12"/>
      <c r="L82" s="12"/>
      <c r="M82" s="12"/>
      <c r="N82" s="12"/>
      <c r="O82" s="12"/>
      <c r="P82" s="12"/>
      <c r="Q82" s="12"/>
      <c r="R82" s="12"/>
    </row>
    <row r="83" spans="1:18" x14ac:dyDescent="0.35">
      <c r="A83" s="12"/>
      <c r="B83" s="12"/>
      <c r="C83" s="12"/>
      <c r="D83" s="12"/>
      <c r="E83" s="12"/>
      <c r="F83" s="12"/>
      <c r="G83" s="12"/>
      <c r="H83" s="12"/>
      <c r="I83" s="12"/>
      <c r="J83" s="12"/>
      <c r="K83" s="12"/>
      <c r="L83" s="12"/>
      <c r="M83" s="12"/>
      <c r="N83" s="12"/>
      <c r="O83" s="12"/>
      <c r="P83" s="12"/>
      <c r="Q83" s="12"/>
      <c r="R83" s="12"/>
    </row>
    <row r="84" spans="1:18" x14ac:dyDescent="0.35">
      <c r="A84" s="12"/>
      <c r="B84" s="12"/>
      <c r="C84" s="12"/>
      <c r="D84" s="12"/>
      <c r="E84" s="12"/>
      <c r="F84" s="12"/>
      <c r="G84" s="12"/>
      <c r="H84" s="12"/>
      <c r="I84" s="12"/>
      <c r="J84" s="12"/>
      <c r="K84" s="12"/>
      <c r="L84" s="12"/>
      <c r="M84" s="12"/>
      <c r="N84" s="12"/>
      <c r="O84" s="12"/>
      <c r="P84" s="12"/>
      <c r="Q84" s="12"/>
      <c r="R84" s="12"/>
    </row>
    <row r="85" spans="1:18" x14ac:dyDescent="0.35">
      <c r="A85" s="12"/>
      <c r="B85" s="12"/>
      <c r="C85" s="12"/>
      <c r="D85" s="12"/>
      <c r="E85" s="12"/>
      <c r="F85" s="12"/>
      <c r="G85" s="12"/>
      <c r="H85" s="12"/>
      <c r="I85" s="12"/>
      <c r="J85" s="12"/>
      <c r="K85" s="12"/>
      <c r="L85" s="12"/>
      <c r="M85" s="12"/>
      <c r="N85" s="12"/>
      <c r="O85" s="12"/>
      <c r="P85" s="12"/>
      <c r="Q85" s="12"/>
      <c r="R85" s="12"/>
    </row>
    <row r="86" spans="1:18" x14ac:dyDescent="0.35">
      <c r="A86" s="12"/>
      <c r="B86" s="12"/>
      <c r="C86" s="12"/>
      <c r="D86" s="12"/>
      <c r="E86" s="12"/>
      <c r="F86" s="12"/>
      <c r="G86" s="12"/>
      <c r="H86" s="12"/>
      <c r="I86" s="12"/>
      <c r="J86" s="12"/>
      <c r="K86" s="12"/>
      <c r="L86" s="12"/>
      <c r="M86" s="12"/>
      <c r="N86" s="12"/>
      <c r="O86" s="12"/>
      <c r="P86" s="12"/>
      <c r="Q86" s="12"/>
      <c r="R86" s="12"/>
    </row>
    <row r="87" spans="1:18" x14ac:dyDescent="0.35">
      <c r="A87" s="12"/>
      <c r="B87" s="12"/>
      <c r="C87" s="12"/>
      <c r="D87" s="12"/>
      <c r="E87" s="12"/>
      <c r="F87" s="12"/>
      <c r="G87" s="12"/>
      <c r="H87" s="12"/>
      <c r="I87" s="12"/>
      <c r="J87" s="12"/>
      <c r="K87" s="12"/>
      <c r="L87" s="12"/>
      <c r="M87" s="12"/>
      <c r="N87" s="12"/>
      <c r="O87" s="12"/>
      <c r="P87" s="12"/>
      <c r="Q87" s="12"/>
      <c r="R87" s="12"/>
    </row>
    <row r="88" spans="1:18" x14ac:dyDescent="0.35">
      <c r="A88" s="12"/>
      <c r="B88" s="12"/>
      <c r="C88" s="12"/>
      <c r="D88" s="12"/>
      <c r="E88" s="12"/>
      <c r="F88" s="12"/>
      <c r="G88" s="12"/>
      <c r="H88" s="12"/>
      <c r="I88" s="12"/>
      <c r="J88" s="12"/>
      <c r="K88" s="12"/>
      <c r="L88" s="12"/>
      <c r="M88" s="12"/>
      <c r="N88" s="12"/>
      <c r="O88" s="12"/>
      <c r="P88" s="12"/>
      <c r="Q88" s="12"/>
      <c r="R88" s="12"/>
    </row>
    <row r="89" spans="1:18" x14ac:dyDescent="0.35">
      <c r="A89" s="12"/>
      <c r="B89" s="12"/>
      <c r="C89" s="12"/>
      <c r="D89" s="12"/>
      <c r="E89" s="12"/>
      <c r="F89" s="12"/>
      <c r="G89" s="12"/>
      <c r="H89" s="12"/>
      <c r="I89" s="12"/>
      <c r="J89" s="12"/>
      <c r="K89" s="12"/>
      <c r="L89" s="12"/>
      <c r="M89" s="12"/>
      <c r="N89" s="12"/>
      <c r="O89" s="12"/>
      <c r="P89" s="12"/>
      <c r="Q89" s="12"/>
      <c r="R89" s="12"/>
    </row>
    <row r="90" spans="1:18" x14ac:dyDescent="0.35">
      <c r="A90" s="12"/>
      <c r="B90" s="12"/>
      <c r="C90" s="12"/>
      <c r="D90" s="12"/>
      <c r="E90" s="12"/>
      <c r="F90" s="12"/>
      <c r="G90" s="12"/>
      <c r="H90" s="12"/>
      <c r="I90" s="12"/>
      <c r="J90" s="12"/>
      <c r="K90" s="12"/>
      <c r="L90" s="12"/>
      <c r="M90" s="12"/>
      <c r="N90" s="12"/>
      <c r="O90" s="12"/>
      <c r="P90" s="12"/>
      <c r="Q90" s="12"/>
      <c r="R90" s="12"/>
    </row>
    <row r="91" spans="1:18" x14ac:dyDescent="0.35">
      <c r="A91" s="12"/>
      <c r="B91" s="12"/>
      <c r="C91" s="12"/>
      <c r="D91" s="12"/>
      <c r="E91" s="12"/>
      <c r="F91" s="12"/>
      <c r="G91" s="12"/>
      <c r="H91" s="12"/>
      <c r="I91" s="12"/>
      <c r="J91" s="12"/>
      <c r="K91" s="12"/>
      <c r="L91" s="12"/>
      <c r="M91" s="12"/>
      <c r="N91" s="12"/>
      <c r="O91" s="12"/>
      <c r="P91" s="12"/>
      <c r="Q91" s="12"/>
      <c r="R91" s="12"/>
    </row>
    <row r="92" spans="1:18" x14ac:dyDescent="0.35">
      <c r="A92" s="12"/>
      <c r="B92" s="12"/>
      <c r="C92" s="12"/>
      <c r="D92" s="12"/>
      <c r="E92" s="12"/>
      <c r="F92" s="12"/>
      <c r="G92" s="12"/>
      <c r="H92" s="12"/>
      <c r="I92" s="12"/>
      <c r="J92" s="12"/>
      <c r="K92" s="12"/>
      <c r="L92" s="12"/>
      <c r="M92" s="12"/>
      <c r="N92" s="12"/>
      <c r="O92" s="12"/>
      <c r="P92" s="12"/>
      <c r="Q92" s="12"/>
      <c r="R92" s="12"/>
    </row>
    <row r="93" spans="1:18" x14ac:dyDescent="0.35">
      <c r="A93" s="12"/>
      <c r="B93" s="12"/>
      <c r="C93" s="12"/>
      <c r="D93" s="12"/>
      <c r="E93" s="12"/>
      <c r="F93" s="12"/>
      <c r="G93" s="12"/>
      <c r="H93" s="12"/>
      <c r="I93" s="12"/>
      <c r="J93" s="12"/>
      <c r="K93" s="12"/>
      <c r="L93" s="12"/>
      <c r="M93" s="12"/>
      <c r="N93" s="12"/>
      <c r="O93" s="12"/>
      <c r="P93" s="12"/>
      <c r="Q93" s="12"/>
      <c r="R93" s="12"/>
    </row>
    <row r="94" spans="1:18" x14ac:dyDescent="0.35">
      <c r="A94" s="12"/>
      <c r="B94" s="12"/>
      <c r="C94" s="12"/>
      <c r="D94" s="12"/>
      <c r="E94" s="12"/>
      <c r="F94" s="12"/>
      <c r="G94" s="12"/>
      <c r="H94" s="12"/>
      <c r="I94" s="12"/>
      <c r="J94" s="12"/>
      <c r="K94" s="12"/>
      <c r="L94" s="12"/>
      <c r="M94" s="12"/>
      <c r="N94" s="12"/>
      <c r="O94" s="12"/>
      <c r="P94" s="12"/>
      <c r="Q94" s="12"/>
      <c r="R94" s="12"/>
    </row>
    <row r="95" spans="1:18" x14ac:dyDescent="0.35">
      <c r="A95" s="12"/>
      <c r="B95" s="12"/>
      <c r="C95" s="12"/>
      <c r="D95" s="12"/>
      <c r="E95" s="12"/>
      <c r="F95" s="12"/>
      <c r="G95" s="12"/>
      <c r="H95" s="12"/>
      <c r="I95" s="12"/>
      <c r="J95" s="12"/>
      <c r="K95" s="12"/>
      <c r="L95" s="12"/>
      <c r="M95" s="12"/>
      <c r="N95" s="12"/>
      <c r="O95" s="12"/>
      <c r="P95" s="12"/>
      <c r="Q95" s="12"/>
      <c r="R95" s="12"/>
    </row>
    <row r="96" spans="1:18" x14ac:dyDescent="0.35">
      <c r="A96" s="12"/>
      <c r="B96" s="12"/>
      <c r="C96" s="12"/>
      <c r="D96" s="12"/>
      <c r="E96" s="12"/>
      <c r="F96" s="12"/>
      <c r="G96" s="12"/>
      <c r="H96" s="12"/>
      <c r="I96" s="12"/>
      <c r="J96" s="12"/>
      <c r="K96" s="12"/>
      <c r="L96" s="12"/>
      <c r="M96" s="12"/>
      <c r="N96" s="12"/>
      <c r="O96" s="12"/>
      <c r="P96" s="12"/>
      <c r="Q96" s="12"/>
      <c r="R96" s="12"/>
    </row>
    <row r="97" spans="1:18" x14ac:dyDescent="0.35">
      <c r="A97" s="12"/>
      <c r="B97" s="12"/>
      <c r="C97" s="12"/>
      <c r="D97" s="12"/>
      <c r="E97" s="12"/>
      <c r="F97" s="12"/>
      <c r="G97" s="12"/>
      <c r="H97" s="12"/>
      <c r="I97" s="12"/>
      <c r="J97" s="12"/>
      <c r="K97" s="12"/>
      <c r="L97" s="12"/>
      <c r="M97" s="12"/>
      <c r="N97" s="12"/>
      <c r="O97" s="12"/>
      <c r="P97" s="12"/>
      <c r="Q97" s="12"/>
      <c r="R97" s="12"/>
    </row>
    <row r="98" spans="1:18" x14ac:dyDescent="0.35">
      <c r="A98" s="12"/>
      <c r="B98" s="12"/>
      <c r="C98" s="12"/>
      <c r="D98" s="12"/>
      <c r="E98" s="12"/>
      <c r="F98" s="12"/>
      <c r="G98" s="12"/>
      <c r="H98" s="12"/>
      <c r="I98" s="12"/>
      <c r="J98" s="12"/>
      <c r="K98" s="12"/>
      <c r="L98" s="12"/>
      <c r="M98" s="12"/>
      <c r="N98" s="12"/>
      <c r="O98" s="12"/>
      <c r="P98" s="12"/>
      <c r="Q98" s="12"/>
      <c r="R98" s="12"/>
    </row>
    <row r="99" spans="1:18" x14ac:dyDescent="0.35">
      <c r="A99" s="12"/>
      <c r="B99" s="12"/>
      <c r="C99" s="12"/>
      <c r="D99" s="12"/>
      <c r="E99" s="12"/>
      <c r="F99" s="12"/>
      <c r="G99" s="12"/>
      <c r="H99" s="12"/>
      <c r="I99" s="12"/>
      <c r="J99" s="12"/>
      <c r="K99" s="12"/>
      <c r="L99" s="12"/>
      <c r="M99" s="12"/>
      <c r="N99" s="12"/>
      <c r="O99" s="12"/>
      <c r="P99" s="12"/>
      <c r="Q99" s="12"/>
      <c r="R99" s="12"/>
    </row>
    <row r="100" spans="1:18" x14ac:dyDescent="0.35">
      <c r="A100" s="12"/>
      <c r="B100" s="12"/>
      <c r="C100" s="12"/>
      <c r="D100" s="12"/>
      <c r="E100" s="12"/>
      <c r="F100" s="12"/>
      <c r="G100" s="12"/>
      <c r="H100" s="12"/>
      <c r="I100" s="12"/>
      <c r="J100" s="12"/>
      <c r="K100" s="12"/>
      <c r="L100" s="12"/>
      <c r="M100" s="12"/>
      <c r="N100" s="12"/>
      <c r="O100" s="12"/>
      <c r="P100" s="12"/>
      <c r="Q100" s="12"/>
      <c r="R100" s="12"/>
    </row>
    <row r="101" spans="1:18" x14ac:dyDescent="0.35">
      <c r="A101" s="12"/>
      <c r="B101" s="12"/>
      <c r="C101" s="12"/>
      <c r="D101" s="12"/>
      <c r="E101" s="12"/>
      <c r="F101" s="12"/>
      <c r="G101" s="12"/>
      <c r="H101" s="12"/>
      <c r="I101" s="12"/>
      <c r="J101" s="12"/>
      <c r="K101" s="12"/>
      <c r="L101" s="12"/>
      <c r="M101" s="12"/>
      <c r="N101" s="12"/>
      <c r="O101" s="12"/>
      <c r="P101" s="12"/>
      <c r="Q101" s="12"/>
      <c r="R101" s="12"/>
    </row>
    <row r="102" spans="1:18" x14ac:dyDescent="0.35">
      <c r="A102" s="12"/>
      <c r="B102" s="12"/>
      <c r="C102" s="12"/>
      <c r="D102" s="12"/>
      <c r="E102" s="12"/>
      <c r="F102" s="12"/>
      <c r="G102" s="12"/>
      <c r="H102" s="12"/>
      <c r="I102" s="12"/>
      <c r="J102" s="12"/>
      <c r="K102" s="12"/>
      <c r="L102" s="12"/>
      <c r="M102" s="12"/>
      <c r="N102" s="12"/>
      <c r="O102" s="12"/>
      <c r="P102" s="12"/>
      <c r="Q102" s="12"/>
      <c r="R102" s="12"/>
    </row>
    <row r="103" spans="1:18" x14ac:dyDescent="0.35">
      <c r="A103" s="12"/>
      <c r="B103" s="12"/>
      <c r="C103" s="12"/>
      <c r="D103" s="12"/>
      <c r="E103" s="12"/>
      <c r="F103" s="12"/>
      <c r="G103" s="12"/>
      <c r="H103" s="12"/>
      <c r="I103" s="12"/>
      <c r="J103" s="12"/>
      <c r="K103" s="12"/>
      <c r="L103" s="12"/>
      <c r="M103" s="12"/>
      <c r="N103" s="12"/>
      <c r="O103" s="12"/>
      <c r="P103" s="12"/>
      <c r="Q103" s="12"/>
      <c r="R103" s="12"/>
    </row>
    <row r="104" spans="1:18" x14ac:dyDescent="0.35">
      <c r="A104" s="12"/>
      <c r="B104" s="12"/>
      <c r="C104" s="12"/>
      <c r="D104" s="12"/>
      <c r="E104" s="12"/>
      <c r="F104" s="12"/>
      <c r="G104" s="12"/>
      <c r="H104" s="12"/>
      <c r="I104" s="12"/>
      <c r="J104" s="12"/>
      <c r="K104" s="12"/>
      <c r="L104" s="12"/>
      <c r="M104" s="12"/>
      <c r="N104" s="12"/>
      <c r="O104" s="12"/>
      <c r="P104" s="12"/>
      <c r="Q104" s="12"/>
      <c r="R104" s="12"/>
    </row>
    <row r="105" spans="1:18" x14ac:dyDescent="0.35">
      <c r="A105" s="12"/>
      <c r="B105" s="12"/>
      <c r="C105" s="12"/>
      <c r="D105" s="12"/>
      <c r="E105" s="12"/>
      <c r="F105" s="12"/>
      <c r="G105" s="12"/>
      <c r="H105" s="12"/>
      <c r="I105" s="12"/>
      <c r="J105" s="12"/>
      <c r="K105" s="12"/>
      <c r="L105" s="12"/>
      <c r="M105" s="12"/>
      <c r="N105" s="12"/>
      <c r="O105" s="12"/>
      <c r="P105" s="12"/>
      <c r="Q105" s="12"/>
      <c r="R105" s="12"/>
    </row>
    <row r="106" spans="1:18" x14ac:dyDescent="0.35">
      <c r="A106" s="12"/>
      <c r="B106" s="12"/>
      <c r="C106" s="12"/>
      <c r="D106" s="12"/>
      <c r="E106" s="12"/>
      <c r="F106" s="12"/>
      <c r="G106" s="12"/>
      <c r="H106" s="12"/>
      <c r="I106" s="12"/>
      <c r="J106" s="12"/>
      <c r="K106" s="12"/>
      <c r="L106" s="12"/>
      <c r="M106" s="12"/>
      <c r="N106" s="12"/>
      <c r="O106" s="12"/>
      <c r="P106" s="12"/>
      <c r="Q106" s="12"/>
      <c r="R106" s="12"/>
    </row>
    <row r="107" spans="1:18" x14ac:dyDescent="0.35">
      <c r="A107" s="12"/>
      <c r="B107" s="12"/>
      <c r="C107" s="12"/>
      <c r="D107" s="12"/>
      <c r="E107" s="12"/>
      <c r="F107" s="12"/>
      <c r="G107" s="12"/>
      <c r="H107" s="12"/>
      <c r="I107" s="12"/>
      <c r="J107" s="12"/>
      <c r="K107" s="12"/>
      <c r="L107" s="12"/>
      <c r="M107" s="12"/>
      <c r="N107" s="12"/>
      <c r="O107" s="12"/>
      <c r="P107" s="12"/>
      <c r="Q107" s="12"/>
      <c r="R107" s="12"/>
    </row>
    <row r="108" spans="1:18" x14ac:dyDescent="0.35">
      <c r="A108" s="12"/>
      <c r="B108" s="12"/>
      <c r="C108" s="12"/>
      <c r="D108" s="12"/>
      <c r="E108" s="12"/>
      <c r="F108" s="12"/>
      <c r="G108" s="12"/>
      <c r="H108" s="12"/>
      <c r="I108" s="12"/>
      <c r="J108" s="12"/>
      <c r="K108" s="12"/>
      <c r="L108" s="12"/>
      <c r="M108" s="12"/>
      <c r="N108" s="12"/>
      <c r="O108" s="12"/>
      <c r="P108" s="12"/>
      <c r="Q108" s="12"/>
      <c r="R108" s="12"/>
    </row>
    <row r="109" spans="1:18" x14ac:dyDescent="0.35">
      <c r="A109" s="12"/>
      <c r="B109" s="12"/>
      <c r="C109" s="12"/>
      <c r="D109" s="12"/>
      <c r="E109" s="12"/>
      <c r="F109" s="12"/>
      <c r="G109" s="12"/>
      <c r="H109" s="12"/>
      <c r="I109" s="12"/>
      <c r="J109" s="12"/>
      <c r="K109" s="12"/>
      <c r="L109" s="12"/>
      <c r="M109" s="12"/>
      <c r="N109" s="12"/>
      <c r="O109" s="12"/>
      <c r="P109" s="12"/>
      <c r="Q109" s="12"/>
      <c r="R109" s="12"/>
    </row>
    <row r="110" spans="1:18" x14ac:dyDescent="0.35">
      <c r="A110" s="12"/>
      <c r="B110" s="12"/>
      <c r="C110" s="12"/>
      <c r="D110" s="12"/>
      <c r="E110" s="12"/>
      <c r="F110" s="12"/>
      <c r="G110" s="12"/>
      <c r="H110" s="12"/>
      <c r="I110" s="12"/>
      <c r="J110" s="12"/>
      <c r="K110" s="12"/>
      <c r="L110" s="12"/>
      <c r="M110" s="12"/>
      <c r="N110" s="12"/>
      <c r="O110" s="12"/>
      <c r="P110" s="12"/>
      <c r="Q110" s="12"/>
      <c r="R110" s="12"/>
    </row>
    <row r="111" spans="1:18" x14ac:dyDescent="0.35">
      <c r="A111" s="12"/>
      <c r="B111" s="12"/>
      <c r="C111" s="12"/>
      <c r="D111" s="12"/>
      <c r="E111" s="12"/>
      <c r="F111" s="12"/>
      <c r="G111" s="12"/>
      <c r="H111" s="12"/>
      <c r="I111" s="12"/>
      <c r="J111" s="12"/>
      <c r="K111" s="12"/>
      <c r="L111" s="12"/>
      <c r="M111" s="12"/>
      <c r="N111" s="12"/>
      <c r="O111" s="12"/>
      <c r="P111" s="12"/>
      <c r="Q111" s="12"/>
      <c r="R111" s="12"/>
    </row>
    <row r="112" spans="1:18" x14ac:dyDescent="0.35">
      <c r="A112" s="12"/>
      <c r="B112" s="12"/>
      <c r="C112" s="12"/>
      <c r="D112" s="12"/>
      <c r="E112" s="12"/>
      <c r="F112" s="12"/>
      <c r="G112" s="12"/>
      <c r="H112" s="12"/>
      <c r="I112" s="12"/>
      <c r="J112" s="12"/>
      <c r="K112" s="12"/>
      <c r="L112" s="12"/>
      <c r="M112" s="12"/>
      <c r="N112" s="12"/>
      <c r="O112" s="12"/>
      <c r="P112" s="12"/>
      <c r="Q112" s="12"/>
      <c r="R112" s="12"/>
    </row>
    <row r="113" spans="1:18" x14ac:dyDescent="0.35">
      <c r="A113" s="12"/>
      <c r="B113" s="12"/>
      <c r="C113" s="12"/>
      <c r="D113" s="12"/>
      <c r="E113" s="12"/>
      <c r="F113" s="12"/>
      <c r="G113" s="12"/>
      <c r="H113" s="12"/>
      <c r="I113" s="12"/>
      <c r="J113" s="12"/>
      <c r="K113" s="12"/>
      <c r="L113" s="12"/>
      <c r="M113" s="12"/>
      <c r="N113" s="12"/>
      <c r="O113" s="12"/>
      <c r="P113" s="12"/>
      <c r="Q113" s="12"/>
      <c r="R113" s="12"/>
    </row>
    <row r="114" spans="1:18" x14ac:dyDescent="0.35">
      <c r="A114" s="12"/>
      <c r="B114" s="12"/>
      <c r="C114" s="12"/>
      <c r="D114" s="12"/>
      <c r="E114" s="12"/>
      <c r="F114" s="12"/>
      <c r="G114" s="12"/>
      <c r="H114" s="12"/>
      <c r="I114" s="12"/>
      <c r="J114" s="12"/>
      <c r="K114" s="12"/>
      <c r="L114" s="12"/>
      <c r="M114" s="12"/>
      <c r="N114" s="12"/>
      <c r="O114" s="12"/>
      <c r="P114" s="12"/>
      <c r="Q114" s="12"/>
      <c r="R114" s="12"/>
    </row>
    <row r="115" spans="1:18" x14ac:dyDescent="0.35">
      <c r="A115" s="12"/>
      <c r="B115" s="12"/>
      <c r="C115" s="12"/>
      <c r="D115" s="12"/>
      <c r="E115" s="12"/>
      <c r="F115" s="12"/>
      <c r="G115" s="12"/>
      <c r="H115" s="12"/>
      <c r="I115" s="12"/>
      <c r="J115" s="12"/>
      <c r="K115" s="12"/>
      <c r="L115" s="12"/>
      <c r="M115" s="12"/>
      <c r="N115" s="12"/>
      <c r="O115" s="12"/>
      <c r="P115" s="12"/>
      <c r="Q115" s="12"/>
      <c r="R115" s="12"/>
    </row>
    <row r="116" spans="1:18" x14ac:dyDescent="0.35">
      <c r="A116" s="12"/>
      <c r="B116" s="12"/>
      <c r="C116" s="12"/>
      <c r="D116" s="12"/>
      <c r="E116" s="12"/>
      <c r="F116" s="12"/>
      <c r="G116" s="12"/>
      <c r="H116" s="12"/>
      <c r="I116" s="12"/>
      <c r="J116" s="12"/>
      <c r="K116" s="12"/>
      <c r="L116" s="12"/>
      <c r="M116" s="12"/>
      <c r="N116" s="12"/>
      <c r="O116" s="12"/>
      <c r="P116" s="12"/>
      <c r="Q116" s="12"/>
      <c r="R116" s="12"/>
    </row>
    <row r="117" spans="1:18" x14ac:dyDescent="0.35">
      <c r="A117" s="12"/>
      <c r="B117" s="12"/>
      <c r="C117" s="12"/>
      <c r="D117" s="12"/>
      <c r="E117" s="12"/>
      <c r="F117" s="12"/>
      <c r="G117" s="12"/>
      <c r="H117" s="12"/>
      <c r="I117" s="12"/>
      <c r="J117" s="12"/>
      <c r="K117" s="12"/>
      <c r="L117" s="12"/>
      <c r="M117" s="12"/>
      <c r="N117" s="12"/>
      <c r="O117" s="12"/>
      <c r="P117" s="12"/>
      <c r="Q117" s="12"/>
      <c r="R117" s="12"/>
    </row>
    <row r="118" spans="1:18" x14ac:dyDescent="0.35">
      <c r="A118" s="12"/>
      <c r="B118" s="12"/>
      <c r="C118" s="12"/>
      <c r="D118" s="12"/>
      <c r="E118" s="12"/>
      <c r="F118" s="12"/>
      <c r="G118" s="12"/>
      <c r="H118" s="12"/>
      <c r="I118" s="12"/>
      <c r="J118" s="12"/>
      <c r="K118" s="12"/>
      <c r="L118" s="12"/>
      <c r="M118" s="12"/>
      <c r="N118" s="12"/>
      <c r="O118" s="12"/>
      <c r="P118" s="12"/>
      <c r="Q118" s="12"/>
      <c r="R118" s="12"/>
    </row>
    <row r="119" spans="1:18" x14ac:dyDescent="0.35">
      <c r="A119" s="12"/>
      <c r="B119" s="12"/>
      <c r="C119" s="12"/>
      <c r="D119" s="12"/>
      <c r="E119" s="12"/>
      <c r="F119" s="12"/>
      <c r="G119" s="12"/>
      <c r="H119" s="12"/>
      <c r="I119" s="12"/>
      <c r="J119" s="12"/>
      <c r="K119" s="12"/>
      <c r="L119" s="12"/>
      <c r="M119" s="12"/>
      <c r="N119" s="12"/>
      <c r="O119" s="12"/>
      <c r="P119" s="12"/>
      <c r="Q119" s="12"/>
      <c r="R119" s="12"/>
    </row>
    <row r="120" spans="1:18" x14ac:dyDescent="0.35">
      <c r="A120" s="12"/>
      <c r="B120" s="12"/>
      <c r="C120" s="12"/>
      <c r="D120" s="12"/>
      <c r="E120" s="12"/>
      <c r="F120" s="12"/>
      <c r="G120" s="12"/>
      <c r="H120" s="12"/>
      <c r="I120" s="12"/>
      <c r="J120" s="12"/>
      <c r="K120" s="12"/>
      <c r="L120" s="12"/>
      <c r="M120" s="12"/>
      <c r="N120" s="12"/>
      <c r="O120" s="12"/>
      <c r="P120" s="12"/>
      <c r="Q120" s="12"/>
      <c r="R120" s="12"/>
    </row>
    <row r="121" spans="1:18" x14ac:dyDescent="0.35">
      <c r="A121" s="12"/>
      <c r="B121" s="12"/>
      <c r="C121" s="12"/>
      <c r="D121" s="12"/>
      <c r="E121" s="12"/>
      <c r="F121" s="12"/>
      <c r="G121" s="12"/>
      <c r="H121" s="12"/>
      <c r="I121" s="12"/>
      <c r="J121" s="12"/>
      <c r="K121" s="12"/>
      <c r="L121" s="12"/>
      <c r="M121" s="12"/>
      <c r="N121" s="12"/>
      <c r="O121" s="12"/>
      <c r="P121" s="12"/>
      <c r="Q121" s="12"/>
      <c r="R121" s="12"/>
    </row>
    <row r="122" spans="1:18" x14ac:dyDescent="0.35">
      <c r="A122" s="12"/>
      <c r="B122" s="12"/>
      <c r="C122" s="12"/>
      <c r="D122" s="12"/>
      <c r="E122" s="12"/>
      <c r="F122" s="12"/>
      <c r="G122" s="12"/>
      <c r="H122" s="12"/>
      <c r="I122" s="12"/>
      <c r="J122" s="12"/>
      <c r="K122" s="12"/>
      <c r="L122" s="12"/>
      <c r="M122" s="12"/>
      <c r="N122" s="12"/>
      <c r="O122" s="12"/>
      <c r="P122" s="12"/>
      <c r="Q122" s="12"/>
      <c r="R122" s="12"/>
    </row>
    <row r="123" spans="1:18" x14ac:dyDescent="0.35">
      <c r="A123" s="12"/>
      <c r="B123" s="12"/>
      <c r="C123" s="12"/>
      <c r="D123" s="12"/>
      <c r="E123" s="12"/>
      <c r="F123" s="12"/>
      <c r="G123" s="12"/>
      <c r="H123" s="12"/>
      <c r="I123" s="12"/>
      <c r="J123" s="12"/>
      <c r="K123" s="12"/>
      <c r="L123" s="12"/>
      <c r="M123" s="12"/>
      <c r="N123" s="12"/>
      <c r="O123" s="12"/>
      <c r="P123" s="12"/>
      <c r="Q123" s="12"/>
      <c r="R123" s="12"/>
    </row>
    <row r="124" spans="1:18" x14ac:dyDescent="0.35">
      <c r="A124" s="12"/>
      <c r="B124" s="12"/>
      <c r="C124" s="12"/>
      <c r="D124" s="12"/>
      <c r="E124" s="12"/>
      <c r="F124" s="12"/>
      <c r="G124" s="12"/>
      <c r="H124" s="12"/>
      <c r="I124" s="12"/>
      <c r="J124" s="12"/>
      <c r="K124" s="12"/>
      <c r="L124" s="12"/>
      <c r="M124" s="12"/>
      <c r="N124" s="12"/>
      <c r="O124" s="12"/>
      <c r="P124" s="12"/>
      <c r="Q124" s="12"/>
      <c r="R124" s="12"/>
    </row>
    <row r="125" spans="1:18" x14ac:dyDescent="0.35">
      <c r="A125" s="12"/>
      <c r="B125" s="12"/>
      <c r="C125" s="12"/>
      <c r="D125" s="12"/>
      <c r="E125" s="12"/>
      <c r="F125" s="12"/>
      <c r="G125" s="12"/>
      <c r="H125" s="12"/>
      <c r="I125" s="12"/>
      <c r="J125" s="12"/>
      <c r="K125" s="12"/>
      <c r="L125" s="12"/>
      <c r="M125" s="12"/>
      <c r="N125" s="12"/>
      <c r="O125" s="12"/>
      <c r="P125" s="12"/>
      <c r="Q125" s="12"/>
      <c r="R125" s="12"/>
    </row>
    <row r="126" spans="1:18" x14ac:dyDescent="0.35">
      <c r="A126" s="12"/>
      <c r="B126" s="12"/>
      <c r="C126" s="12"/>
      <c r="D126" s="12"/>
      <c r="E126" s="12"/>
      <c r="F126" s="12"/>
      <c r="G126" s="12"/>
      <c r="H126" s="12"/>
      <c r="I126" s="12"/>
      <c r="J126" s="12"/>
      <c r="K126" s="12"/>
      <c r="L126" s="12"/>
      <c r="M126" s="12"/>
      <c r="N126" s="12"/>
      <c r="O126" s="12"/>
      <c r="P126" s="12"/>
      <c r="Q126" s="12"/>
      <c r="R126" s="12"/>
    </row>
    <row r="127" spans="1:18" x14ac:dyDescent="0.35">
      <c r="A127" s="12"/>
      <c r="B127" s="12"/>
      <c r="C127" s="12"/>
      <c r="D127" s="12"/>
      <c r="E127" s="12"/>
      <c r="F127" s="12"/>
      <c r="G127" s="12"/>
      <c r="H127" s="12"/>
      <c r="I127" s="12"/>
      <c r="J127" s="12"/>
      <c r="K127" s="12"/>
      <c r="L127" s="12"/>
      <c r="M127" s="12"/>
      <c r="N127" s="12"/>
      <c r="O127" s="12"/>
      <c r="P127" s="12"/>
      <c r="Q127" s="12"/>
      <c r="R127" s="12"/>
    </row>
    <row r="128" spans="1:18" x14ac:dyDescent="0.35">
      <c r="A128" s="12"/>
      <c r="B128" s="12"/>
      <c r="C128" s="12"/>
      <c r="D128" s="12"/>
      <c r="E128" s="12"/>
      <c r="F128" s="12"/>
      <c r="G128" s="12"/>
      <c r="H128" s="12"/>
      <c r="I128" s="12"/>
      <c r="J128" s="12"/>
      <c r="K128" s="12"/>
      <c r="L128" s="12"/>
      <c r="M128" s="12"/>
      <c r="N128" s="12"/>
      <c r="O128" s="12"/>
      <c r="P128" s="12"/>
      <c r="Q128" s="12"/>
      <c r="R128" s="12"/>
    </row>
    <row r="129" spans="1:18" x14ac:dyDescent="0.35">
      <c r="A129" s="12"/>
      <c r="B129" s="12"/>
      <c r="C129" s="12"/>
      <c r="D129" s="12"/>
      <c r="E129" s="12"/>
      <c r="F129" s="12"/>
      <c r="G129" s="12"/>
      <c r="H129" s="12"/>
      <c r="I129" s="12"/>
      <c r="J129" s="12"/>
      <c r="K129" s="12"/>
      <c r="L129" s="12"/>
      <c r="M129" s="12"/>
      <c r="N129" s="12"/>
      <c r="O129" s="12"/>
      <c r="P129" s="12"/>
      <c r="Q129" s="12"/>
      <c r="R129" s="12"/>
    </row>
    <row r="130" spans="1:18" x14ac:dyDescent="0.35">
      <c r="A130" s="12"/>
      <c r="B130" s="12"/>
      <c r="C130" s="12"/>
      <c r="D130" s="12"/>
      <c r="E130" s="12"/>
      <c r="F130" s="12"/>
      <c r="G130" s="12"/>
      <c r="H130" s="12"/>
      <c r="I130" s="12"/>
      <c r="J130" s="12"/>
      <c r="K130" s="12"/>
      <c r="L130" s="12"/>
      <c r="M130" s="12"/>
      <c r="N130" s="12"/>
      <c r="O130" s="12"/>
      <c r="P130" s="12"/>
      <c r="Q130" s="12"/>
      <c r="R130" s="12"/>
    </row>
    <row r="131" spans="1:18" x14ac:dyDescent="0.35">
      <c r="A131" s="12"/>
      <c r="B131" s="12"/>
      <c r="C131" s="12"/>
      <c r="D131" s="12"/>
      <c r="E131" s="12"/>
      <c r="F131" s="12"/>
      <c r="G131" s="12"/>
      <c r="H131" s="12"/>
      <c r="I131" s="12"/>
      <c r="J131" s="12"/>
      <c r="K131" s="12"/>
      <c r="L131" s="12"/>
      <c r="M131" s="12"/>
      <c r="N131" s="12"/>
      <c r="O131" s="12"/>
      <c r="P131" s="12"/>
      <c r="Q131" s="12"/>
      <c r="R131" s="12"/>
    </row>
    <row r="132" spans="1:18" x14ac:dyDescent="0.35">
      <c r="A132" s="12"/>
      <c r="B132" s="12"/>
      <c r="C132" s="12"/>
      <c r="D132" s="12"/>
      <c r="E132" s="12"/>
      <c r="F132" s="12"/>
      <c r="G132" s="12"/>
      <c r="H132" s="12"/>
      <c r="I132" s="12"/>
      <c r="J132" s="12"/>
      <c r="K132" s="12"/>
      <c r="L132" s="12"/>
      <c r="M132" s="12"/>
      <c r="N132" s="12"/>
      <c r="O132" s="12"/>
      <c r="P132" s="12"/>
      <c r="Q132" s="12"/>
      <c r="R132" s="12"/>
    </row>
    <row r="133" spans="1:18" x14ac:dyDescent="0.35">
      <c r="A133" s="12"/>
      <c r="B133" s="12"/>
      <c r="C133" s="12"/>
      <c r="D133" s="12"/>
      <c r="E133" s="12"/>
      <c r="F133" s="12"/>
      <c r="G133" s="12"/>
      <c r="H133" s="12"/>
      <c r="I133" s="12"/>
      <c r="J133" s="12"/>
      <c r="K133" s="12"/>
      <c r="L133" s="12"/>
      <c r="M133" s="12"/>
      <c r="N133" s="12"/>
      <c r="O133" s="12"/>
      <c r="P133" s="12"/>
      <c r="Q133" s="12"/>
      <c r="R133" s="12"/>
    </row>
    <row r="134" spans="1:18" x14ac:dyDescent="0.35">
      <c r="A134" s="12"/>
      <c r="B134" s="12"/>
      <c r="C134" s="12"/>
      <c r="D134" s="12"/>
      <c r="E134" s="12"/>
      <c r="F134" s="12"/>
      <c r="G134" s="12"/>
      <c r="H134" s="12"/>
      <c r="I134" s="12"/>
      <c r="J134" s="12"/>
      <c r="K134" s="12"/>
      <c r="L134" s="12"/>
      <c r="M134" s="12"/>
      <c r="N134" s="12"/>
      <c r="O134" s="12"/>
      <c r="P134" s="12"/>
      <c r="Q134" s="12"/>
      <c r="R134" s="12"/>
    </row>
    <row r="135" spans="1:18" x14ac:dyDescent="0.35">
      <c r="A135" s="12"/>
      <c r="B135" s="12"/>
      <c r="C135" s="12"/>
      <c r="D135" s="12"/>
      <c r="E135" s="12"/>
      <c r="F135" s="12"/>
      <c r="G135" s="12"/>
      <c r="H135" s="12"/>
      <c r="I135" s="12"/>
      <c r="J135" s="12"/>
      <c r="K135" s="12"/>
      <c r="L135" s="12"/>
      <c r="M135" s="12"/>
      <c r="N135" s="12"/>
      <c r="O135" s="12"/>
      <c r="P135" s="12"/>
      <c r="Q135" s="12"/>
      <c r="R135" s="12"/>
    </row>
    <row r="136" spans="1:18" x14ac:dyDescent="0.35">
      <c r="A136" s="12"/>
      <c r="B136" s="12"/>
      <c r="C136" s="12"/>
      <c r="D136" s="12"/>
      <c r="E136" s="12"/>
      <c r="F136" s="12"/>
      <c r="G136" s="12"/>
      <c r="H136" s="12"/>
      <c r="I136" s="12"/>
      <c r="J136" s="12"/>
      <c r="K136" s="12"/>
      <c r="L136" s="12"/>
      <c r="M136" s="12"/>
      <c r="N136" s="12"/>
      <c r="O136" s="12"/>
      <c r="P136" s="12"/>
      <c r="Q136" s="12"/>
      <c r="R136" s="12"/>
    </row>
    <row r="137" spans="1:18" x14ac:dyDescent="0.35">
      <c r="A137" s="12"/>
      <c r="B137" s="12"/>
      <c r="C137" s="12"/>
      <c r="D137" s="12"/>
      <c r="E137" s="12"/>
      <c r="F137" s="12"/>
      <c r="G137" s="12"/>
      <c r="H137" s="12"/>
      <c r="I137" s="12"/>
      <c r="J137" s="12"/>
      <c r="K137" s="12"/>
      <c r="L137" s="12"/>
      <c r="M137" s="12"/>
      <c r="N137" s="12"/>
      <c r="O137" s="12"/>
      <c r="P137" s="12"/>
      <c r="Q137" s="12"/>
      <c r="R137" s="12"/>
    </row>
    <row r="138" spans="1:18" x14ac:dyDescent="0.35">
      <c r="A138" s="12"/>
      <c r="B138" s="12"/>
      <c r="C138" s="12"/>
      <c r="D138" s="12"/>
      <c r="E138" s="12"/>
      <c r="F138" s="12"/>
      <c r="G138" s="12"/>
      <c r="H138" s="12"/>
      <c r="I138" s="12"/>
      <c r="J138" s="12"/>
      <c r="K138" s="12"/>
      <c r="L138" s="12"/>
      <c r="M138" s="12"/>
      <c r="N138" s="12"/>
      <c r="O138" s="12"/>
      <c r="P138" s="12"/>
      <c r="Q138" s="12"/>
      <c r="R138" s="12"/>
    </row>
    <row r="139" spans="1:18" x14ac:dyDescent="0.35">
      <c r="A139" s="12"/>
      <c r="B139" s="12"/>
      <c r="C139" s="12"/>
      <c r="D139" s="12"/>
      <c r="E139" s="12"/>
      <c r="F139" s="12"/>
      <c r="G139" s="12"/>
      <c r="H139" s="12"/>
      <c r="I139" s="12"/>
      <c r="J139" s="12"/>
      <c r="K139" s="12"/>
      <c r="L139" s="12"/>
      <c r="M139" s="12"/>
      <c r="N139" s="12"/>
      <c r="O139" s="12"/>
      <c r="P139" s="12"/>
      <c r="Q139" s="12"/>
      <c r="R139" s="12"/>
    </row>
    <row r="140" spans="1:18" x14ac:dyDescent="0.35">
      <c r="A140" s="12"/>
      <c r="B140" s="12"/>
      <c r="C140" s="12"/>
      <c r="D140" s="12"/>
      <c r="E140" s="12"/>
      <c r="F140" s="12"/>
      <c r="G140" s="12"/>
      <c r="H140" s="12"/>
      <c r="I140" s="12"/>
      <c r="J140" s="12"/>
      <c r="K140" s="12"/>
      <c r="L140" s="12"/>
      <c r="M140" s="12"/>
      <c r="N140" s="12"/>
      <c r="O140" s="12"/>
      <c r="P140" s="12"/>
      <c r="Q140" s="12"/>
      <c r="R140" s="12"/>
    </row>
    <row r="141" spans="1:18" x14ac:dyDescent="0.35">
      <c r="A141" s="12"/>
      <c r="B141" s="12"/>
      <c r="C141" s="12"/>
      <c r="D141" s="12"/>
      <c r="E141" s="12"/>
      <c r="F141" s="12"/>
      <c r="G141" s="12"/>
      <c r="H141" s="12"/>
      <c r="I141" s="12"/>
      <c r="J141" s="12"/>
      <c r="K141" s="12"/>
      <c r="L141" s="12"/>
      <c r="M141" s="12"/>
      <c r="N141" s="12"/>
      <c r="O141" s="12"/>
      <c r="P141" s="12"/>
      <c r="Q141" s="12"/>
      <c r="R141" s="12"/>
    </row>
    <row r="142" spans="1:18" x14ac:dyDescent="0.35">
      <c r="A142" s="12"/>
      <c r="B142" s="12"/>
      <c r="C142" s="12"/>
      <c r="D142" s="12"/>
      <c r="E142" s="12"/>
      <c r="F142" s="12"/>
      <c r="G142" s="12"/>
      <c r="H142" s="12"/>
      <c r="I142" s="12"/>
      <c r="J142" s="12"/>
      <c r="K142" s="12"/>
      <c r="L142" s="12"/>
      <c r="M142" s="12"/>
      <c r="N142" s="12"/>
      <c r="O142" s="12"/>
      <c r="P142" s="12"/>
      <c r="Q142" s="12"/>
      <c r="R142" s="12"/>
    </row>
    <row r="143" spans="1:18" x14ac:dyDescent="0.35">
      <c r="A143" s="12"/>
      <c r="B143" s="12"/>
      <c r="C143" s="12"/>
      <c r="D143" s="12"/>
      <c r="E143" s="12"/>
      <c r="F143" s="12"/>
      <c r="G143" s="12"/>
      <c r="H143" s="12"/>
      <c r="I143" s="12"/>
      <c r="J143" s="12"/>
      <c r="K143" s="12"/>
      <c r="L143" s="12"/>
      <c r="M143" s="12"/>
      <c r="N143" s="12"/>
      <c r="O143" s="12"/>
      <c r="P143" s="12"/>
      <c r="Q143" s="12"/>
      <c r="R143" s="12"/>
    </row>
    <row r="144" spans="1:18" x14ac:dyDescent="0.35">
      <c r="A144" s="12"/>
      <c r="B144" s="12"/>
      <c r="C144" s="12"/>
      <c r="D144" s="12"/>
      <c r="E144" s="12"/>
      <c r="F144" s="12"/>
      <c r="G144" s="12"/>
      <c r="H144" s="12"/>
      <c r="I144" s="12"/>
      <c r="J144" s="12"/>
      <c r="K144" s="12"/>
      <c r="L144" s="12"/>
      <c r="M144" s="12"/>
      <c r="N144" s="12"/>
      <c r="O144" s="12"/>
      <c r="P144" s="12"/>
      <c r="Q144" s="12"/>
      <c r="R144" s="12"/>
    </row>
    <row r="145" spans="1:18" x14ac:dyDescent="0.35">
      <c r="A145" s="12"/>
      <c r="B145" s="12"/>
      <c r="C145" s="12"/>
      <c r="D145" s="12"/>
      <c r="E145" s="12"/>
      <c r="F145" s="12"/>
      <c r="G145" s="12"/>
      <c r="H145" s="12"/>
      <c r="I145" s="12"/>
      <c r="J145" s="12"/>
      <c r="K145" s="12"/>
      <c r="L145" s="12"/>
      <c r="M145" s="12"/>
      <c r="N145" s="12"/>
      <c r="O145" s="12"/>
      <c r="P145" s="12"/>
      <c r="Q145" s="12"/>
      <c r="R145" s="12"/>
    </row>
    <row r="146" spans="1:18" x14ac:dyDescent="0.35">
      <c r="A146" s="12"/>
      <c r="B146" s="12"/>
      <c r="C146" s="12"/>
      <c r="D146" s="12"/>
      <c r="E146" s="12"/>
      <c r="F146" s="12"/>
      <c r="G146" s="12"/>
      <c r="H146" s="12"/>
      <c r="I146" s="12"/>
      <c r="J146" s="12"/>
      <c r="K146" s="12"/>
      <c r="L146" s="12"/>
      <c r="M146" s="12"/>
      <c r="N146" s="12"/>
      <c r="O146" s="12"/>
      <c r="P146" s="12"/>
      <c r="Q146" s="12"/>
      <c r="R146" s="12"/>
    </row>
    <row r="147" spans="1:18" x14ac:dyDescent="0.35">
      <c r="A147" s="12"/>
      <c r="B147" s="12"/>
      <c r="C147" s="12"/>
      <c r="D147" s="12"/>
      <c r="E147" s="12"/>
      <c r="F147" s="12"/>
      <c r="G147" s="12"/>
      <c r="H147" s="12"/>
      <c r="I147" s="12"/>
      <c r="J147" s="12"/>
      <c r="K147" s="12"/>
      <c r="L147" s="12"/>
      <c r="M147" s="12"/>
      <c r="N147" s="12"/>
      <c r="O147" s="12"/>
      <c r="P147" s="12"/>
      <c r="Q147" s="12"/>
      <c r="R147" s="12"/>
    </row>
    <row r="148" spans="1:18" x14ac:dyDescent="0.35">
      <c r="A148" s="12"/>
      <c r="B148" s="12"/>
      <c r="C148" s="12"/>
      <c r="D148" s="12"/>
      <c r="E148" s="12"/>
      <c r="F148" s="12"/>
      <c r="G148" s="12"/>
      <c r="H148" s="12"/>
      <c r="I148" s="12"/>
      <c r="J148" s="12"/>
      <c r="K148" s="12"/>
      <c r="L148" s="12"/>
      <c r="M148" s="12"/>
      <c r="N148" s="12"/>
      <c r="O148" s="12"/>
      <c r="P148" s="12"/>
      <c r="Q148" s="12"/>
      <c r="R148" s="12"/>
    </row>
    <row r="149" spans="1:18" x14ac:dyDescent="0.35">
      <c r="A149" s="12"/>
      <c r="B149" s="12"/>
      <c r="C149" s="12"/>
      <c r="D149" s="12"/>
      <c r="E149" s="12"/>
      <c r="F149" s="12"/>
      <c r="G149" s="12"/>
      <c r="H149" s="12"/>
      <c r="I149" s="12"/>
      <c r="J149" s="12"/>
      <c r="K149" s="12"/>
      <c r="L149" s="12"/>
      <c r="M149" s="12"/>
      <c r="N149" s="12"/>
      <c r="O149" s="12"/>
      <c r="P149" s="12"/>
      <c r="Q149" s="12"/>
      <c r="R149" s="12"/>
    </row>
    <row r="150" spans="1:18" x14ac:dyDescent="0.35">
      <c r="A150" s="12"/>
      <c r="B150" s="12"/>
      <c r="C150" s="12"/>
      <c r="D150" s="12"/>
      <c r="E150" s="12"/>
      <c r="F150" s="12"/>
      <c r="G150" s="12"/>
      <c r="H150" s="12"/>
      <c r="I150" s="12"/>
      <c r="J150" s="12"/>
      <c r="K150" s="12"/>
      <c r="L150" s="12"/>
      <c r="M150" s="12"/>
      <c r="N150" s="12"/>
      <c r="O150" s="12"/>
      <c r="P150" s="12"/>
      <c r="Q150" s="12"/>
      <c r="R150" s="12"/>
    </row>
    <row r="151" spans="1:18" x14ac:dyDescent="0.35">
      <c r="A151" s="12"/>
      <c r="B151" s="12"/>
      <c r="C151" s="12"/>
      <c r="D151" s="12"/>
      <c r="E151" s="12"/>
      <c r="F151" s="12"/>
      <c r="G151" s="12"/>
      <c r="H151" s="12"/>
      <c r="I151" s="12"/>
      <c r="J151" s="12"/>
      <c r="K151" s="12"/>
      <c r="L151" s="12"/>
      <c r="M151" s="12"/>
      <c r="N151" s="12"/>
      <c r="O151" s="12"/>
      <c r="P151" s="12"/>
      <c r="Q151" s="12"/>
      <c r="R151" s="12"/>
    </row>
    <row r="152" spans="1:18" x14ac:dyDescent="0.35">
      <c r="A152" s="12"/>
      <c r="B152" s="12"/>
      <c r="C152" s="12"/>
      <c r="D152" s="12"/>
      <c r="E152" s="12"/>
      <c r="F152" s="12"/>
      <c r="G152" s="12"/>
      <c r="H152" s="12"/>
      <c r="I152" s="12"/>
      <c r="J152" s="12"/>
      <c r="K152" s="12"/>
      <c r="L152" s="12"/>
      <c r="M152" s="12"/>
      <c r="N152" s="12"/>
      <c r="O152" s="12"/>
      <c r="P152" s="12"/>
      <c r="Q152" s="12"/>
      <c r="R152" s="12"/>
    </row>
    <row r="153" spans="1:18" x14ac:dyDescent="0.35">
      <c r="A153" s="12"/>
      <c r="B153" s="12"/>
      <c r="C153" s="12"/>
      <c r="D153" s="12"/>
      <c r="E153" s="12"/>
      <c r="F153" s="12"/>
      <c r="G153" s="12"/>
      <c r="H153" s="12"/>
      <c r="I153" s="12"/>
      <c r="J153" s="12"/>
      <c r="K153" s="12"/>
      <c r="L153" s="12"/>
      <c r="M153" s="12"/>
      <c r="N153" s="12"/>
      <c r="O153" s="12"/>
      <c r="P153" s="12"/>
      <c r="Q153" s="12"/>
      <c r="R153" s="12"/>
    </row>
    <row r="154" spans="1:18" x14ac:dyDescent="0.35">
      <c r="A154" s="12"/>
      <c r="B154" s="12"/>
      <c r="C154" s="12"/>
      <c r="D154" s="12"/>
      <c r="E154" s="12"/>
      <c r="F154" s="12"/>
      <c r="G154" s="12"/>
      <c r="H154" s="12"/>
      <c r="I154" s="12"/>
      <c r="J154" s="12"/>
      <c r="K154" s="12"/>
      <c r="L154" s="12"/>
      <c r="M154" s="12"/>
      <c r="N154" s="12"/>
      <c r="O154" s="12"/>
      <c r="P154" s="12"/>
      <c r="Q154" s="12"/>
      <c r="R154" s="12"/>
    </row>
    <row r="155" spans="1:18" x14ac:dyDescent="0.35">
      <c r="A155" s="12"/>
      <c r="B155" s="12"/>
      <c r="C155" s="12"/>
      <c r="D155" s="12"/>
      <c r="E155" s="12"/>
      <c r="F155" s="12"/>
      <c r="G155" s="12"/>
      <c r="H155" s="12"/>
      <c r="I155" s="12"/>
      <c r="J155" s="12"/>
      <c r="K155" s="12"/>
      <c r="L155" s="12"/>
      <c r="M155" s="12"/>
      <c r="N155" s="12"/>
      <c r="O155" s="12"/>
      <c r="P155" s="12"/>
      <c r="Q155" s="12"/>
      <c r="R155" s="12"/>
    </row>
    <row r="156" spans="1:18" x14ac:dyDescent="0.35">
      <c r="A156" s="12"/>
      <c r="B156" s="12"/>
      <c r="C156" s="12"/>
      <c r="D156" s="12"/>
      <c r="E156" s="12"/>
      <c r="F156" s="12"/>
      <c r="G156" s="12"/>
      <c r="H156" s="12"/>
      <c r="I156" s="12"/>
      <c r="J156" s="12"/>
      <c r="K156" s="12"/>
      <c r="L156" s="12"/>
      <c r="M156" s="12"/>
      <c r="N156" s="12"/>
      <c r="O156" s="12"/>
      <c r="P156" s="12"/>
      <c r="Q156" s="12"/>
      <c r="R156" s="12"/>
    </row>
    <row r="157" spans="1:18" x14ac:dyDescent="0.35">
      <c r="A157" s="12"/>
      <c r="B157" s="12"/>
      <c r="C157" s="12"/>
      <c r="D157" s="12"/>
      <c r="E157" s="12"/>
      <c r="F157" s="12"/>
      <c r="G157" s="12"/>
      <c r="H157" s="12"/>
      <c r="I157" s="12"/>
      <c r="J157" s="12"/>
      <c r="K157" s="12"/>
      <c r="L157" s="12"/>
      <c r="M157" s="12"/>
      <c r="N157" s="12"/>
      <c r="O157" s="12"/>
      <c r="P157" s="12"/>
      <c r="Q157" s="12"/>
      <c r="R157" s="12"/>
    </row>
    <row r="158" spans="1:18" x14ac:dyDescent="0.35">
      <c r="A158" s="12"/>
      <c r="B158" s="12"/>
      <c r="C158" s="12"/>
      <c r="D158" s="12"/>
      <c r="E158" s="12"/>
      <c r="F158" s="12"/>
      <c r="G158" s="12"/>
      <c r="H158" s="12"/>
      <c r="I158" s="12"/>
      <c r="J158" s="12"/>
      <c r="K158" s="12"/>
      <c r="L158" s="12"/>
      <c r="M158" s="12"/>
      <c r="N158" s="12"/>
      <c r="O158" s="12"/>
      <c r="P158" s="12"/>
      <c r="Q158" s="12"/>
      <c r="R158" s="12"/>
    </row>
    <row r="159" spans="1:18" x14ac:dyDescent="0.35">
      <c r="A159" s="12"/>
      <c r="B159" s="12"/>
      <c r="C159" s="12"/>
      <c r="D159" s="12"/>
      <c r="E159" s="12"/>
      <c r="F159" s="12"/>
      <c r="G159" s="12"/>
      <c r="H159" s="12"/>
      <c r="I159" s="12"/>
      <c r="J159" s="12"/>
      <c r="K159" s="12"/>
      <c r="L159" s="12"/>
      <c r="M159" s="12"/>
      <c r="N159" s="12"/>
      <c r="O159" s="12"/>
      <c r="P159" s="12"/>
      <c r="Q159" s="12"/>
      <c r="R159" s="12"/>
    </row>
    <row r="160" spans="1:18" x14ac:dyDescent="0.35">
      <c r="A160" s="12"/>
      <c r="B160" s="12"/>
      <c r="C160" s="12"/>
      <c r="D160" s="12"/>
      <c r="E160" s="12"/>
      <c r="F160" s="12"/>
      <c r="G160" s="12"/>
      <c r="H160" s="12"/>
      <c r="I160" s="12"/>
      <c r="J160" s="12"/>
      <c r="K160" s="12"/>
      <c r="L160" s="12"/>
      <c r="M160" s="12"/>
      <c r="N160" s="12"/>
      <c r="O160" s="12"/>
      <c r="P160" s="12"/>
      <c r="Q160" s="12"/>
      <c r="R160" s="12"/>
    </row>
    <row r="161" spans="1:18" x14ac:dyDescent="0.35">
      <c r="A161" s="12"/>
      <c r="B161" s="12"/>
      <c r="C161" s="12"/>
      <c r="D161" s="12"/>
      <c r="E161" s="12"/>
      <c r="F161" s="12"/>
      <c r="G161" s="12"/>
      <c r="H161" s="12"/>
      <c r="I161" s="12"/>
      <c r="J161" s="12"/>
      <c r="K161" s="12"/>
      <c r="L161" s="12"/>
      <c r="M161" s="12"/>
      <c r="N161" s="12"/>
      <c r="O161" s="12"/>
      <c r="P161" s="12"/>
      <c r="Q161" s="12"/>
      <c r="R161" s="12"/>
    </row>
    <row r="162" spans="1:18" x14ac:dyDescent="0.35">
      <c r="A162" s="12"/>
      <c r="B162" s="12"/>
      <c r="C162" s="12"/>
      <c r="D162" s="12"/>
      <c r="E162" s="12"/>
      <c r="F162" s="12"/>
      <c r="G162" s="12"/>
      <c r="H162" s="12"/>
      <c r="I162" s="12"/>
      <c r="J162" s="12"/>
      <c r="K162" s="12"/>
      <c r="L162" s="12"/>
      <c r="M162" s="12"/>
      <c r="N162" s="12"/>
      <c r="O162" s="12"/>
      <c r="P162" s="12"/>
      <c r="Q162" s="12"/>
      <c r="R162" s="12"/>
    </row>
    <row r="163" spans="1:18" x14ac:dyDescent="0.35">
      <c r="A163" s="12"/>
      <c r="B163" s="12"/>
      <c r="C163" s="12"/>
      <c r="D163" s="12"/>
      <c r="E163" s="12"/>
      <c r="F163" s="12"/>
      <c r="G163" s="12"/>
      <c r="H163" s="12"/>
      <c r="I163" s="12"/>
      <c r="J163" s="12"/>
      <c r="K163" s="12"/>
      <c r="L163" s="12"/>
      <c r="M163" s="12"/>
      <c r="N163" s="12"/>
      <c r="O163" s="12"/>
      <c r="P163" s="12"/>
      <c r="Q163" s="12"/>
      <c r="R163" s="12"/>
    </row>
    <row r="164" spans="1:18" x14ac:dyDescent="0.35">
      <c r="A164" s="12"/>
      <c r="B164" s="12"/>
      <c r="C164" s="12"/>
      <c r="D164" s="12"/>
      <c r="E164" s="12"/>
      <c r="F164" s="12"/>
      <c r="G164" s="12"/>
      <c r="H164" s="12"/>
      <c r="I164" s="12"/>
      <c r="J164" s="12"/>
      <c r="K164" s="12"/>
      <c r="L164" s="12"/>
      <c r="M164" s="12"/>
      <c r="N164" s="12"/>
      <c r="O164" s="12"/>
      <c r="P164" s="12"/>
      <c r="Q164" s="12"/>
      <c r="R164" s="12"/>
    </row>
    <row r="165" spans="1:18" x14ac:dyDescent="0.35">
      <c r="A165" s="12"/>
      <c r="B165" s="12"/>
      <c r="C165" s="12"/>
      <c r="D165" s="12"/>
      <c r="E165" s="12"/>
      <c r="F165" s="12"/>
      <c r="G165" s="12"/>
      <c r="H165" s="12"/>
      <c r="I165" s="12"/>
      <c r="J165" s="12"/>
      <c r="K165" s="12"/>
      <c r="L165" s="12"/>
      <c r="M165" s="12"/>
      <c r="N165" s="12"/>
      <c r="O165" s="12"/>
      <c r="P165" s="12"/>
      <c r="Q165" s="12"/>
      <c r="R165" s="12"/>
    </row>
    <row r="166" spans="1:18" x14ac:dyDescent="0.35">
      <c r="A166" s="12"/>
      <c r="B166" s="12"/>
      <c r="C166" s="12"/>
      <c r="D166" s="12"/>
      <c r="E166" s="12"/>
      <c r="F166" s="12"/>
      <c r="G166" s="12"/>
      <c r="H166" s="12"/>
      <c r="I166" s="12"/>
      <c r="J166" s="12"/>
      <c r="K166" s="12"/>
      <c r="L166" s="12"/>
      <c r="M166" s="12"/>
      <c r="N166" s="12"/>
      <c r="O166" s="12"/>
      <c r="P166" s="12"/>
      <c r="Q166" s="12"/>
      <c r="R166" s="12"/>
    </row>
    <row r="167" spans="1:18" x14ac:dyDescent="0.35">
      <c r="A167" s="12"/>
      <c r="B167" s="12"/>
      <c r="C167" s="12"/>
      <c r="D167" s="12"/>
      <c r="E167" s="12"/>
      <c r="F167" s="12"/>
      <c r="G167" s="12"/>
      <c r="H167" s="12"/>
      <c r="I167" s="12"/>
      <c r="J167" s="12"/>
      <c r="K167" s="12"/>
      <c r="L167" s="12"/>
      <c r="M167" s="12"/>
      <c r="N167" s="12"/>
      <c r="O167" s="12"/>
      <c r="P167" s="12"/>
      <c r="Q167" s="12"/>
      <c r="R167" s="12"/>
    </row>
    <row r="168" spans="1:18" x14ac:dyDescent="0.35">
      <c r="A168" s="12"/>
      <c r="B168" s="12"/>
      <c r="C168" s="12"/>
      <c r="D168" s="12"/>
      <c r="E168" s="12"/>
      <c r="F168" s="12"/>
      <c r="G168" s="12"/>
      <c r="H168" s="12"/>
      <c r="I168" s="12"/>
      <c r="J168" s="12"/>
      <c r="K168" s="12"/>
      <c r="L168" s="12"/>
      <c r="M168" s="12"/>
      <c r="N168" s="12"/>
      <c r="O168" s="12"/>
      <c r="P168" s="12"/>
      <c r="Q168" s="12"/>
      <c r="R168" s="12"/>
    </row>
    <row r="169" spans="1:18" x14ac:dyDescent="0.35">
      <c r="A169" s="12"/>
      <c r="B169" s="12"/>
      <c r="C169" s="12"/>
      <c r="D169" s="12"/>
      <c r="E169" s="12"/>
      <c r="F169" s="12"/>
      <c r="G169" s="12"/>
      <c r="H169" s="12"/>
      <c r="I169" s="12"/>
      <c r="J169" s="12"/>
      <c r="K169" s="12"/>
      <c r="L169" s="12"/>
      <c r="M169" s="12"/>
      <c r="N169" s="12"/>
      <c r="O169" s="12"/>
      <c r="P169" s="12"/>
      <c r="Q169" s="12"/>
      <c r="R169" s="12"/>
    </row>
    <row r="170" spans="1:18" x14ac:dyDescent="0.35">
      <c r="A170" s="12"/>
      <c r="B170" s="12"/>
      <c r="C170" s="12"/>
      <c r="D170" s="12"/>
      <c r="E170" s="12"/>
      <c r="F170" s="12"/>
      <c r="G170" s="12"/>
      <c r="H170" s="12"/>
      <c r="I170" s="12"/>
      <c r="J170" s="12"/>
      <c r="K170" s="12"/>
      <c r="L170" s="12"/>
      <c r="M170" s="12"/>
      <c r="N170" s="12"/>
      <c r="O170" s="12"/>
      <c r="P170" s="12"/>
      <c r="Q170" s="12"/>
      <c r="R170" s="12"/>
    </row>
    <row r="171" spans="1:18" x14ac:dyDescent="0.35">
      <c r="A171" s="12"/>
      <c r="B171" s="12"/>
      <c r="C171" s="12"/>
      <c r="D171" s="12"/>
      <c r="E171" s="12"/>
      <c r="F171" s="12"/>
      <c r="G171" s="12"/>
      <c r="H171" s="12"/>
      <c r="I171" s="12"/>
      <c r="J171" s="12"/>
      <c r="K171" s="12"/>
      <c r="L171" s="12"/>
      <c r="M171" s="12"/>
      <c r="N171" s="12"/>
      <c r="O171" s="12"/>
      <c r="P171" s="12"/>
      <c r="Q171" s="12"/>
      <c r="R171" s="12"/>
    </row>
    <row r="172" spans="1:18" x14ac:dyDescent="0.35">
      <c r="A172" s="12"/>
      <c r="B172" s="12"/>
      <c r="C172" s="12"/>
      <c r="D172" s="12"/>
      <c r="E172" s="12"/>
      <c r="F172" s="12"/>
      <c r="G172" s="12"/>
      <c r="H172" s="12"/>
      <c r="I172" s="12"/>
      <c r="J172" s="12"/>
      <c r="K172" s="12"/>
      <c r="L172" s="12"/>
      <c r="M172" s="12"/>
      <c r="N172" s="12"/>
      <c r="O172" s="12"/>
      <c r="P172" s="12"/>
      <c r="Q172" s="12"/>
      <c r="R172" s="12"/>
    </row>
    <row r="173" spans="1:18" x14ac:dyDescent="0.35">
      <c r="A173" s="12"/>
      <c r="B173" s="12"/>
      <c r="C173" s="12"/>
      <c r="D173" s="12"/>
      <c r="E173" s="12"/>
      <c r="F173" s="12"/>
      <c r="G173" s="12"/>
      <c r="H173" s="12"/>
      <c r="I173" s="12"/>
      <c r="J173" s="12"/>
      <c r="K173" s="12"/>
      <c r="L173" s="12"/>
      <c r="M173" s="12"/>
      <c r="N173" s="12"/>
      <c r="O173" s="12"/>
      <c r="P173" s="12"/>
      <c r="Q173" s="12"/>
      <c r="R173" s="12"/>
    </row>
    <row r="174" spans="1:18" x14ac:dyDescent="0.35">
      <c r="A174" s="12"/>
      <c r="B174" s="12"/>
      <c r="C174" s="12"/>
      <c r="D174" s="12"/>
      <c r="E174" s="12"/>
      <c r="F174" s="12"/>
      <c r="G174" s="12"/>
      <c r="H174" s="12"/>
      <c r="I174" s="12"/>
      <c r="J174" s="12"/>
      <c r="K174" s="12"/>
      <c r="L174" s="12"/>
      <c r="M174" s="12"/>
      <c r="N174" s="12"/>
      <c r="O174" s="12"/>
      <c r="P174" s="12"/>
      <c r="Q174" s="12"/>
      <c r="R174" s="12"/>
    </row>
    <row r="175" spans="1:18" x14ac:dyDescent="0.35">
      <c r="A175" s="12"/>
      <c r="B175" s="12"/>
      <c r="C175" s="12"/>
      <c r="D175" s="12"/>
      <c r="E175" s="12"/>
      <c r="F175" s="12"/>
      <c r="G175" s="12"/>
      <c r="H175" s="12"/>
      <c r="I175" s="12"/>
      <c r="J175" s="12"/>
      <c r="K175" s="12"/>
      <c r="L175" s="12"/>
      <c r="M175" s="12"/>
      <c r="N175" s="12"/>
      <c r="O175" s="12"/>
      <c r="P175" s="12"/>
      <c r="Q175" s="12"/>
      <c r="R175" s="12"/>
    </row>
    <row r="176" spans="1:18" x14ac:dyDescent="0.35">
      <c r="A176" s="12"/>
      <c r="B176" s="12"/>
      <c r="C176" s="12"/>
      <c r="D176" s="12"/>
      <c r="E176" s="12"/>
      <c r="F176" s="12"/>
      <c r="G176" s="12"/>
      <c r="H176" s="12"/>
      <c r="I176" s="12"/>
      <c r="J176" s="12"/>
      <c r="K176" s="12"/>
      <c r="L176" s="12"/>
      <c r="M176" s="12"/>
      <c r="N176" s="12"/>
      <c r="O176" s="12"/>
      <c r="P176" s="12"/>
      <c r="Q176" s="12"/>
      <c r="R176" s="12"/>
    </row>
    <row r="177" spans="1:18" x14ac:dyDescent="0.35">
      <c r="A177" s="12"/>
      <c r="B177" s="12"/>
      <c r="C177" s="12"/>
      <c r="D177" s="12"/>
      <c r="E177" s="12"/>
      <c r="F177" s="12"/>
      <c r="G177" s="12"/>
      <c r="H177" s="12"/>
      <c r="I177" s="12"/>
      <c r="J177" s="12"/>
      <c r="K177" s="12"/>
      <c r="L177" s="12"/>
      <c r="M177" s="12"/>
      <c r="N177" s="12"/>
      <c r="O177" s="12"/>
      <c r="P177" s="12"/>
      <c r="Q177" s="12"/>
      <c r="R177" s="12"/>
    </row>
    <row r="178" spans="1:18" x14ac:dyDescent="0.35">
      <c r="A178" s="12"/>
      <c r="B178" s="12"/>
      <c r="C178" s="12"/>
      <c r="D178" s="12"/>
      <c r="E178" s="12"/>
      <c r="F178" s="12"/>
      <c r="G178" s="12"/>
      <c r="H178" s="12"/>
      <c r="I178" s="12"/>
      <c r="J178" s="12"/>
      <c r="K178" s="12"/>
      <c r="L178" s="12"/>
      <c r="M178" s="12"/>
      <c r="N178" s="12"/>
      <c r="O178" s="12"/>
      <c r="P178" s="12"/>
      <c r="Q178" s="12"/>
      <c r="R178" s="12"/>
    </row>
    <row r="179" spans="1:18" x14ac:dyDescent="0.35">
      <c r="A179" s="12"/>
      <c r="B179" s="12"/>
      <c r="C179" s="12"/>
      <c r="D179" s="12"/>
      <c r="E179" s="12"/>
      <c r="F179" s="12"/>
      <c r="G179" s="12"/>
      <c r="H179" s="12"/>
      <c r="I179" s="12"/>
      <c r="J179" s="12"/>
      <c r="K179" s="12"/>
      <c r="L179" s="12"/>
      <c r="M179" s="12"/>
      <c r="N179" s="12"/>
      <c r="O179" s="12"/>
      <c r="P179" s="12"/>
      <c r="Q179" s="12"/>
      <c r="R179" s="12"/>
    </row>
    <row r="180" spans="1:18" x14ac:dyDescent="0.35">
      <c r="A180" s="12"/>
      <c r="B180" s="12"/>
      <c r="C180" s="12"/>
      <c r="D180" s="12"/>
      <c r="E180" s="12"/>
      <c r="F180" s="12"/>
      <c r="G180" s="12"/>
      <c r="H180" s="12"/>
      <c r="I180" s="12"/>
      <c r="J180" s="12"/>
      <c r="K180" s="12"/>
      <c r="L180" s="12"/>
      <c r="M180" s="12"/>
      <c r="N180" s="12"/>
      <c r="O180" s="12"/>
      <c r="P180" s="12"/>
      <c r="Q180" s="12"/>
      <c r="R180" s="12"/>
    </row>
    <row r="181" spans="1:18" x14ac:dyDescent="0.35">
      <c r="A181" s="12"/>
      <c r="B181" s="12"/>
      <c r="C181" s="12"/>
      <c r="D181" s="12"/>
      <c r="E181" s="12"/>
      <c r="F181" s="12"/>
      <c r="G181" s="12"/>
      <c r="H181" s="12"/>
      <c r="I181" s="12"/>
      <c r="J181" s="12"/>
      <c r="K181" s="12"/>
      <c r="L181" s="12"/>
      <c r="M181" s="12"/>
      <c r="N181" s="12"/>
      <c r="O181" s="12"/>
      <c r="P181" s="12"/>
      <c r="Q181" s="12"/>
      <c r="R181" s="12"/>
    </row>
    <row r="182" spans="1:18" x14ac:dyDescent="0.35">
      <c r="A182" s="12"/>
      <c r="B182" s="12"/>
      <c r="C182" s="12"/>
      <c r="D182" s="12"/>
      <c r="E182" s="12"/>
      <c r="F182" s="12"/>
      <c r="G182" s="12"/>
      <c r="H182" s="12"/>
      <c r="I182" s="12"/>
      <c r="J182" s="12"/>
      <c r="K182" s="12"/>
      <c r="L182" s="12"/>
      <c r="M182" s="12"/>
      <c r="N182" s="12"/>
      <c r="O182" s="12"/>
      <c r="P182" s="12"/>
      <c r="Q182" s="12"/>
      <c r="R182" s="12"/>
    </row>
    <row r="183" spans="1:18" x14ac:dyDescent="0.35">
      <c r="A183" s="12"/>
      <c r="B183" s="12"/>
      <c r="C183" s="12"/>
      <c r="D183" s="12"/>
      <c r="E183" s="12"/>
      <c r="F183" s="12"/>
      <c r="G183" s="12"/>
      <c r="H183" s="12"/>
      <c r="I183" s="12"/>
      <c r="J183" s="12"/>
      <c r="K183" s="12"/>
      <c r="L183" s="12"/>
      <c r="M183" s="12"/>
      <c r="N183" s="12"/>
      <c r="O183" s="12"/>
      <c r="P183" s="12"/>
      <c r="Q183" s="12"/>
      <c r="R183" s="12"/>
    </row>
    <row r="184" spans="1:18" x14ac:dyDescent="0.35">
      <c r="A184" s="12"/>
      <c r="B184" s="12"/>
      <c r="C184" s="12"/>
      <c r="D184" s="12"/>
      <c r="E184" s="12"/>
      <c r="F184" s="12"/>
      <c r="G184" s="12"/>
      <c r="H184" s="12"/>
      <c r="I184" s="12"/>
      <c r="J184" s="12"/>
      <c r="K184" s="12"/>
      <c r="L184" s="12"/>
      <c r="M184" s="12"/>
      <c r="N184" s="12"/>
      <c r="O184" s="12"/>
      <c r="P184" s="12"/>
      <c r="Q184" s="12"/>
      <c r="R184" s="12"/>
    </row>
    <row r="185" spans="1:18" x14ac:dyDescent="0.35">
      <c r="A185" s="12"/>
      <c r="B185" s="12"/>
      <c r="C185" s="12"/>
      <c r="D185" s="12"/>
      <c r="E185" s="12"/>
      <c r="F185" s="12"/>
      <c r="G185" s="12"/>
      <c r="H185" s="12"/>
      <c r="I185" s="12"/>
      <c r="J185" s="12"/>
      <c r="K185" s="12"/>
      <c r="L185" s="12"/>
      <c r="M185" s="12"/>
      <c r="N185" s="12"/>
      <c r="O185" s="12"/>
      <c r="P185" s="12"/>
      <c r="Q185" s="12"/>
      <c r="R185" s="12"/>
    </row>
    <row r="186" spans="1:18" x14ac:dyDescent="0.35">
      <c r="A186" s="12"/>
      <c r="B186" s="12"/>
      <c r="C186" s="12"/>
      <c r="D186" s="12"/>
      <c r="E186" s="12"/>
      <c r="F186" s="12"/>
      <c r="G186" s="12"/>
      <c r="H186" s="12"/>
      <c r="I186" s="12"/>
      <c r="J186" s="12"/>
      <c r="K186" s="12"/>
      <c r="L186" s="12"/>
      <c r="M186" s="12"/>
      <c r="N186" s="12"/>
      <c r="O186" s="12"/>
      <c r="P186" s="12"/>
      <c r="Q186" s="12"/>
      <c r="R186" s="12"/>
    </row>
    <row r="187" spans="1:18" x14ac:dyDescent="0.35">
      <c r="A187" s="12"/>
      <c r="B187" s="12"/>
      <c r="C187" s="12"/>
      <c r="D187" s="12"/>
      <c r="E187" s="12"/>
      <c r="F187" s="12"/>
      <c r="G187" s="12"/>
      <c r="H187" s="12"/>
      <c r="I187" s="12"/>
      <c r="J187" s="12"/>
      <c r="K187" s="12"/>
      <c r="L187" s="12"/>
      <c r="M187" s="12"/>
      <c r="N187" s="12"/>
      <c r="O187" s="12"/>
      <c r="P187" s="12"/>
      <c r="Q187" s="12"/>
      <c r="R187" s="12"/>
    </row>
    <row r="188" spans="1:18" x14ac:dyDescent="0.35">
      <c r="A188" s="12"/>
      <c r="B188" s="12"/>
      <c r="C188" s="12"/>
      <c r="D188" s="12"/>
      <c r="E188" s="12"/>
      <c r="F188" s="12"/>
      <c r="G188" s="12"/>
      <c r="H188" s="12"/>
      <c r="I188" s="12"/>
      <c r="J188" s="12"/>
      <c r="K188" s="12"/>
      <c r="L188" s="12"/>
      <c r="M188" s="12"/>
      <c r="N188" s="12"/>
      <c r="O188" s="12"/>
      <c r="P188" s="12"/>
      <c r="Q188" s="12"/>
      <c r="R188" s="12"/>
    </row>
    <row r="189" spans="1:18" x14ac:dyDescent="0.35">
      <c r="A189" s="12"/>
      <c r="B189" s="12"/>
      <c r="C189" s="12"/>
      <c r="D189" s="12"/>
      <c r="E189" s="12"/>
      <c r="F189" s="12"/>
      <c r="G189" s="12"/>
      <c r="H189" s="12"/>
      <c r="I189" s="12"/>
      <c r="J189" s="12"/>
      <c r="K189" s="12"/>
      <c r="L189" s="12"/>
      <c r="M189" s="12"/>
      <c r="N189" s="12"/>
      <c r="O189" s="12"/>
      <c r="P189" s="12"/>
      <c r="Q189" s="12"/>
      <c r="R189" s="12"/>
    </row>
    <row r="190" spans="1:18" x14ac:dyDescent="0.35">
      <c r="A190" s="12"/>
      <c r="B190" s="12"/>
      <c r="C190" s="12"/>
      <c r="D190" s="12"/>
      <c r="E190" s="12"/>
      <c r="F190" s="12"/>
      <c r="G190" s="12"/>
      <c r="H190" s="12"/>
      <c r="I190" s="12"/>
      <c r="J190" s="12"/>
      <c r="K190" s="12"/>
      <c r="L190" s="12"/>
      <c r="M190" s="12"/>
      <c r="N190" s="12"/>
      <c r="O190" s="12"/>
      <c r="P190" s="12"/>
      <c r="Q190" s="12"/>
      <c r="R190" s="12"/>
    </row>
    <row r="191" spans="1:18" x14ac:dyDescent="0.35">
      <c r="A191" s="12"/>
      <c r="B191" s="12"/>
      <c r="C191" s="12"/>
      <c r="D191" s="12"/>
      <c r="E191" s="12"/>
      <c r="F191" s="12"/>
      <c r="G191" s="12"/>
      <c r="H191" s="12"/>
      <c r="I191" s="12"/>
      <c r="J191" s="12"/>
      <c r="K191" s="12"/>
      <c r="L191" s="12"/>
      <c r="M191" s="12"/>
      <c r="N191" s="12"/>
      <c r="O191" s="12"/>
      <c r="P191" s="12"/>
      <c r="Q191" s="12"/>
      <c r="R191" s="12"/>
    </row>
    <row r="192" spans="1:18" x14ac:dyDescent="0.35">
      <c r="A192" s="12"/>
      <c r="B192" s="12"/>
      <c r="C192" s="12"/>
      <c r="D192" s="12"/>
      <c r="E192" s="12"/>
      <c r="F192" s="12"/>
      <c r="G192" s="12"/>
      <c r="H192" s="12"/>
      <c r="I192" s="12"/>
      <c r="J192" s="12"/>
      <c r="K192" s="12"/>
      <c r="L192" s="12"/>
      <c r="M192" s="12"/>
      <c r="N192" s="12"/>
      <c r="O192" s="12"/>
      <c r="P192" s="12"/>
      <c r="Q192" s="12"/>
      <c r="R192" s="12"/>
    </row>
    <row r="193" spans="1:18" x14ac:dyDescent="0.35">
      <c r="A193" s="12"/>
      <c r="B193" s="12"/>
      <c r="C193" s="12"/>
      <c r="D193" s="12"/>
      <c r="E193" s="12"/>
      <c r="F193" s="12"/>
      <c r="G193" s="12"/>
      <c r="H193" s="12"/>
      <c r="I193" s="12"/>
      <c r="J193" s="12"/>
      <c r="K193" s="12"/>
      <c r="L193" s="12"/>
      <c r="M193" s="12"/>
      <c r="N193" s="12"/>
      <c r="O193" s="12"/>
      <c r="P193" s="12"/>
      <c r="Q193" s="12"/>
      <c r="R193" s="12"/>
    </row>
    <row r="194" spans="1:18" x14ac:dyDescent="0.35">
      <c r="A194" s="12"/>
      <c r="B194" s="12"/>
      <c r="C194" s="12"/>
      <c r="D194" s="12"/>
      <c r="E194" s="12"/>
      <c r="F194" s="12"/>
      <c r="G194" s="12"/>
      <c r="H194" s="12"/>
      <c r="I194" s="12"/>
      <c r="J194" s="12"/>
      <c r="K194" s="12"/>
      <c r="L194" s="12"/>
      <c r="M194" s="12"/>
      <c r="N194" s="12"/>
      <c r="O194" s="12"/>
      <c r="P194" s="12"/>
      <c r="Q194" s="12"/>
      <c r="R194" s="12"/>
    </row>
    <row r="195" spans="1:18" x14ac:dyDescent="0.35">
      <c r="A195" s="12"/>
      <c r="B195" s="12"/>
      <c r="C195" s="12"/>
      <c r="D195" s="12"/>
      <c r="E195" s="12"/>
      <c r="F195" s="12"/>
      <c r="G195" s="12"/>
      <c r="H195" s="12"/>
      <c r="I195" s="12"/>
      <c r="J195" s="12"/>
      <c r="K195" s="12"/>
      <c r="L195" s="12"/>
      <c r="M195" s="12"/>
      <c r="N195" s="12"/>
      <c r="O195" s="12"/>
      <c r="P195" s="12"/>
      <c r="Q195" s="12"/>
      <c r="R195" s="12"/>
    </row>
    <row r="196" spans="1:18" x14ac:dyDescent="0.35">
      <c r="A196" s="12"/>
      <c r="B196" s="12"/>
      <c r="C196" s="12"/>
      <c r="D196" s="12"/>
      <c r="E196" s="12"/>
      <c r="F196" s="12"/>
      <c r="G196" s="12"/>
      <c r="H196" s="12"/>
      <c r="I196" s="12"/>
      <c r="J196" s="12"/>
      <c r="K196" s="12"/>
      <c r="L196" s="12"/>
      <c r="M196" s="12"/>
      <c r="N196" s="12"/>
      <c r="O196" s="12"/>
      <c r="P196" s="12"/>
      <c r="Q196" s="12"/>
      <c r="R196" s="12"/>
    </row>
    <row r="197" spans="1:18" x14ac:dyDescent="0.35">
      <c r="A197" s="12"/>
      <c r="B197" s="12"/>
      <c r="C197" s="12"/>
      <c r="D197" s="12"/>
      <c r="E197" s="12"/>
      <c r="F197" s="12"/>
      <c r="G197" s="12"/>
      <c r="H197" s="12"/>
      <c r="I197" s="12"/>
      <c r="J197" s="12"/>
      <c r="K197" s="12"/>
      <c r="L197" s="12"/>
      <c r="M197" s="12"/>
      <c r="N197" s="12"/>
      <c r="O197" s="12"/>
      <c r="P197" s="12"/>
      <c r="Q197" s="12"/>
      <c r="R197" s="12"/>
    </row>
    <row r="198" spans="1:18" x14ac:dyDescent="0.35">
      <c r="A198" s="12"/>
      <c r="B198" s="12"/>
      <c r="C198" s="12"/>
      <c r="D198" s="12"/>
      <c r="E198" s="12"/>
      <c r="F198" s="12"/>
      <c r="G198" s="12"/>
      <c r="H198" s="12"/>
      <c r="I198" s="12"/>
      <c r="J198" s="12"/>
      <c r="K198" s="12"/>
      <c r="L198" s="12"/>
      <c r="M198" s="12"/>
      <c r="N198" s="12"/>
      <c r="O198" s="12"/>
      <c r="P198" s="12"/>
      <c r="Q198" s="12"/>
      <c r="R198" s="12"/>
    </row>
    <row r="199" spans="1:18" x14ac:dyDescent="0.35">
      <c r="A199" s="12"/>
      <c r="B199" s="12"/>
      <c r="C199" s="12"/>
      <c r="D199" s="12"/>
      <c r="E199" s="12"/>
      <c r="F199" s="12"/>
      <c r="G199" s="12"/>
      <c r="H199" s="12"/>
      <c r="I199" s="12"/>
      <c r="J199" s="12"/>
      <c r="K199" s="12"/>
      <c r="L199" s="12"/>
      <c r="M199" s="12"/>
      <c r="N199" s="12"/>
      <c r="O199" s="12"/>
      <c r="P199" s="12"/>
      <c r="Q199" s="12"/>
      <c r="R199" s="12"/>
    </row>
    <row r="200" spans="1:18" x14ac:dyDescent="0.35">
      <c r="A200" s="12"/>
      <c r="B200" s="12"/>
      <c r="C200" s="12"/>
      <c r="D200" s="12"/>
      <c r="E200" s="12"/>
      <c r="F200" s="12"/>
      <c r="G200" s="12"/>
      <c r="H200" s="12"/>
      <c r="I200" s="12"/>
      <c r="J200" s="12"/>
      <c r="K200" s="12"/>
      <c r="L200" s="12"/>
      <c r="M200" s="12"/>
      <c r="N200" s="12"/>
      <c r="O200" s="12"/>
      <c r="P200" s="12"/>
      <c r="Q200" s="12"/>
      <c r="R200" s="12"/>
    </row>
    <row r="201" spans="1:18" x14ac:dyDescent="0.35">
      <c r="A201" s="12"/>
      <c r="B201" s="12"/>
      <c r="C201" s="12"/>
      <c r="D201" s="12"/>
      <c r="E201" s="12"/>
      <c r="F201" s="12"/>
      <c r="G201" s="12"/>
      <c r="H201" s="12"/>
      <c r="I201" s="12"/>
      <c r="J201" s="12"/>
      <c r="K201" s="12"/>
      <c r="L201" s="12"/>
      <c r="M201" s="12"/>
      <c r="N201" s="12"/>
      <c r="O201" s="12"/>
      <c r="P201" s="12"/>
      <c r="Q201" s="12"/>
      <c r="R201" s="12"/>
    </row>
    <row r="202" spans="1:18" x14ac:dyDescent="0.35">
      <c r="A202" s="12"/>
      <c r="B202" s="12"/>
      <c r="C202" s="12"/>
      <c r="D202" s="12"/>
      <c r="E202" s="12"/>
      <c r="F202" s="12"/>
      <c r="G202" s="12"/>
      <c r="H202" s="12"/>
      <c r="I202" s="12"/>
      <c r="J202" s="12"/>
      <c r="K202" s="12"/>
      <c r="L202" s="12"/>
      <c r="M202" s="12"/>
      <c r="N202" s="12"/>
      <c r="O202" s="12"/>
      <c r="P202" s="12"/>
      <c r="Q202" s="12"/>
      <c r="R202" s="12"/>
    </row>
    <row r="203" spans="1:18" x14ac:dyDescent="0.35">
      <c r="A203" s="12"/>
      <c r="B203" s="12"/>
      <c r="C203" s="12"/>
      <c r="D203" s="12"/>
      <c r="E203" s="12"/>
      <c r="F203" s="12"/>
      <c r="G203" s="12"/>
      <c r="H203" s="12"/>
      <c r="I203" s="12"/>
      <c r="J203" s="12"/>
      <c r="K203" s="12"/>
      <c r="L203" s="12"/>
      <c r="M203" s="12"/>
      <c r="N203" s="12"/>
      <c r="O203" s="12"/>
      <c r="P203" s="12"/>
      <c r="Q203" s="12"/>
      <c r="R203" s="12"/>
    </row>
    <row r="204" spans="1:18" x14ac:dyDescent="0.35">
      <c r="A204" s="12"/>
      <c r="B204" s="12"/>
      <c r="C204" s="12"/>
      <c r="D204" s="12"/>
      <c r="E204" s="12"/>
      <c r="F204" s="12"/>
      <c r="G204" s="12"/>
      <c r="H204" s="12"/>
      <c r="I204" s="12"/>
      <c r="J204" s="12"/>
      <c r="K204" s="12"/>
      <c r="L204" s="12"/>
      <c r="M204" s="12"/>
      <c r="N204" s="12"/>
      <c r="O204" s="12"/>
      <c r="P204" s="12"/>
      <c r="Q204" s="12"/>
      <c r="R204" s="12"/>
    </row>
    <row r="205" spans="1:18" x14ac:dyDescent="0.35">
      <c r="A205" s="12"/>
      <c r="B205" s="12"/>
      <c r="C205" s="12"/>
      <c r="D205" s="12"/>
      <c r="E205" s="12"/>
      <c r="F205" s="12"/>
      <c r="G205" s="12"/>
      <c r="H205" s="12"/>
      <c r="I205" s="12"/>
      <c r="J205" s="12"/>
      <c r="K205" s="12"/>
      <c r="L205" s="12"/>
      <c r="M205" s="12"/>
      <c r="N205" s="12"/>
      <c r="O205" s="12"/>
      <c r="P205" s="12"/>
      <c r="Q205" s="12"/>
      <c r="R205" s="12"/>
    </row>
    <row r="206" spans="1:18" x14ac:dyDescent="0.35">
      <c r="A206" s="12"/>
      <c r="B206" s="12"/>
      <c r="C206" s="12"/>
      <c r="D206" s="12"/>
      <c r="E206" s="12"/>
      <c r="F206" s="12"/>
      <c r="G206" s="12"/>
      <c r="H206" s="12"/>
      <c r="I206" s="12"/>
      <c r="J206" s="12"/>
      <c r="K206" s="12"/>
      <c r="L206" s="12"/>
      <c r="M206" s="12"/>
      <c r="N206" s="12"/>
      <c r="O206" s="12"/>
      <c r="P206" s="12"/>
      <c r="Q206" s="12"/>
      <c r="R206" s="12"/>
    </row>
    <row r="207" spans="1:18" x14ac:dyDescent="0.35">
      <c r="A207" s="12"/>
      <c r="B207" s="12"/>
      <c r="C207" s="12"/>
      <c r="D207" s="12"/>
      <c r="E207" s="12"/>
      <c r="F207" s="12"/>
      <c r="G207" s="12"/>
      <c r="H207" s="12"/>
      <c r="I207" s="12"/>
      <c r="J207" s="12"/>
      <c r="K207" s="12"/>
      <c r="L207" s="12"/>
      <c r="M207" s="12"/>
      <c r="N207" s="12"/>
      <c r="O207" s="12"/>
      <c r="P207" s="12"/>
      <c r="Q207" s="12"/>
      <c r="R207" s="12"/>
    </row>
    <row r="208" spans="1:18" x14ac:dyDescent="0.35">
      <c r="A208" s="12"/>
      <c r="B208" s="12"/>
      <c r="C208" s="12"/>
      <c r="D208" s="12"/>
      <c r="E208" s="12"/>
      <c r="F208" s="12"/>
      <c r="G208" s="12"/>
      <c r="H208" s="12"/>
      <c r="I208" s="12"/>
      <c r="J208" s="12"/>
      <c r="K208" s="12"/>
      <c r="L208" s="12"/>
      <c r="M208" s="12"/>
      <c r="N208" s="12"/>
      <c r="O208" s="12"/>
      <c r="P208" s="12"/>
      <c r="Q208" s="12"/>
      <c r="R208" s="12"/>
    </row>
    <row r="209" spans="1:18" x14ac:dyDescent="0.35">
      <c r="A209" s="12"/>
      <c r="B209" s="12"/>
      <c r="C209" s="12"/>
      <c r="D209" s="12"/>
      <c r="E209" s="12"/>
      <c r="F209" s="12"/>
      <c r="G209" s="12"/>
      <c r="H209" s="12"/>
      <c r="I209" s="12"/>
      <c r="J209" s="12"/>
      <c r="K209" s="12"/>
      <c r="L209" s="12"/>
      <c r="M209" s="12"/>
      <c r="N209" s="12"/>
      <c r="O209" s="12"/>
      <c r="P209" s="12"/>
      <c r="Q209" s="12"/>
      <c r="R209" s="12"/>
    </row>
    <row r="210" spans="1:18" x14ac:dyDescent="0.35">
      <c r="A210" s="12"/>
      <c r="B210" s="12"/>
      <c r="C210" s="12"/>
      <c r="D210" s="12"/>
      <c r="E210" s="12"/>
      <c r="F210" s="12"/>
      <c r="G210" s="12"/>
      <c r="H210" s="12"/>
      <c r="I210" s="12"/>
      <c r="J210" s="12"/>
      <c r="K210" s="12"/>
      <c r="L210" s="12"/>
      <c r="M210" s="12"/>
      <c r="N210" s="12"/>
      <c r="O210" s="12"/>
      <c r="P210" s="12"/>
      <c r="Q210" s="12"/>
      <c r="R210" s="12"/>
    </row>
    <row r="211" spans="1:18" x14ac:dyDescent="0.35">
      <c r="A211" s="12"/>
      <c r="B211" s="12"/>
      <c r="C211" s="12"/>
      <c r="D211" s="12"/>
      <c r="E211" s="12"/>
      <c r="F211" s="12"/>
      <c r="G211" s="12"/>
      <c r="H211" s="12"/>
      <c r="I211" s="12"/>
      <c r="J211" s="12"/>
      <c r="K211" s="12"/>
      <c r="L211" s="12"/>
      <c r="M211" s="12"/>
      <c r="N211" s="12"/>
      <c r="O211" s="12"/>
      <c r="P211" s="12"/>
      <c r="Q211" s="12"/>
      <c r="R211" s="12"/>
    </row>
    <row r="212" spans="1:18" x14ac:dyDescent="0.35">
      <c r="A212" s="12"/>
      <c r="B212" s="12"/>
      <c r="C212" s="12"/>
      <c r="D212" s="12"/>
      <c r="E212" s="12"/>
      <c r="F212" s="12"/>
      <c r="G212" s="12"/>
      <c r="H212" s="12"/>
      <c r="I212" s="12"/>
      <c r="J212" s="12"/>
      <c r="K212" s="12"/>
      <c r="L212" s="12"/>
      <c r="M212" s="12"/>
      <c r="N212" s="12"/>
      <c r="O212" s="12"/>
      <c r="P212" s="12"/>
      <c r="Q212" s="12"/>
      <c r="R212" s="12"/>
    </row>
    <row r="213" spans="1:18" x14ac:dyDescent="0.35">
      <c r="A213" s="12"/>
      <c r="B213" s="12"/>
      <c r="C213" s="12"/>
      <c r="D213" s="12"/>
      <c r="E213" s="12"/>
      <c r="F213" s="12"/>
      <c r="G213" s="12"/>
      <c r="H213" s="12"/>
      <c r="I213" s="12"/>
      <c r="J213" s="12"/>
      <c r="K213" s="12"/>
      <c r="L213" s="12"/>
      <c r="M213" s="12"/>
      <c r="N213" s="12"/>
      <c r="O213" s="12"/>
      <c r="P213" s="12"/>
      <c r="Q213" s="12"/>
      <c r="R213" s="12"/>
    </row>
    <row r="214" spans="1:18" x14ac:dyDescent="0.35">
      <c r="A214" s="12"/>
      <c r="B214" s="12"/>
      <c r="C214" s="12"/>
      <c r="D214" s="12"/>
      <c r="E214" s="12"/>
      <c r="F214" s="12"/>
      <c r="G214" s="12"/>
      <c r="H214" s="12"/>
      <c r="I214" s="12"/>
      <c r="J214" s="12"/>
      <c r="K214" s="12"/>
      <c r="L214" s="12"/>
      <c r="M214" s="12"/>
      <c r="N214" s="12"/>
      <c r="O214" s="12"/>
      <c r="P214" s="12"/>
      <c r="Q214" s="12"/>
      <c r="R214" s="12"/>
    </row>
    <row r="215" spans="1:18" x14ac:dyDescent="0.35">
      <c r="A215" s="12"/>
      <c r="B215" s="12"/>
      <c r="C215" s="12"/>
      <c r="D215" s="12"/>
      <c r="E215" s="12"/>
      <c r="F215" s="12"/>
      <c r="G215" s="12"/>
      <c r="H215" s="12"/>
      <c r="I215" s="12"/>
      <c r="J215" s="12"/>
      <c r="K215" s="12"/>
      <c r="L215" s="12"/>
      <c r="M215" s="12"/>
      <c r="N215" s="12"/>
      <c r="O215" s="12"/>
      <c r="P215" s="12"/>
      <c r="Q215" s="12"/>
      <c r="R215" s="12"/>
    </row>
    <row r="216" spans="1:18" x14ac:dyDescent="0.35">
      <c r="A216" s="12"/>
      <c r="B216" s="12"/>
      <c r="C216" s="12"/>
      <c r="D216" s="12"/>
      <c r="E216" s="12"/>
      <c r="F216" s="12"/>
      <c r="G216" s="12"/>
      <c r="H216" s="12"/>
      <c r="I216" s="12"/>
      <c r="J216" s="12"/>
      <c r="K216" s="12"/>
      <c r="L216" s="12"/>
      <c r="M216" s="12"/>
      <c r="N216" s="12"/>
      <c r="O216" s="12"/>
      <c r="P216" s="12"/>
      <c r="Q216" s="12"/>
      <c r="R216" s="12"/>
    </row>
    <row r="217" spans="1:18" x14ac:dyDescent="0.35">
      <c r="A217" s="12"/>
      <c r="B217" s="12"/>
      <c r="C217" s="12"/>
      <c r="D217" s="12"/>
      <c r="E217" s="12"/>
      <c r="F217" s="12"/>
      <c r="G217" s="12"/>
      <c r="H217" s="12"/>
      <c r="I217" s="12"/>
      <c r="J217" s="12"/>
      <c r="K217" s="12"/>
      <c r="L217" s="12"/>
      <c r="M217" s="12"/>
      <c r="N217" s="12"/>
      <c r="O217" s="12"/>
      <c r="P217" s="12"/>
      <c r="Q217" s="12"/>
      <c r="R217" s="12"/>
    </row>
    <row r="218" spans="1:18" x14ac:dyDescent="0.35">
      <c r="A218" s="12"/>
      <c r="B218" s="12"/>
      <c r="C218" s="12"/>
      <c r="D218" s="12"/>
      <c r="E218" s="12"/>
      <c r="F218" s="12"/>
      <c r="G218" s="12"/>
      <c r="H218" s="12"/>
      <c r="I218" s="12"/>
      <c r="J218" s="12"/>
      <c r="K218" s="12"/>
      <c r="L218" s="12"/>
      <c r="M218" s="12"/>
      <c r="N218" s="12"/>
      <c r="O218" s="12"/>
      <c r="P218" s="12"/>
      <c r="Q218" s="12"/>
      <c r="R218" s="12"/>
    </row>
    <row r="219" spans="1:18" x14ac:dyDescent="0.35">
      <c r="A219" s="12"/>
      <c r="B219" s="12"/>
      <c r="C219" s="12"/>
      <c r="D219" s="12"/>
      <c r="E219" s="12"/>
      <c r="F219" s="12"/>
      <c r="G219" s="12"/>
      <c r="H219" s="12"/>
      <c r="I219" s="12"/>
      <c r="J219" s="12"/>
      <c r="K219" s="12"/>
      <c r="L219" s="12"/>
      <c r="M219" s="12"/>
      <c r="N219" s="12"/>
      <c r="O219" s="12"/>
      <c r="P219" s="12"/>
      <c r="Q219" s="12"/>
      <c r="R219" s="12"/>
    </row>
    <row r="220" spans="1:18" x14ac:dyDescent="0.35">
      <c r="A220" s="12"/>
      <c r="B220" s="12"/>
      <c r="C220" s="12"/>
      <c r="D220" s="12"/>
      <c r="E220" s="12"/>
      <c r="F220" s="12"/>
      <c r="G220" s="12"/>
      <c r="H220" s="12"/>
      <c r="I220" s="12"/>
      <c r="J220" s="12"/>
      <c r="K220" s="12"/>
      <c r="L220" s="12"/>
      <c r="M220" s="12"/>
      <c r="N220" s="12"/>
      <c r="O220" s="12"/>
      <c r="P220" s="12"/>
      <c r="Q220" s="12"/>
      <c r="R220" s="12"/>
    </row>
    <row r="221" spans="1:18" x14ac:dyDescent="0.35">
      <c r="A221" s="12"/>
      <c r="B221" s="12"/>
      <c r="C221" s="12"/>
      <c r="D221" s="12"/>
      <c r="E221" s="12"/>
      <c r="F221" s="12"/>
      <c r="G221" s="12"/>
      <c r="H221" s="12"/>
      <c r="I221" s="12"/>
      <c r="J221" s="12"/>
      <c r="K221" s="12"/>
      <c r="L221" s="12"/>
      <c r="M221" s="12"/>
      <c r="N221" s="12"/>
      <c r="O221" s="12"/>
      <c r="P221" s="12"/>
      <c r="Q221" s="12"/>
      <c r="R221" s="12"/>
    </row>
    <row r="222" spans="1:18" x14ac:dyDescent="0.35">
      <c r="A222" s="12"/>
      <c r="B222" s="12"/>
      <c r="C222" s="12"/>
      <c r="D222" s="12"/>
      <c r="E222" s="12"/>
      <c r="F222" s="12"/>
      <c r="G222" s="12"/>
      <c r="H222" s="12"/>
      <c r="I222" s="12"/>
      <c r="J222" s="12"/>
      <c r="K222" s="12"/>
      <c r="L222" s="12"/>
      <c r="M222" s="12"/>
      <c r="N222" s="12"/>
      <c r="O222" s="12"/>
      <c r="P222" s="12"/>
      <c r="Q222" s="12"/>
      <c r="R222" s="12"/>
    </row>
    <row r="223" spans="1:18" x14ac:dyDescent="0.35">
      <c r="A223" s="12"/>
      <c r="B223" s="12"/>
      <c r="C223" s="12"/>
      <c r="D223" s="12"/>
      <c r="E223" s="12"/>
      <c r="F223" s="12"/>
      <c r="G223" s="12"/>
      <c r="H223" s="12"/>
      <c r="I223" s="12"/>
      <c r="J223" s="12"/>
      <c r="K223" s="12"/>
      <c r="L223" s="12"/>
      <c r="M223" s="12"/>
      <c r="N223" s="12"/>
      <c r="O223" s="12"/>
      <c r="P223" s="12"/>
      <c r="Q223" s="12"/>
      <c r="R223" s="12"/>
    </row>
    <row r="224" spans="1:18" x14ac:dyDescent="0.35">
      <c r="A224" s="12"/>
      <c r="B224" s="12"/>
      <c r="C224" s="12"/>
      <c r="D224" s="12"/>
      <c r="E224" s="12"/>
      <c r="F224" s="12"/>
      <c r="G224" s="12"/>
      <c r="H224" s="12"/>
      <c r="I224" s="12"/>
      <c r="J224" s="12"/>
      <c r="K224" s="12"/>
      <c r="L224" s="12"/>
      <c r="M224" s="12"/>
      <c r="N224" s="12"/>
      <c r="O224" s="12"/>
      <c r="P224" s="12"/>
      <c r="Q224" s="12"/>
      <c r="R224" s="12"/>
    </row>
    <row r="225" spans="1:18" x14ac:dyDescent="0.35">
      <c r="A225" s="12"/>
      <c r="B225" s="12"/>
      <c r="C225" s="12"/>
      <c r="D225" s="12"/>
      <c r="E225" s="12"/>
      <c r="F225" s="12"/>
      <c r="G225" s="12"/>
      <c r="H225" s="12"/>
      <c r="I225" s="12"/>
      <c r="J225" s="12"/>
      <c r="K225" s="12"/>
      <c r="L225" s="12"/>
      <c r="M225" s="12"/>
      <c r="N225" s="12"/>
      <c r="O225" s="12"/>
      <c r="P225" s="12"/>
      <c r="Q225" s="12"/>
      <c r="R225" s="12"/>
    </row>
    <row r="226" spans="1:18" x14ac:dyDescent="0.35">
      <c r="A226" s="12"/>
      <c r="B226" s="12"/>
      <c r="C226" s="12"/>
      <c r="D226" s="12"/>
      <c r="E226" s="12"/>
      <c r="F226" s="12"/>
      <c r="G226" s="12"/>
      <c r="H226" s="12"/>
      <c r="I226" s="12"/>
      <c r="J226" s="12"/>
      <c r="K226" s="12"/>
      <c r="L226" s="12"/>
      <c r="M226" s="12"/>
      <c r="N226" s="12"/>
      <c r="O226" s="12"/>
      <c r="P226" s="12"/>
      <c r="Q226" s="12"/>
      <c r="R226" s="12"/>
    </row>
    <row r="227" spans="1:18" x14ac:dyDescent="0.35">
      <c r="A227" s="12"/>
      <c r="B227" s="12"/>
      <c r="C227" s="12"/>
      <c r="D227" s="12"/>
      <c r="E227" s="12"/>
      <c r="F227" s="12"/>
      <c r="G227" s="12"/>
      <c r="H227" s="12"/>
      <c r="I227" s="12"/>
      <c r="J227" s="12"/>
      <c r="K227" s="12"/>
      <c r="L227" s="12"/>
      <c r="M227" s="12"/>
      <c r="N227" s="12"/>
      <c r="O227" s="12"/>
      <c r="P227" s="12"/>
      <c r="Q227" s="12"/>
      <c r="R227" s="12"/>
    </row>
    <row r="228" spans="1:18" x14ac:dyDescent="0.35">
      <c r="A228" s="12"/>
      <c r="B228" s="12"/>
      <c r="C228" s="12"/>
      <c r="D228" s="12"/>
      <c r="E228" s="12"/>
      <c r="F228" s="12"/>
      <c r="G228" s="12"/>
      <c r="H228" s="12"/>
      <c r="I228" s="12"/>
      <c r="J228" s="12"/>
      <c r="K228" s="12"/>
      <c r="L228" s="12"/>
      <c r="M228" s="12"/>
      <c r="N228" s="12"/>
      <c r="O228" s="12"/>
      <c r="P228" s="12"/>
      <c r="Q228" s="12"/>
      <c r="R228" s="12"/>
    </row>
    <row r="229" spans="1:18" x14ac:dyDescent="0.35">
      <c r="A229" s="12"/>
      <c r="B229" s="12"/>
      <c r="C229" s="12"/>
      <c r="D229" s="12"/>
      <c r="E229" s="12"/>
      <c r="F229" s="12"/>
      <c r="G229" s="12"/>
      <c r="H229" s="12"/>
      <c r="I229" s="12"/>
      <c r="J229" s="12"/>
      <c r="K229" s="12"/>
      <c r="L229" s="12"/>
      <c r="M229" s="12"/>
      <c r="N229" s="12"/>
      <c r="O229" s="12"/>
      <c r="P229" s="12"/>
      <c r="Q229" s="12"/>
      <c r="R229" s="12"/>
    </row>
    <row r="230" spans="1:18" x14ac:dyDescent="0.35">
      <c r="A230" s="12"/>
      <c r="B230" s="12"/>
      <c r="C230" s="12"/>
      <c r="D230" s="12"/>
      <c r="E230" s="12"/>
      <c r="F230" s="12"/>
      <c r="G230" s="12"/>
      <c r="H230" s="12"/>
      <c r="I230" s="12"/>
      <c r="J230" s="12"/>
      <c r="K230" s="12"/>
      <c r="L230" s="12"/>
      <c r="M230" s="12"/>
      <c r="N230" s="12"/>
      <c r="O230" s="12"/>
      <c r="P230" s="12"/>
      <c r="Q230" s="12"/>
      <c r="R230" s="12"/>
    </row>
    <row r="231" spans="1:18" x14ac:dyDescent="0.35">
      <c r="A231" s="12"/>
      <c r="B231" s="12"/>
      <c r="C231" s="12"/>
      <c r="D231" s="12"/>
      <c r="E231" s="12"/>
      <c r="F231" s="12"/>
      <c r="G231" s="12"/>
      <c r="H231" s="12"/>
      <c r="I231" s="12"/>
      <c r="J231" s="12"/>
      <c r="K231" s="12"/>
      <c r="L231" s="12"/>
      <c r="M231" s="12"/>
      <c r="N231" s="12"/>
      <c r="O231" s="12"/>
      <c r="P231" s="12"/>
      <c r="Q231" s="12"/>
      <c r="R231" s="12"/>
    </row>
    <row r="232" spans="1:18" x14ac:dyDescent="0.35">
      <c r="A232" s="12"/>
      <c r="B232" s="12"/>
      <c r="C232" s="12"/>
      <c r="D232" s="12"/>
      <c r="E232" s="12"/>
      <c r="F232" s="12"/>
      <c r="G232" s="12"/>
      <c r="H232" s="12"/>
      <c r="I232" s="12"/>
      <c r="J232" s="12"/>
      <c r="K232" s="12"/>
      <c r="L232" s="12"/>
      <c r="M232" s="12"/>
      <c r="N232" s="12"/>
      <c r="O232" s="12"/>
      <c r="P232" s="12"/>
      <c r="Q232" s="12"/>
      <c r="R232" s="12"/>
    </row>
    <row r="233" spans="1:18" x14ac:dyDescent="0.35">
      <c r="A233" s="12"/>
      <c r="B233" s="12"/>
      <c r="C233" s="12"/>
      <c r="D233" s="12"/>
      <c r="E233" s="12"/>
      <c r="F233" s="12"/>
      <c r="G233" s="12"/>
      <c r="H233" s="12"/>
      <c r="I233" s="12"/>
      <c r="J233" s="12"/>
      <c r="K233" s="12"/>
      <c r="L233" s="12"/>
      <c r="M233" s="12"/>
      <c r="N233" s="12"/>
      <c r="O233" s="12"/>
      <c r="P233" s="12"/>
      <c r="Q233" s="12"/>
      <c r="R233" s="12"/>
    </row>
    <row r="234" spans="1:18" x14ac:dyDescent="0.35">
      <c r="A234" s="12"/>
      <c r="B234" s="12"/>
      <c r="C234" s="12"/>
      <c r="D234" s="12"/>
      <c r="E234" s="12"/>
      <c r="F234" s="12"/>
      <c r="G234" s="12"/>
      <c r="H234" s="12"/>
      <c r="I234" s="12"/>
      <c r="J234" s="12"/>
      <c r="K234" s="12"/>
      <c r="L234" s="12"/>
      <c r="M234" s="12"/>
      <c r="N234" s="12"/>
      <c r="O234" s="12"/>
      <c r="P234" s="12"/>
      <c r="Q234" s="12"/>
      <c r="R234" s="12"/>
    </row>
    <row r="235" spans="1:18" x14ac:dyDescent="0.35">
      <c r="A235" s="12"/>
      <c r="B235" s="12"/>
      <c r="C235" s="12"/>
      <c r="D235" s="12"/>
      <c r="E235" s="12"/>
      <c r="F235" s="12"/>
      <c r="G235" s="12"/>
      <c r="H235" s="12"/>
      <c r="I235" s="12"/>
      <c r="J235" s="12"/>
      <c r="K235" s="12"/>
      <c r="L235" s="12"/>
      <c r="M235" s="12"/>
      <c r="N235" s="12"/>
      <c r="O235" s="12"/>
      <c r="P235" s="12"/>
      <c r="Q235" s="12"/>
      <c r="R235" s="12"/>
    </row>
    <row r="236" spans="1:18" x14ac:dyDescent="0.35">
      <c r="A236" s="12"/>
      <c r="B236" s="12"/>
      <c r="C236" s="12"/>
      <c r="D236" s="12"/>
      <c r="E236" s="12"/>
      <c r="F236" s="12"/>
      <c r="G236" s="12"/>
      <c r="H236" s="12"/>
      <c r="I236" s="12"/>
      <c r="J236" s="12"/>
      <c r="K236" s="12"/>
      <c r="L236" s="12"/>
      <c r="M236" s="12"/>
      <c r="N236" s="12"/>
      <c r="O236" s="12"/>
      <c r="P236" s="12"/>
      <c r="Q236" s="12"/>
      <c r="R236" s="12"/>
    </row>
    <row r="237" spans="1:18" x14ac:dyDescent="0.35">
      <c r="A237" s="12"/>
      <c r="B237" s="12"/>
      <c r="C237" s="12"/>
      <c r="D237" s="12"/>
      <c r="E237" s="12"/>
      <c r="F237" s="12"/>
      <c r="G237" s="12"/>
      <c r="H237" s="12"/>
      <c r="I237" s="12"/>
      <c r="J237" s="12"/>
      <c r="K237" s="12"/>
      <c r="L237" s="12"/>
      <c r="M237" s="12"/>
      <c r="N237" s="12"/>
      <c r="O237" s="12"/>
      <c r="P237" s="12"/>
      <c r="Q237" s="12"/>
      <c r="R237" s="12"/>
    </row>
    <row r="238" spans="1:18" x14ac:dyDescent="0.35">
      <c r="A238" s="12"/>
      <c r="B238" s="12"/>
      <c r="C238" s="12"/>
      <c r="D238" s="12"/>
      <c r="E238" s="12"/>
      <c r="F238" s="12"/>
      <c r="G238" s="12"/>
      <c r="H238" s="12"/>
      <c r="I238" s="12"/>
      <c r="J238" s="12"/>
      <c r="K238" s="12"/>
      <c r="L238" s="12"/>
      <c r="M238" s="12"/>
      <c r="N238" s="12"/>
      <c r="O238" s="12"/>
      <c r="P238" s="12"/>
      <c r="Q238" s="12"/>
      <c r="R238" s="12"/>
    </row>
    <row r="239" spans="1:18" x14ac:dyDescent="0.35">
      <c r="A239" s="12"/>
      <c r="B239" s="12"/>
      <c r="C239" s="12"/>
      <c r="D239" s="12"/>
      <c r="E239" s="12"/>
      <c r="F239" s="12"/>
      <c r="G239" s="12"/>
      <c r="H239" s="12"/>
      <c r="I239" s="12"/>
      <c r="J239" s="12"/>
      <c r="K239" s="12"/>
      <c r="L239" s="12"/>
      <c r="M239" s="12"/>
      <c r="N239" s="12"/>
      <c r="O239" s="12"/>
      <c r="P239" s="12"/>
      <c r="Q239" s="12"/>
      <c r="R239" s="12"/>
    </row>
    <row r="240" spans="1:18" x14ac:dyDescent="0.35">
      <c r="A240" s="12"/>
      <c r="B240" s="12"/>
      <c r="C240" s="12"/>
      <c r="D240" s="12"/>
      <c r="E240" s="12"/>
      <c r="F240" s="12"/>
      <c r="G240" s="12"/>
      <c r="H240" s="12"/>
      <c r="I240" s="12"/>
      <c r="J240" s="12"/>
      <c r="K240" s="12"/>
      <c r="L240" s="12"/>
      <c r="M240" s="12"/>
      <c r="N240" s="12"/>
      <c r="O240" s="12"/>
      <c r="P240" s="12"/>
      <c r="Q240" s="12"/>
      <c r="R240" s="12"/>
    </row>
    <row r="241" spans="1:18" x14ac:dyDescent="0.35">
      <c r="A241" s="12"/>
      <c r="B241" s="12"/>
      <c r="C241" s="12"/>
      <c r="D241" s="12"/>
      <c r="E241" s="12"/>
      <c r="F241" s="12"/>
      <c r="G241" s="12"/>
      <c r="H241" s="12"/>
      <c r="I241" s="12"/>
      <c r="J241" s="12"/>
      <c r="K241" s="12"/>
      <c r="L241" s="12"/>
      <c r="M241" s="12"/>
      <c r="N241" s="12"/>
      <c r="O241" s="12"/>
      <c r="P241" s="12"/>
      <c r="Q241" s="12"/>
      <c r="R241" s="12"/>
    </row>
    <row r="242" spans="1:18" x14ac:dyDescent="0.35">
      <c r="A242" s="12"/>
      <c r="B242" s="12"/>
      <c r="C242" s="12"/>
      <c r="D242" s="12"/>
      <c r="E242" s="12"/>
      <c r="F242" s="12"/>
      <c r="G242" s="12"/>
      <c r="H242" s="12"/>
      <c r="I242" s="12"/>
      <c r="J242" s="12"/>
      <c r="K242" s="12"/>
      <c r="L242" s="12"/>
      <c r="M242" s="12"/>
      <c r="N242" s="12"/>
      <c r="O242" s="12"/>
      <c r="P242" s="12"/>
      <c r="Q242" s="12"/>
      <c r="R242" s="12"/>
    </row>
    <row r="243" spans="1:18" x14ac:dyDescent="0.35">
      <c r="A243" s="12"/>
      <c r="B243" s="12"/>
      <c r="C243" s="12"/>
      <c r="D243" s="12"/>
      <c r="E243" s="12"/>
      <c r="F243" s="12"/>
      <c r="G243" s="12"/>
      <c r="H243" s="12"/>
      <c r="I243" s="12"/>
      <c r="J243" s="12"/>
      <c r="K243" s="12"/>
      <c r="L243" s="12"/>
      <c r="M243" s="12"/>
      <c r="N243" s="12"/>
      <c r="O243" s="12"/>
      <c r="P243" s="12"/>
      <c r="Q243" s="12"/>
      <c r="R243" s="12"/>
    </row>
    <row r="244" spans="1:18" x14ac:dyDescent="0.35">
      <c r="A244" s="12"/>
      <c r="B244" s="12"/>
      <c r="C244" s="12"/>
      <c r="D244" s="12"/>
      <c r="E244" s="12"/>
      <c r="F244" s="12"/>
      <c r="G244" s="12"/>
      <c r="H244" s="12"/>
      <c r="I244" s="12"/>
      <c r="J244" s="12"/>
      <c r="K244" s="12"/>
      <c r="L244" s="12"/>
      <c r="M244" s="12"/>
      <c r="N244" s="12"/>
      <c r="O244" s="12"/>
      <c r="P244" s="12"/>
      <c r="Q244" s="12"/>
      <c r="R244" s="12"/>
    </row>
    <row r="245" spans="1:18" x14ac:dyDescent="0.35">
      <c r="A245" s="12"/>
      <c r="B245" s="12"/>
      <c r="C245" s="12"/>
      <c r="D245" s="12"/>
      <c r="E245" s="12"/>
      <c r="F245" s="12"/>
      <c r="G245" s="12"/>
      <c r="H245" s="12"/>
      <c r="I245" s="12"/>
      <c r="J245" s="12"/>
      <c r="K245" s="12"/>
      <c r="L245" s="12"/>
      <c r="M245" s="12"/>
      <c r="N245" s="12"/>
      <c r="O245" s="12"/>
      <c r="P245" s="12"/>
      <c r="Q245" s="12"/>
      <c r="R245" s="12"/>
    </row>
    <row r="246" spans="1:18" x14ac:dyDescent="0.35">
      <c r="A246" s="12"/>
      <c r="B246" s="12"/>
      <c r="C246" s="12"/>
      <c r="D246" s="12"/>
      <c r="E246" s="12"/>
      <c r="F246" s="12"/>
      <c r="G246" s="12"/>
      <c r="H246" s="12"/>
      <c r="I246" s="12"/>
      <c r="J246" s="12"/>
      <c r="K246" s="12"/>
      <c r="L246" s="12"/>
      <c r="M246" s="12"/>
      <c r="N246" s="12"/>
      <c r="O246" s="12"/>
      <c r="P246" s="12"/>
      <c r="Q246" s="12"/>
      <c r="R246" s="12"/>
    </row>
    <row r="247" spans="1:18" x14ac:dyDescent="0.35">
      <c r="A247" s="12"/>
      <c r="B247" s="12"/>
      <c r="C247" s="12"/>
      <c r="D247" s="12"/>
      <c r="E247" s="12"/>
      <c r="F247" s="12"/>
      <c r="G247" s="12"/>
      <c r="H247" s="12"/>
      <c r="I247" s="12"/>
      <c r="J247" s="12"/>
      <c r="K247" s="12"/>
      <c r="L247" s="12"/>
      <c r="M247" s="12"/>
      <c r="N247" s="12"/>
      <c r="O247" s="12"/>
      <c r="P247" s="12"/>
      <c r="Q247" s="12"/>
      <c r="R247" s="12"/>
    </row>
    <row r="248" spans="1:18" x14ac:dyDescent="0.35">
      <c r="A248" s="12"/>
      <c r="B248" s="12"/>
      <c r="C248" s="12"/>
      <c r="D248" s="12"/>
      <c r="E248" s="12"/>
      <c r="F248" s="12"/>
      <c r="G248" s="12"/>
      <c r="H248" s="12"/>
      <c r="I248" s="12"/>
      <c r="J248" s="12"/>
      <c r="K248" s="12"/>
      <c r="L248" s="12"/>
      <c r="M248" s="12"/>
      <c r="N248" s="12"/>
      <c r="O248" s="12"/>
      <c r="P248" s="12"/>
      <c r="Q248" s="12"/>
      <c r="R248" s="12"/>
    </row>
    <row r="249" spans="1:18" x14ac:dyDescent="0.35">
      <c r="A249" s="12"/>
      <c r="B249" s="12"/>
      <c r="C249" s="12"/>
      <c r="D249" s="12"/>
      <c r="E249" s="12"/>
      <c r="F249" s="12"/>
      <c r="G249" s="12"/>
      <c r="H249" s="12"/>
      <c r="I249" s="12"/>
      <c r="J249" s="12"/>
      <c r="K249" s="12"/>
      <c r="L249" s="12"/>
      <c r="M249" s="12"/>
      <c r="N249" s="12"/>
      <c r="O249" s="12"/>
      <c r="P249" s="12"/>
      <c r="Q249" s="12"/>
      <c r="R249" s="12"/>
    </row>
    <row r="250" spans="1:18" x14ac:dyDescent="0.35">
      <c r="A250" s="12"/>
      <c r="B250" s="12"/>
      <c r="C250" s="12"/>
      <c r="D250" s="12"/>
      <c r="E250" s="12"/>
      <c r="F250" s="12"/>
      <c r="G250" s="12"/>
      <c r="H250" s="12"/>
      <c r="I250" s="12"/>
      <c r="J250" s="12"/>
      <c r="K250" s="12"/>
      <c r="L250" s="12"/>
      <c r="M250" s="12"/>
      <c r="N250" s="12"/>
      <c r="O250" s="12"/>
      <c r="P250" s="12"/>
      <c r="Q250" s="12"/>
      <c r="R250" s="12"/>
    </row>
    <row r="251" spans="1:18" x14ac:dyDescent="0.35">
      <c r="A251" s="12"/>
      <c r="B251" s="12"/>
      <c r="C251" s="12"/>
      <c r="D251" s="12"/>
      <c r="E251" s="12"/>
      <c r="F251" s="12"/>
      <c r="G251" s="12"/>
      <c r="H251" s="12"/>
      <c r="I251" s="12"/>
      <c r="J251" s="12"/>
      <c r="K251" s="12"/>
      <c r="L251" s="12"/>
      <c r="M251" s="12"/>
      <c r="N251" s="12"/>
      <c r="O251" s="12"/>
      <c r="P251" s="12"/>
      <c r="Q251" s="12"/>
      <c r="R251" s="12"/>
    </row>
    <row r="252" spans="1:18" x14ac:dyDescent="0.35">
      <c r="A252" s="12"/>
      <c r="B252" s="12"/>
      <c r="C252" s="12"/>
      <c r="D252" s="12"/>
      <c r="E252" s="12"/>
      <c r="F252" s="12"/>
      <c r="G252" s="12"/>
      <c r="H252" s="12"/>
      <c r="I252" s="12"/>
      <c r="J252" s="12"/>
      <c r="K252" s="12"/>
      <c r="L252" s="12"/>
      <c r="M252" s="12"/>
      <c r="N252" s="12"/>
      <c r="O252" s="12"/>
      <c r="P252" s="12"/>
      <c r="Q252" s="12"/>
      <c r="R252" s="12"/>
    </row>
    <row r="253" spans="1:18" x14ac:dyDescent="0.35">
      <c r="A253" s="12"/>
      <c r="B253" s="12"/>
      <c r="C253" s="12"/>
      <c r="D253" s="12"/>
      <c r="E253" s="12"/>
      <c r="F253" s="12"/>
      <c r="G253" s="12"/>
      <c r="H253" s="12"/>
      <c r="I253" s="12"/>
      <c r="J253" s="12"/>
      <c r="K253" s="12"/>
      <c r="L253" s="12"/>
      <c r="M253" s="12"/>
      <c r="N253" s="12"/>
      <c r="O253" s="12"/>
      <c r="P253" s="12"/>
      <c r="Q253" s="12"/>
      <c r="R253" s="12"/>
    </row>
    <row r="254" spans="1:18" x14ac:dyDescent="0.35">
      <c r="A254" s="12"/>
      <c r="B254" s="12"/>
      <c r="C254" s="12"/>
      <c r="D254" s="12"/>
      <c r="E254" s="12"/>
      <c r="F254" s="12"/>
      <c r="G254" s="12"/>
      <c r="H254" s="12"/>
      <c r="I254" s="12"/>
      <c r="J254" s="12"/>
      <c r="K254" s="12"/>
      <c r="L254" s="12"/>
      <c r="M254" s="12"/>
      <c r="N254" s="12"/>
      <c r="O254" s="12"/>
      <c r="P254" s="12"/>
      <c r="Q254" s="12"/>
      <c r="R254" s="12"/>
    </row>
    <row r="255" spans="1:18" x14ac:dyDescent="0.35">
      <c r="A255" s="12"/>
      <c r="B255" s="12"/>
      <c r="C255" s="12"/>
      <c r="D255" s="12"/>
      <c r="E255" s="12"/>
      <c r="F255" s="12"/>
      <c r="G255" s="12"/>
      <c r="H255" s="12"/>
      <c r="I255" s="12"/>
      <c r="J255" s="12"/>
      <c r="K255" s="12"/>
      <c r="L255" s="12"/>
      <c r="M255" s="12"/>
      <c r="N255" s="12"/>
      <c r="O255" s="12"/>
      <c r="P255" s="12"/>
      <c r="Q255" s="12"/>
      <c r="R255" s="12"/>
    </row>
    <row r="256" spans="1:18" x14ac:dyDescent="0.35">
      <c r="A256" s="12"/>
      <c r="B256" s="12"/>
      <c r="C256" s="12"/>
      <c r="D256" s="12"/>
      <c r="E256" s="12"/>
      <c r="F256" s="12"/>
      <c r="G256" s="12"/>
      <c r="H256" s="12"/>
      <c r="I256" s="12"/>
      <c r="J256" s="12"/>
      <c r="K256" s="12"/>
      <c r="L256" s="12"/>
      <c r="M256" s="12"/>
      <c r="N256" s="12"/>
      <c r="O256" s="12"/>
      <c r="P256" s="12"/>
      <c r="Q256" s="12"/>
      <c r="R256" s="12"/>
    </row>
    <row r="257" spans="1:18" x14ac:dyDescent="0.35">
      <c r="A257" s="12"/>
      <c r="B257" s="12"/>
      <c r="C257" s="12"/>
      <c r="D257" s="12"/>
      <c r="E257" s="12"/>
      <c r="F257" s="12"/>
      <c r="G257" s="12"/>
      <c r="H257" s="12"/>
      <c r="I257" s="12"/>
      <c r="J257" s="12"/>
      <c r="K257" s="12"/>
      <c r="L257" s="12"/>
      <c r="M257" s="12"/>
      <c r="N257" s="12"/>
      <c r="O257" s="12"/>
      <c r="P257" s="12"/>
      <c r="Q257" s="12"/>
      <c r="R257" s="12"/>
    </row>
    <row r="258" spans="1:18" x14ac:dyDescent="0.35">
      <c r="A258" s="12"/>
      <c r="B258" s="12"/>
      <c r="C258" s="12"/>
      <c r="D258" s="12"/>
      <c r="E258" s="12"/>
      <c r="F258" s="12"/>
      <c r="G258" s="12"/>
      <c r="H258" s="12"/>
      <c r="I258" s="12"/>
      <c r="J258" s="12"/>
      <c r="K258" s="12"/>
      <c r="L258" s="12"/>
      <c r="M258" s="12"/>
      <c r="N258" s="12"/>
      <c r="O258" s="12"/>
      <c r="P258" s="12"/>
      <c r="Q258" s="12"/>
      <c r="R258" s="12"/>
    </row>
    <row r="259" spans="1:18" x14ac:dyDescent="0.35">
      <c r="A259" s="12"/>
      <c r="B259" s="12"/>
      <c r="C259" s="12"/>
      <c r="D259" s="12"/>
      <c r="E259" s="12"/>
      <c r="F259" s="12"/>
      <c r="G259" s="12"/>
      <c r="H259" s="12"/>
      <c r="I259" s="12"/>
      <c r="J259" s="12"/>
      <c r="K259" s="12"/>
      <c r="L259" s="12"/>
      <c r="M259" s="12"/>
      <c r="N259" s="12"/>
      <c r="O259" s="12"/>
      <c r="P259" s="12"/>
      <c r="Q259" s="12"/>
      <c r="R259" s="12"/>
    </row>
    <row r="260" spans="1:18" x14ac:dyDescent="0.35">
      <c r="A260" s="12"/>
      <c r="B260" s="12"/>
      <c r="C260" s="12"/>
      <c r="D260" s="12"/>
      <c r="E260" s="12"/>
      <c r="F260" s="12"/>
      <c r="G260" s="12"/>
      <c r="H260" s="12"/>
      <c r="I260" s="12"/>
      <c r="J260" s="12"/>
      <c r="K260" s="12"/>
      <c r="L260" s="12"/>
      <c r="M260" s="12"/>
      <c r="N260" s="12"/>
      <c r="O260" s="12"/>
      <c r="P260" s="12"/>
      <c r="Q260" s="12"/>
      <c r="R260" s="12"/>
    </row>
    <row r="261" spans="1:18" x14ac:dyDescent="0.35">
      <c r="A261" s="12"/>
      <c r="B261" s="12"/>
      <c r="C261" s="12"/>
      <c r="D261" s="12"/>
      <c r="E261" s="12"/>
      <c r="F261" s="12"/>
      <c r="G261" s="12"/>
      <c r="H261" s="12"/>
      <c r="I261" s="12"/>
      <c r="J261" s="12"/>
      <c r="K261" s="12"/>
      <c r="L261" s="12"/>
      <c r="M261" s="12"/>
      <c r="N261" s="12"/>
      <c r="O261" s="12"/>
      <c r="P261" s="12"/>
      <c r="Q261" s="12"/>
      <c r="R261" s="12"/>
    </row>
    <row r="262" spans="1:18" x14ac:dyDescent="0.35">
      <c r="A262" s="12"/>
      <c r="B262" s="12"/>
      <c r="C262" s="12"/>
      <c r="D262" s="12"/>
      <c r="E262" s="12"/>
      <c r="F262" s="12"/>
      <c r="G262" s="12"/>
      <c r="H262" s="12"/>
      <c r="I262" s="12"/>
      <c r="J262" s="12"/>
      <c r="K262" s="12"/>
      <c r="L262" s="12"/>
      <c r="M262" s="12"/>
      <c r="N262" s="12"/>
      <c r="O262" s="12"/>
      <c r="P262" s="12"/>
      <c r="Q262" s="12"/>
      <c r="R262" s="12"/>
    </row>
    <row r="263" spans="1:18" x14ac:dyDescent="0.35">
      <c r="A263" s="12"/>
      <c r="B263" s="12"/>
      <c r="C263" s="12"/>
      <c r="D263" s="12"/>
      <c r="E263" s="12"/>
      <c r="F263" s="12"/>
      <c r="G263" s="12"/>
      <c r="H263" s="12"/>
      <c r="I263" s="12"/>
      <c r="J263" s="12"/>
      <c r="K263" s="12"/>
      <c r="L263" s="12"/>
      <c r="M263" s="12"/>
      <c r="N263" s="12"/>
      <c r="O263" s="12"/>
      <c r="P263" s="12"/>
      <c r="Q263" s="12"/>
      <c r="R263" s="12"/>
    </row>
    <row r="264" spans="1:18" x14ac:dyDescent="0.35">
      <c r="A264" s="12"/>
      <c r="B264" s="12"/>
      <c r="C264" s="12"/>
      <c r="D264" s="12"/>
      <c r="E264" s="12"/>
      <c r="F264" s="12"/>
      <c r="G264" s="12"/>
      <c r="H264" s="12"/>
      <c r="I264" s="12"/>
      <c r="J264" s="12"/>
      <c r="K264" s="12"/>
      <c r="L264" s="12"/>
      <c r="M264" s="12"/>
      <c r="N264" s="12"/>
      <c r="O264" s="12"/>
      <c r="P264" s="12"/>
      <c r="Q264" s="12"/>
      <c r="R264" s="12"/>
    </row>
    <row r="265" spans="1:18" x14ac:dyDescent="0.35">
      <c r="A265" s="12"/>
      <c r="B265" s="12"/>
      <c r="C265" s="12"/>
      <c r="D265" s="12"/>
      <c r="E265" s="12"/>
      <c r="F265" s="12"/>
      <c r="G265" s="12"/>
      <c r="H265" s="12"/>
      <c r="I265" s="12"/>
      <c r="J265" s="12"/>
      <c r="K265" s="12"/>
      <c r="L265" s="12"/>
      <c r="M265" s="12"/>
      <c r="N265" s="12"/>
      <c r="O265" s="12"/>
      <c r="P265" s="12"/>
      <c r="Q265" s="12"/>
      <c r="R265" s="12"/>
    </row>
    <row r="266" spans="1:18" x14ac:dyDescent="0.35">
      <c r="A266" s="12"/>
      <c r="B266" s="12"/>
      <c r="C266" s="12"/>
      <c r="D266" s="12"/>
      <c r="E266" s="12"/>
      <c r="F266" s="12"/>
      <c r="G266" s="12"/>
      <c r="H266" s="12"/>
      <c r="I266" s="12"/>
      <c r="J266" s="12"/>
      <c r="K266" s="12"/>
      <c r="L266" s="12"/>
      <c r="M266" s="12"/>
      <c r="N266" s="12"/>
      <c r="O266" s="12"/>
      <c r="P266" s="12"/>
      <c r="Q266" s="12"/>
      <c r="R266" s="12"/>
    </row>
    <row r="267" spans="1:18" x14ac:dyDescent="0.35">
      <c r="A267" s="12"/>
      <c r="B267" s="12"/>
      <c r="C267" s="12"/>
      <c r="D267" s="12"/>
      <c r="E267" s="12"/>
      <c r="F267" s="12"/>
      <c r="G267" s="12"/>
      <c r="H267" s="12"/>
      <c r="I267" s="12"/>
      <c r="J267" s="12"/>
      <c r="K267" s="12"/>
      <c r="L267" s="12"/>
      <c r="M267" s="12"/>
      <c r="N267" s="12"/>
      <c r="O267" s="12"/>
      <c r="P267" s="12"/>
      <c r="Q267" s="12"/>
      <c r="R267" s="12"/>
    </row>
    <row r="268" spans="1:18" x14ac:dyDescent="0.35">
      <c r="A268" s="12"/>
      <c r="B268" s="12"/>
      <c r="C268" s="12"/>
      <c r="D268" s="12"/>
      <c r="E268" s="12"/>
      <c r="F268" s="12"/>
      <c r="G268" s="12"/>
      <c r="H268" s="12"/>
      <c r="I268" s="12"/>
      <c r="J268" s="12"/>
      <c r="K268" s="12"/>
      <c r="L268" s="12"/>
      <c r="M268" s="12"/>
      <c r="N268" s="12"/>
      <c r="O268" s="12"/>
      <c r="P268" s="12"/>
      <c r="Q268" s="12"/>
      <c r="R268" s="12"/>
    </row>
    <row r="269" spans="1:18" x14ac:dyDescent="0.35">
      <c r="A269" s="12"/>
      <c r="B269" s="12"/>
      <c r="C269" s="12"/>
      <c r="D269" s="12"/>
      <c r="E269" s="12"/>
      <c r="F269" s="12"/>
      <c r="G269" s="12"/>
      <c r="H269" s="12"/>
      <c r="I269" s="12"/>
      <c r="J269" s="12"/>
      <c r="K269" s="12"/>
      <c r="L269" s="12"/>
      <c r="M269" s="12"/>
      <c r="N269" s="12"/>
      <c r="O269" s="12"/>
      <c r="P269" s="12"/>
      <c r="Q269" s="12"/>
      <c r="R269" s="12"/>
    </row>
    <row r="270" spans="1:18" x14ac:dyDescent="0.35">
      <c r="A270" s="12"/>
      <c r="B270" s="12"/>
      <c r="C270" s="12"/>
      <c r="D270" s="12"/>
      <c r="E270" s="12"/>
      <c r="F270" s="12"/>
      <c r="G270" s="12"/>
      <c r="H270" s="12"/>
      <c r="I270" s="12"/>
      <c r="J270" s="12"/>
      <c r="K270" s="12"/>
      <c r="L270" s="12"/>
      <c r="M270" s="12"/>
      <c r="N270" s="12"/>
      <c r="O270" s="12"/>
      <c r="P270" s="12"/>
      <c r="Q270" s="12"/>
      <c r="R270" s="12"/>
    </row>
    <row r="271" spans="1:18" x14ac:dyDescent="0.35">
      <c r="A271" s="12"/>
      <c r="B271" s="12"/>
      <c r="C271" s="12"/>
      <c r="D271" s="12"/>
      <c r="E271" s="12"/>
      <c r="F271" s="12"/>
      <c r="G271" s="12"/>
      <c r="H271" s="12"/>
      <c r="I271" s="12"/>
      <c r="J271" s="12"/>
      <c r="K271" s="12"/>
      <c r="L271" s="12"/>
      <c r="M271" s="12"/>
      <c r="N271" s="12"/>
      <c r="O271" s="12"/>
      <c r="P271" s="12"/>
      <c r="Q271" s="12"/>
      <c r="R271" s="12"/>
    </row>
    <row r="272" spans="1:18" x14ac:dyDescent="0.35">
      <c r="A272" s="12"/>
      <c r="B272" s="12"/>
      <c r="C272" s="12"/>
      <c r="D272" s="12"/>
      <c r="E272" s="12"/>
      <c r="F272" s="12"/>
      <c r="G272" s="12"/>
      <c r="H272" s="12"/>
      <c r="I272" s="12"/>
      <c r="J272" s="12"/>
      <c r="K272" s="12"/>
      <c r="L272" s="12"/>
      <c r="M272" s="12"/>
      <c r="N272" s="12"/>
      <c r="O272" s="12"/>
      <c r="P272" s="12"/>
      <c r="Q272" s="12"/>
      <c r="R272" s="12"/>
    </row>
    <row r="273" spans="1:18" x14ac:dyDescent="0.35">
      <c r="A273" s="12"/>
      <c r="B273" s="12"/>
      <c r="C273" s="12"/>
      <c r="D273" s="12"/>
      <c r="E273" s="12"/>
      <c r="F273" s="12"/>
      <c r="G273" s="12"/>
      <c r="H273" s="12"/>
      <c r="I273" s="12"/>
      <c r="J273" s="12"/>
      <c r="K273" s="12"/>
      <c r="L273" s="12"/>
      <c r="M273" s="12"/>
      <c r="N273" s="12"/>
      <c r="O273" s="12"/>
      <c r="P273" s="12"/>
      <c r="Q273" s="12"/>
      <c r="R273" s="12"/>
    </row>
    <row r="274" spans="1:18" x14ac:dyDescent="0.35">
      <c r="A274" s="12"/>
      <c r="B274" s="12"/>
      <c r="C274" s="12"/>
      <c r="D274" s="12"/>
      <c r="E274" s="12"/>
      <c r="F274" s="12"/>
      <c r="G274" s="12"/>
      <c r="H274" s="12"/>
      <c r="I274" s="12"/>
      <c r="J274" s="12"/>
      <c r="K274" s="12"/>
      <c r="L274" s="12"/>
      <c r="M274" s="12"/>
      <c r="N274" s="12"/>
      <c r="O274" s="12"/>
      <c r="P274" s="12"/>
      <c r="Q274" s="12"/>
      <c r="R274" s="12"/>
    </row>
    <row r="275" spans="1:18" x14ac:dyDescent="0.35">
      <c r="A275" s="12"/>
      <c r="B275" s="12"/>
      <c r="C275" s="12"/>
      <c r="D275" s="12"/>
      <c r="E275" s="12"/>
      <c r="F275" s="12"/>
      <c r="G275" s="12"/>
      <c r="H275" s="12"/>
      <c r="I275" s="12"/>
      <c r="J275" s="12"/>
      <c r="K275" s="12"/>
      <c r="L275" s="12"/>
      <c r="M275" s="12"/>
      <c r="N275" s="12"/>
      <c r="O275" s="12"/>
      <c r="P275" s="12"/>
      <c r="Q275" s="12"/>
      <c r="R275" s="12"/>
    </row>
    <row r="276" spans="1:18" x14ac:dyDescent="0.35">
      <c r="A276" s="12"/>
      <c r="B276" s="12"/>
      <c r="C276" s="12"/>
      <c r="D276" s="12"/>
      <c r="E276" s="12"/>
      <c r="F276" s="12"/>
      <c r="G276" s="12"/>
      <c r="H276" s="12"/>
      <c r="I276" s="12"/>
      <c r="J276" s="12"/>
      <c r="K276" s="12"/>
      <c r="L276" s="12"/>
      <c r="M276" s="12"/>
      <c r="N276" s="12"/>
      <c r="O276" s="12"/>
      <c r="P276" s="12"/>
      <c r="Q276" s="12"/>
      <c r="R276" s="12"/>
    </row>
    <row r="277" spans="1:18" x14ac:dyDescent="0.35">
      <c r="A277" s="12"/>
      <c r="B277" s="12"/>
      <c r="C277" s="12"/>
      <c r="D277" s="12"/>
      <c r="E277" s="12"/>
      <c r="F277" s="12"/>
      <c r="G277" s="12"/>
      <c r="H277" s="12"/>
      <c r="I277" s="12"/>
      <c r="J277" s="12"/>
      <c r="K277" s="12"/>
      <c r="L277" s="12"/>
      <c r="M277" s="12"/>
      <c r="N277" s="12"/>
      <c r="O277" s="12"/>
      <c r="P277" s="12"/>
      <c r="Q277" s="12"/>
      <c r="R277" s="12"/>
    </row>
    <row r="278" spans="1:18" x14ac:dyDescent="0.35">
      <c r="A278" s="12"/>
      <c r="B278" s="12"/>
      <c r="C278" s="12"/>
      <c r="D278" s="12"/>
      <c r="E278" s="12"/>
      <c r="F278" s="12"/>
      <c r="G278" s="12"/>
      <c r="H278" s="12"/>
      <c r="I278" s="12"/>
      <c r="J278" s="12"/>
      <c r="K278" s="12"/>
      <c r="L278" s="12"/>
      <c r="M278" s="12"/>
      <c r="N278" s="12"/>
      <c r="O278" s="12"/>
      <c r="P278" s="12"/>
      <c r="Q278" s="12"/>
      <c r="R278" s="12"/>
    </row>
    <row r="279" spans="1:18" x14ac:dyDescent="0.35">
      <c r="A279" s="12"/>
      <c r="B279" s="12"/>
      <c r="C279" s="12"/>
      <c r="D279" s="12"/>
      <c r="E279" s="12"/>
      <c r="F279" s="12"/>
      <c r="G279" s="12"/>
      <c r="H279" s="12"/>
      <c r="I279" s="12"/>
      <c r="J279" s="12"/>
      <c r="K279" s="12"/>
      <c r="L279" s="12"/>
      <c r="M279" s="12"/>
      <c r="N279" s="12"/>
      <c r="O279" s="12"/>
      <c r="P279" s="12"/>
      <c r="Q279" s="12"/>
      <c r="R279" s="12"/>
    </row>
    <row r="280" spans="1:18" x14ac:dyDescent="0.35">
      <c r="A280" s="12"/>
      <c r="B280" s="12"/>
      <c r="C280" s="12"/>
      <c r="D280" s="12"/>
      <c r="E280" s="12"/>
      <c r="F280" s="12"/>
      <c r="G280" s="12"/>
      <c r="H280" s="12"/>
      <c r="I280" s="12"/>
      <c r="J280" s="12"/>
      <c r="K280" s="12"/>
      <c r="L280" s="12"/>
      <c r="M280" s="12"/>
      <c r="N280" s="12"/>
      <c r="O280" s="12"/>
      <c r="P280" s="12"/>
      <c r="Q280" s="12"/>
      <c r="R280" s="12"/>
    </row>
    <row r="281" spans="1:18" x14ac:dyDescent="0.35">
      <c r="A281" s="12"/>
      <c r="B281" s="12"/>
      <c r="C281" s="12"/>
      <c r="D281" s="12"/>
      <c r="E281" s="12"/>
      <c r="F281" s="12"/>
      <c r="G281" s="12"/>
      <c r="H281" s="12"/>
      <c r="I281" s="12"/>
      <c r="J281" s="12"/>
      <c r="K281" s="12"/>
      <c r="L281" s="12"/>
      <c r="M281" s="12"/>
      <c r="N281" s="12"/>
      <c r="O281" s="12"/>
      <c r="P281" s="12"/>
      <c r="Q281" s="12"/>
      <c r="R281" s="12"/>
    </row>
    <row r="282" spans="1:18" x14ac:dyDescent="0.35">
      <c r="A282" s="12"/>
      <c r="B282" s="12"/>
      <c r="C282" s="12"/>
      <c r="D282" s="12"/>
      <c r="E282" s="12"/>
      <c r="F282" s="12"/>
      <c r="G282" s="12"/>
      <c r="H282" s="12"/>
      <c r="I282" s="12"/>
      <c r="J282" s="12"/>
      <c r="K282" s="12"/>
      <c r="L282" s="12"/>
      <c r="M282" s="12"/>
      <c r="N282" s="12"/>
      <c r="O282" s="12"/>
      <c r="P282" s="12"/>
      <c r="Q282" s="12"/>
      <c r="R282" s="12"/>
    </row>
    <row r="283" spans="1:18" x14ac:dyDescent="0.35">
      <c r="A283" s="12"/>
      <c r="B283" s="12"/>
      <c r="C283" s="12"/>
      <c r="D283" s="12"/>
      <c r="E283" s="12"/>
      <c r="F283" s="12"/>
      <c r="G283" s="12"/>
      <c r="H283" s="12"/>
      <c r="I283" s="12"/>
      <c r="J283" s="12"/>
      <c r="K283" s="12"/>
      <c r="L283" s="12"/>
      <c r="M283" s="12"/>
      <c r="N283" s="12"/>
      <c r="O283" s="12"/>
      <c r="P283" s="12"/>
      <c r="Q283" s="12"/>
      <c r="R283" s="12"/>
    </row>
    <row r="284" spans="1:18" x14ac:dyDescent="0.35">
      <c r="A284" s="12"/>
      <c r="B284" s="12"/>
      <c r="C284" s="12"/>
      <c r="D284" s="12"/>
      <c r="E284" s="12"/>
      <c r="F284" s="12"/>
      <c r="G284" s="12"/>
      <c r="H284" s="12"/>
      <c r="I284" s="12"/>
      <c r="J284" s="12"/>
      <c r="K284" s="12"/>
      <c r="L284" s="12"/>
      <c r="M284" s="12"/>
      <c r="N284" s="12"/>
      <c r="O284" s="12"/>
      <c r="P284" s="12"/>
      <c r="Q284" s="12"/>
      <c r="R284" s="12"/>
    </row>
    <row r="285" spans="1:18" x14ac:dyDescent="0.35">
      <c r="A285" s="12"/>
      <c r="B285" s="12"/>
      <c r="C285" s="12"/>
      <c r="D285" s="12"/>
      <c r="E285" s="12"/>
      <c r="F285" s="12"/>
      <c r="G285" s="12"/>
      <c r="H285" s="12"/>
      <c r="I285" s="12"/>
      <c r="J285" s="12"/>
      <c r="K285" s="12"/>
      <c r="L285" s="12"/>
      <c r="M285" s="12"/>
      <c r="N285" s="12"/>
      <c r="O285" s="12"/>
      <c r="P285" s="12"/>
      <c r="Q285" s="12"/>
      <c r="R285" s="12"/>
    </row>
    <row r="286" spans="1:18" x14ac:dyDescent="0.35">
      <c r="A286" s="12"/>
      <c r="B286" s="12"/>
      <c r="C286" s="12"/>
      <c r="D286" s="12"/>
      <c r="E286" s="12"/>
      <c r="F286" s="12"/>
      <c r="G286" s="12"/>
      <c r="H286" s="12"/>
      <c r="I286" s="12"/>
      <c r="J286" s="12"/>
      <c r="K286" s="12"/>
      <c r="L286" s="12"/>
      <c r="M286" s="12"/>
      <c r="N286" s="12"/>
      <c r="O286" s="12"/>
      <c r="P286" s="12"/>
      <c r="Q286" s="12"/>
      <c r="R286" s="12"/>
    </row>
    <row r="287" spans="1:18" x14ac:dyDescent="0.35">
      <c r="A287" s="12"/>
      <c r="B287" s="12"/>
      <c r="C287" s="12"/>
      <c r="D287" s="12"/>
      <c r="E287" s="12"/>
      <c r="F287" s="12"/>
      <c r="G287" s="12"/>
      <c r="H287" s="12"/>
      <c r="I287" s="12"/>
      <c r="J287" s="12"/>
      <c r="K287" s="12"/>
      <c r="L287" s="12"/>
      <c r="M287" s="12"/>
      <c r="N287" s="12"/>
      <c r="O287" s="12"/>
      <c r="P287" s="12"/>
      <c r="Q287" s="12"/>
      <c r="R287" s="12"/>
    </row>
    <row r="288" spans="1:18" x14ac:dyDescent="0.35">
      <c r="A288" s="12"/>
      <c r="B288" s="12"/>
      <c r="C288" s="12"/>
      <c r="D288" s="12"/>
      <c r="E288" s="12"/>
      <c r="F288" s="12"/>
      <c r="G288" s="12"/>
      <c r="H288" s="12"/>
      <c r="I288" s="12"/>
      <c r="J288" s="12"/>
      <c r="K288" s="12"/>
      <c r="L288" s="12"/>
      <c r="M288" s="12"/>
      <c r="N288" s="12"/>
      <c r="O288" s="12"/>
      <c r="P288" s="12"/>
      <c r="Q288" s="12"/>
      <c r="R288" s="12"/>
    </row>
    <row r="289" spans="1:18" x14ac:dyDescent="0.35">
      <c r="A289" s="12"/>
      <c r="B289" s="12"/>
      <c r="C289" s="12"/>
      <c r="D289" s="12"/>
      <c r="E289" s="12"/>
      <c r="F289" s="12"/>
      <c r="G289" s="12"/>
      <c r="H289" s="12"/>
      <c r="I289" s="12"/>
      <c r="J289" s="12"/>
      <c r="K289" s="12"/>
      <c r="L289" s="12"/>
      <c r="M289" s="12"/>
      <c r="N289" s="12"/>
      <c r="O289" s="12"/>
      <c r="P289" s="12"/>
      <c r="Q289" s="12"/>
      <c r="R289" s="12"/>
    </row>
    <row r="290" spans="1:18" x14ac:dyDescent="0.35">
      <c r="A290" s="12"/>
      <c r="B290" s="12"/>
      <c r="C290" s="12"/>
      <c r="D290" s="12"/>
      <c r="E290" s="12"/>
      <c r="F290" s="12"/>
      <c r="G290" s="12"/>
      <c r="H290" s="12"/>
      <c r="I290" s="12"/>
      <c r="J290" s="12"/>
      <c r="K290" s="12"/>
      <c r="L290" s="12"/>
      <c r="M290" s="12"/>
      <c r="N290" s="12"/>
      <c r="O290" s="12"/>
      <c r="P290" s="12"/>
      <c r="Q290" s="12"/>
      <c r="R290" s="12"/>
    </row>
    <row r="291" spans="1:18" x14ac:dyDescent="0.35">
      <c r="A291" s="12"/>
      <c r="B291" s="12"/>
      <c r="C291" s="12"/>
      <c r="D291" s="12"/>
      <c r="E291" s="12"/>
      <c r="F291" s="12"/>
      <c r="G291" s="12"/>
      <c r="H291" s="12"/>
      <c r="I291" s="12"/>
      <c r="J291" s="12"/>
      <c r="K291" s="12"/>
      <c r="L291" s="12"/>
      <c r="M291" s="12"/>
      <c r="N291" s="12"/>
      <c r="O291" s="12"/>
      <c r="P291" s="12"/>
      <c r="Q291" s="12"/>
      <c r="R291" s="12"/>
    </row>
    <row r="292" spans="1:18" x14ac:dyDescent="0.35">
      <c r="A292" s="12"/>
      <c r="B292" s="12"/>
      <c r="C292" s="12"/>
      <c r="D292" s="12"/>
      <c r="E292" s="12"/>
      <c r="F292" s="12"/>
      <c r="G292" s="12"/>
      <c r="H292" s="12"/>
      <c r="I292" s="12"/>
      <c r="J292" s="12"/>
      <c r="K292" s="12"/>
      <c r="L292" s="12"/>
      <c r="M292" s="12"/>
      <c r="N292" s="12"/>
      <c r="O292" s="12"/>
      <c r="P292" s="12"/>
      <c r="Q292" s="12"/>
      <c r="R292" s="12"/>
    </row>
    <row r="293" spans="1:18" x14ac:dyDescent="0.35">
      <c r="A293" s="12"/>
      <c r="B293" s="12"/>
      <c r="C293" s="12"/>
      <c r="D293" s="12"/>
      <c r="E293" s="12"/>
      <c r="F293" s="12"/>
      <c r="G293" s="12"/>
      <c r="H293" s="12"/>
      <c r="I293" s="12"/>
      <c r="J293" s="12"/>
      <c r="K293" s="12"/>
      <c r="L293" s="12"/>
      <c r="M293" s="12"/>
      <c r="N293" s="12"/>
      <c r="O293" s="12"/>
      <c r="P293" s="12"/>
      <c r="Q293" s="12"/>
      <c r="R293" s="12"/>
    </row>
    <row r="294" spans="1:18" x14ac:dyDescent="0.35">
      <c r="A294" s="12"/>
      <c r="B294" s="12"/>
      <c r="C294" s="12"/>
      <c r="D294" s="12"/>
      <c r="E294" s="12"/>
      <c r="F294" s="12"/>
      <c r="G294" s="12"/>
      <c r="H294" s="12"/>
      <c r="I294" s="12"/>
      <c r="J294" s="12"/>
      <c r="K294" s="12"/>
      <c r="L294" s="12"/>
      <c r="M294" s="12"/>
      <c r="N294" s="12"/>
      <c r="O294" s="12"/>
      <c r="P294" s="12"/>
      <c r="Q294" s="12"/>
      <c r="R294" s="12"/>
    </row>
    <row r="295" spans="1:18" x14ac:dyDescent="0.35">
      <c r="A295" s="12"/>
      <c r="B295" s="12"/>
      <c r="C295" s="12"/>
      <c r="D295" s="12"/>
      <c r="E295" s="12"/>
      <c r="F295" s="12"/>
      <c r="G295" s="12"/>
      <c r="H295" s="12"/>
      <c r="I295" s="12"/>
      <c r="J295" s="12"/>
      <c r="K295" s="12"/>
      <c r="L295" s="12"/>
      <c r="M295" s="12"/>
      <c r="N295" s="12"/>
      <c r="O295" s="12"/>
      <c r="P295" s="12"/>
      <c r="Q295" s="12"/>
      <c r="R295" s="12"/>
    </row>
    <row r="296" spans="1:18" x14ac:dyDescent="0.35">
      <c r="A296" s="12"/>
      <c r="B296" s="12"/>
      <c r="C296" s="12"/>
      <c r="D296" s="12"/>
      <c r="E296" s="12"/>
      <c r="F296" s="12"/>
      <c r="G296" s="12"/>
      <c r="H296" s="12"/>
      <c r="I296" s="12"/>
      <c r="J296" s="12"/>
      <c r="K296" s="12"/>
      <c r="L296" s="12"/>
      <c r="M296" s="12"/>
      <c r="N296" s="12"/>
      <c r="O296" s="12"/>
      <c r="P296" s="12"/>
      <c r="Q296" s="12"/>
      <c r="R296" s="12"/>
    </row>
    <row r="297" spans="1:18" x14ac:dyDescent="0.35">
      <c r="A297" s="12"/>
      <c r="B297" s="12"/>
      <c r="C297" s="12"/>
      <c r="D297" s="12"/>
      <c r="E297" s="12"/>
      <c r="F297" s="12"/>
      <c r="G297" s="12"/>
      <c r="H297" s="12"/>
      <c r="I297" s="12"/>
      <c r="J297" s="12"/>
      <c r="K297" s="12"/>
      <c r="L297" s="12"/>
      <c r="M297" s="12"/>
      <c r="N297" s="12"/>
      <c r="O297" s="12"/>
      <c r="P297" s="12"/>
      <c r="Q297" s="12"/>
      <c r="R297" s="12"/>
    </row>
    <row r="298" spans="1:18" x14ac:dyDescent="0.35">
      <c r="A298" s="12"/>
      <c r="B298" s="12"/>
      <c r="C298" s="12"/>
      <c r="D298" s="12"/>
      <c r="E298" s="12"/>
      <c r="F298" s="12"/>
      <c r="G298" s="12"/>
      <c r="H298" s="12"/>
      <c r="I298" s="12"/>
      <c r="J298" s="12"/>
      <c r="K298" s="12"/>
      <c r="L298" s="12"/>
      <c r="M298" s="12"/>
      <c r="N298" s="12"/>
      <c r="O298" s="12"/>
      <c r="P298" s="12"/>
      <c r="Q298" s="12"/>
      <c r="R298" s="12"/>
    </row>
    <row r="299" spans="1:18" x14ac:dyDescent="0.35">
      <c r="A299" s="12"/>
      <c r="B299" s="12"/>
      <c r="C299" s="12"/>
      <c r="D299" s="12"/>
      <c r="E299" s="12"/>
      <c r="F299" s="12"/>
      <c r="G299" s="12"/>
      <c r="H299" s="12"/>
      <c r="I299" s="12"/>
      <c r="J299" s="12"/>
      <c r="K299" s="12"/>
      <c r="L299" s="12"/>
      <c r="M299" s="12"/>
      <c r="N299" s="12"/>
      <c r="O299" s="12"/>
      <c r="P299" s="12"/>
      <c r="Q299" s="12"/>
      <c r="R299" s="12"/>
    </row>
    <row r="300" spans="1:18" x14ac:dyDescent="0.35">
      <c r="A300" s="12"/>
      <c r="B300" s="12"/>
      <c r="C300" s="12"/>
      <c r="D300" s="12"/>
      <c r="E300" s="12"/>
      <c r="F300" s="12"/>
      <c r="G300" s="12"/>
      <c r="H300" s="12"/>
      <c r="I300" s="12"/>
      <c r="J300" s="12"/>
      <c r="K300" s="12"/>
      <c r="L300" s="12"/>
      <c r="M300" s="12"/>
      <c r="N300" s="12"/>
      <c r="O300" s="12"/>
      <c r="P300" s="12"/>
      <c r="Q300" s="12"/>
      <c r="R300" s="12"/>
    </row>
    <row r="301" spans="1:18" x14ac:dyDescent="0.35">
      <c r="A301" s="12"/>
      <c r="B301" s="12"/>
      <c r="C301" s="12"/>
      <c r="D301" s="12"/>
      <c r="E301" s="12"/>
      <c r="F301" s="12"/>
      <c r="G301" s="12"/>
      <c r="H301" s="12"/>
      <c r="I301" s="12"/>
      <c r="J301" s="12"/>
      <c r="K301" s="12"/>
      <c r="L301" s="12"/>
      <c r="M301" s="12"/>
      <c r="N301" s="12"/>
      <c r="O301" s="12"/>
      <c r="P301" s="12"/>
      <c r="Q301" s="12"/>
      <c r="R301" s="12"/>
    </row>
    <row r="302" spans="1:18" x14ac:dyDescent="0.35">
      <c r="A302" s="12"/>
      <c r="B302" s="12"/>
      <c r="C302" s="12"/>
      <c r="D302" s="12"/>
      <c r="E302" s="12"/>
      <c r="F302" s="12"/>
      <c r="G302" s="12"/>
      <c r="H302" s="12"/>
      <c r="I302" s="12"/>
      <c r="J302" s="12"/>
      <c r="K302" s="12"/>
      <c r="L302" s="12"/>
      <c r="M302" s="12"/>
      <c r="N302" s="12"/>
      <c r="O302" s="12"/>
      <c r="P302" s="12"/>
      <c r="Q302" s="12"/>
      <c r="R302" s="12"/>
    </row>
    <row r="303" spans="1:18" x14ac:dyDescent="0.35">
      <c r="A303" s="12"/>
      <c r="B303" s="12"/>
      <c r="C303" s="12"/>
      <c r="D303" s="12"/>
      <c r="E303" s="12"/>
      <c r="F303" s="12"/>
      <c r="G303" s="12"/>
      <c r="H303" s="12"/>
      <c r="I303" s="12"/>
      <c r="J303" s="12"/>
      <c r="K303" s="12"/>
      <c r="L303" s="12"/>
      <c r="M303" s="12"/>
      <c r="N303" s="12"/>
      <c r="O303" s="12"/>
      <c r="P303" s="12"/>
      <c r="Q303" s="12"/>
      <c r="R303" s="12"/>
    </row>
    <row r="304" spans="1:18" x14ac:dyDescent="0.35">
      <c r="A304" s="12"/>
      <c r="B304" s="12"/>
      <c r="C304" s="12"/>
      <c r="D304" s="12"/>
      <c r="E304" s="12"/>
      <c r="F304" s="12"/>
      <c r="G304" s="12"/>
      <c r="H304" s="12"/>
      <c r="I304" s="12"/>
      <c r="J304" s="12"/>
      <c r="K304" s="12"/>
      <c r="L304" s="12"/>
      <c r="M304" s="12"/>
      <c r="N304" s="12"/>
      <c r="O304" s="12"/>
      <c r="P304" s="12"/>
      <c r="Q304" s="12"/>
      <c r="R304" s="12"/>
    </row>
    <row r="305" spans="1:18" x14ac:dyDescent="0.35">
      <c r="A305" s="12"/>
      <c r="B305" s="12"/>
      <c r="C305" s="12"/>
      <c r="D305" s="12"/>
      <c r="E305" s="12"/>
      <c r="F305" s="12"/>
      <c r="G305" s="12"/>
      <c r="H305" s="12"/>
      <c r="I305" s="12"/>
      <c r="J305" s="12"/>
      <c r="K305" s="12"/>
      <c r="L305" s="12"/>
      <c r="M305" s="12"/>
      <c r="N305" s="12"/>
      <c r="O305" s="12"/>
      <c r="P305" s="12"/>
      <c r="Q305" s="12"/>
      <c r="R305" s="12"/>
    </row>
    <row r="306" spans="1:18" x14ac:dyDescent="0.35">
      <c r="A306" s="12"/>
      <c r="B306" s="12"/>
      <c r="C306" s="12"/>
      <c r="D306" s="12"/>
      <c r="E306" s="12"/>
      <c r="F306" s="12"/>
      <c r="G306" s="12"/>
      <c r="H306" s="12"/>
      <c r="I306" s="12"/>
      <c r="J306" s="12"/>
      <c r="K306" s="12"/>
      <c r="L306" s="12"/>
      <c r="M306" s="12"/>
      <c r="N306" s="12"/>
      <c r="O306" s="12"/>
      <c r="P306" s="12"/>
      <c r="Q306" s="12"/>
      <c r="R306" s="12"/>
    </row>
    <row r="307" spans="1:18" x14ac:dyDescent="0.35">
      <c r="A307" s="12"/>
      <c r="B307" s="12"/>
      <c r="C307" s="12"/>
      <c r="D307" s="12"/>
      <c r="E307" s="12"/>
      <c r="F307" s="12"/>
      <c r="G307" s="12"/>
      <c r="H307" s="12"/>
      <c r="I307" s="12"/>
      <c r="J307" s="12"/>
      <c r="K307" s="12"/>
      <c r="L307" s="12"/>
      <c r="M307" s="12"/>
      <c r="N307" s="12"/>
      <c r="O307" s="12"/>
      <c r="P307" s="12"/>
      <c r="Q307" s="12"/>
      <c r="R307" s="12"/>
    </row>
    <row r="308" spans="1:18" x14ac:dyDescent="0.35">
      <c r="A308" s="12"/>
      <c r="B308" s="12"/>
      <c r="C308" s="12"/>
      <c r="D308" s="12"/>
      <c r="E308" s="12"/>
      <c r="F308" s="12"/>
      <c r="G308" s="12"/>
      <c r="H308" s="12"/>
      <c r="I308" s="12"/>
      <c r="J308" s="12"/>
      <c r="K308" s="12"/>
      <c r="L308" s="12"/>
      <c r="M308" s="12"/>
      <c r="N308" s="12"/>
      <c r="O308" s="12"/>
      <c r="P308" s="12"/>
      <c r="Q308" s="12"/>
      <c r="R308" s="12"/>
    </row>
    <row r="309" spans="1:18" x14ac:dyDescent="0.35">
      <c r="A309" s="12"/>
      <c r="B309" s="12"/>
      <c r="C309" s="12"/>
      <c r="D309" s="12"/>
      <c r="E309" s="12"/>
      <c r="F309" s="12"/>
      <c r="G309" s="12"/>
      <c r="H309" s="12"/>
      <c r="I309" s="12"/>
      <c r="J309" s="12"/>
      <c r="K309" s="12"/>
      <c r="L309" s="12"/>
      <c r="M309" s="12"/>
      <c r="N309" s="12"/>
      <c r="O309" s="12"/>
      <c r="P309" s="12"/>
      <c r="Q309" s="12"/>
      <c r="R309" s="12"/>
    </row>
    <row r="310" spans="1:18" x14ac:dyDescent="0.35">
      <c r="A310" s="12"/>
      <c r="B310" s="12"/>
      <c r="C310" s="12"/>
      <c r="D310" s="12"/>
      <c r="E310" s="12"/>
      <c r="F310" s="12"/>
      <c r="G310" s="12"/>
      <c r="H310" s="12"/>
      <c r="I310" s="12"/>
      <c r="J310" s="12"/>
      <c r="K310" s="12"/>
      <c r="L310" s="12"/>
      <c r="M310" s="12"/>
      <c r="N310" s="12"/>
      <c r="O310" s="12"/>
      <c r="P310" s="12"/>
      <c r="Q310" s="12"/>
      <c r="R310" s="12"/>
    </row>
    <row r="311" spans="1:18" x14ac:dyDescent="0.35">
      <c r="A311" s="12"/>
      <c r="B311" s="12"/>
      <c r="C311" s="12"/>
      <c r="D311" s="12"/>
      <c r="E311" s="12"/>
      <c r="F311" s="12"/>
      <c r="G311" s="12"/>
      <c r="H311" s="12"/>
      <c r="I311" s="12"/>
      <c r="J311" s="12"/>
      <c r="K311" s="12"/>
      <c r="L311" s="12"/>
      <c r="M311" s="12"/>
      <c r="N311" s="12"/>
      <c r="O311" s="12"/>
      <c r="P311" s="12"/>
      <c r="Q311" s="12"/>
      <c r="R311" s="12"/>
    </row>
    <row r="312" spans="1:18" x14ac:dyDescent="0.35">
      <c r="A312" s="12"/>
      <c r="B312" s="12"/>
      <c r="C312" s="12"/>
      <c r="D312" s="12"/>
      <c r="E312" s="12"/>
      <c r="F312" s="12"/>
      <c r="G312" s="12"/>
      <c r="H312" s="12"/>
      <c r="I312" s="12"/>
      <c r="J312" s="12"/>
      <c r="K312" s="12"/>
      <c r="L312" s="12"/>
      <c r="M312" s="12"/>
      <c r="N312" s="12"/>
      <c r="O312" s="12"/>
      <c r="P312" s="12"/>
      <c r="Q312" s="12"/>
      <c r="R312" s="12"/>
    </row>
    <row r="313" spans="1:18" x14ac:dyDescent="0.35">
      <c r="A313" s="12"/>
      <c r="B313" s="12"/>
      <c r="C313" s="12"/>
      <c r="D313" s="12"/>
      <c r="E313" s="12"/>
      <c r="F313" s="12"/>
      <c r="G313" s="12"/>
      <c r="H313" s="12"/>
      <c r="I313" s="12"/>
      <c r="J313" s="12"/>
      <c r="K313" s="12"/>
      <c r="L313" s="12"/>
      <c r="M313" s="12"/>
      <c r="N313" s="12"/>
      <c r="O313" s="12"/>
      <c r="P313" s="12"/>
      <c r="Q313" s="12"/>
      <c r="R313" s="12"/>
    </row>
    <row r="314" spans="1:18" x14ac:dyDescent="0.35">
      <c r="A314" s="12"/>
      <c r="B314" s="12"/>
      <c r="C314" s="12"/>
      <c r="D314" s="12"/>
      <c r="E314" s="12"/>
      <c r="F314" s="12"/>
      <c r="G314" s="12"/>
      <c r="H314" s="12"/>
      <c r="I314" s="12"/>
      <c r="J314" s="12"/>
      <c r="K314" s="12"/>
      <c r="L314" s="12"/>
      <c r="M314" s="12"/>
      <c r="N314" s="12"/>
      <c r="O314" s="12"/>
      <c r="P314" s="12"/>
      <c r="Q314" s="12"/>
      <c r="R314" s="12"/>
    </row>
    <row r="315" spans="1:18" x14ac:dyDescent="0.35">
      <c r="A315" s="12"/>
      <c r="B315" s="12"/>
      <c r="C315" s="12"/>
      <c r="D315" s="12"/>
      <c r="E315" s="12"/>
      <c r="F315" s="12"/>
      <c r="G315" s="12"/>
      <c r="H315" s="12"/>
      <c r="I315" s="12"/>
      <c r="J315" s="12"/>
      <c r="K315" s="12"/>
      <c r="L315" s="12"/>
      <c r="M315" s="12"/>
      <c r="N315" s="12"/>
      <c r="O315" s="12"/>
      <c r="P315" s="12"/>
      <c r="Q315" s="12"/>
      <c r="R315" s="12"/>
    </row>
    <row r="316" spans="1:18" x14ac:dyDescent="0.35">
      <c r="A316" s="12"/>
      <c r="B316" s="12"/>
      <c r="C316" s="12"/>
      <c r="D316" s="12"/>
      <c r="E316" s="12"/>
      <c r="F316" s="12"/>
      <c r="G316" s="12"/>
      <c r="H316" s="12"/>
      <c r="I316" s="12"/>
      <c r="J316" s="12"/>
      <c r="K316" s="12"/>
      <c r="L316" s="12"/>
      <c r="M316" s="12"/>
      <c r="N316" s="12"/>
      <c r="O316" s="12"/>
      <c r="P316" s="12"/>
      <c r="Q316" s="12"/>
      <c r="R316" s="12"/>
    </row>
    <row r="317" spans="1:18" x14ac:dyDescent="0.35">
      <c r="A317" s="12"/>
      <c r="B317" s="12"/>
      <c r="C317" s="12"/>
      <c r="D317" s="12"/>
      <c r="E317" s="12"/>
      <c r="F317" s="12"/>
      <c r="G317" s="12"/>
      <c r="H317" s="12"/>
      <c r="I317" s="12"/>
      <c r="J317" s="12"/>
      <c r="K317" s="12"/>
      <c r="L317" s="12"/>
      <c r="M317" s="12"/>
      <c r="N317" s="12"/>
      <c r="O317" s="12"/>
      <c r="P317" s="12"/>
      <c r="Q317" s="12"/>
      <c r="R317" s="12"/>
    </row>
    <row r="318" spans="1:18" x14ac:dyDescent="0.35">
      <c r="A318" s="12"/>
      <c r="B318" s="12"/>
      <c r="C318" s="12"/>
      <c r="D318" s="12"/>
      <c r="E318" s="12"/>
      <c r="F318" s="12"/>
      <c r="G318" s="12"/>
      <c r="H318" s="12"/>
      <c r="I318" s="12"/>
      <c r="J318" s="12"/>
      <c r="K318" s="12"/>
      <c r="L318" s="12"/>
      <c r="M318" s="12"/>
      <c r="N318" s="12"/>
      <c r="O318" s="12"/>
      <c r="P318" s="12"/>
      <c r="Q318" s="12"/>
      <c r="R318" s="12"/>
    </row>
    <row r="319" spans="1:18" x14ac:dyDescent="0.35">
      <c r="A319" s="12"/>
      <c r="B319" s="12"/>
      <c r="C319" s="12"/>
      <c r="D319" s="12"/>
      <c r="E319" s="12"/>
      <c r="F319" s="12"/>
      <c r="G319" s="12"/>
      <c r="H319" s="12"/>
      <c r="I319" s="12"/>
      <c r="J319" s="12"/>
      <c r="K319" s="12"/>
      <c r="L319" s="12"/>
      <c r="M319" s="12"/>
      <c r="N319" s="12"/>
      <c r="O319" s="12"/>
      <c r="P319" s="12"/>
      <c r="Q319" s="12"/>
      <c r="R319" s="12"/>
    </row>
    <row r="320" spans="1:18" x14ac:dyDescent="0.35">
      <c r="A320" s="12"/>
      <c r="B320" s="12"/>
      <c r="C320" s="12"/>
      <c r="D320" s="12"/>
      <c r="E320" s="12"/>
      <c r="F320" s="12"/>
      <c r="G320" s="12"/>
      <c r="H320" s="12"/>
      <c r="I320" s="12"/>
      <c r="J320" s="12"/>
      <c r="K320" s="12"/>
      <c r="L320" s="12"/>
      <c r="M320" s="12"/>
      <c r="N320" s="12"/>
      <c r="O320" s="12"/>
      <c r="P320" s="12"/>
      <c r="Q320" s="12"/>
      <c r="R320" s="12"/>
    </row>
    <row r="321" spans="1:18" x14ac:dyDescent="0.35">
      <c r="A321" s="12"/>
      <c r="B321" s="12"/>
      <c r="C321" s="12"/>
      <c r="D321" s="12"/>
      <c r="E321" s="12"/>
      <c r="F321" s="12"/>
      <c r="G321" s="12"/>
      <c r="H321" s="12"/>
      <c r="I321" s="12"/>
      <c r="J321" s="12"/>
      <c r="K321" s="12"/>
      <c r="L321" s="12"/>
      <c r="M321" s="12"/>
      <c r="N321" s="12"/>
      <c r="O321" s="12"/>
      <c r="P321" s="12"/>
      <c r="Q321" s="12"/>
      <c r="R321" s="12"/>
    </row>
    <row r="322" spans="1:18" x14ac:dyDescent="0.35">
      <c r="A322" s="12"/>
      <c r="B322" s="12"/>
      <c r="C322" s="12"/>
      <c r="D322" s="12"/>
      <c r="E322" s="12"/>
      <c r="F322" s="12"/>
      <c r="G322" s="12"/>
      <c r="H322" s="12"/>
      <c r="I322" s="12"/>
      <c r="J322" s="12"/>
      <c r="K322" s="12"/>
      <c r="L322" s="12"/>
      <c r="M322" s="12"/>
      <c r="N322" s="12"/>
      <c r="O322" s="12"/>
      <c r="P322" s="12"/>
      <c r="Q322" s="12"/>
      <c r="R322" s="12"/>
    </row>
    <row r="323" spans="1:18" x14ac:dyDescent="0.35">
      <c r="A323" s="12"/>
      <c r="B323" s="12"/>
      <c r="C323" s="12"/>
      <c r="D323" s="12"/>
      <c r="E323" s="12"/>
      <c r="F323" s="12"/>
      <c r="G323" s="12"/>
      <c r="H323" s="12"/>
      <c r="I323" s="12"/>
      <c r="J323" s="12"/>
      <c r="K323" s="12"/>
      <c r="L323" s="12"/>
      <c r="M323" s="12"/>
      <c r="N323" s="12"/>
      <c r="O323" s="12"/>
      <c r="P323" s="12"/>
      <c r="Q323" s="12"/>
      <c r="R323" s="12"/>
    </row>
    <row r="324" spans="1:18" x14ac:dyDescent="0.35">
      <c r="A324" s="12"/>
      <c r="B324" s="12"/>
      <c r="C324" s="12"/>
      <c r="D324" s="12"/>
      <c r="E324" s="12"/>
      <c r="F324" s="12"/>
      <c r="G324" s="12"/>
      <c r="H324" s="12"/>
      <c r="I324" s="12"/>
      <c r="J324" s="12"/>
      <c r="K324" s="12"/>
      <c r="L324" s="12"/>
      <c r="M324" s="12"/>
      <c r="N324" s="12"/>
      <c r="O324" s="12"/>
      <c r="P324" s="12"/>
      <c r="Q324" s="12"/>
      <c r="R324" s="12"/>
    </row>
    <row r="325" spans="1:18" x14ac:dyDescent="0.35">
      <c r="A325" s="12"/>
      <c r="B325" s="12"/>
      <c r="C325" s="12"/>
      <c r="D325" s="12"/>
      <c r="E325" s="12"/>
      <c r="F325" s="12"/>
      <c r="G325" s="12"/>
      <c r="H325" s="12"/>
      <c r="I325" s="12"/>
      <c r="J325" s="12"/>
      <c r="K325" s="12"/>
      <c r="L325" s="12"/>
      <c r="M325" s="12"/>
      <c r="N325" s="12"/>
      <c r="O325" s="12"/>
      <c r="P325" s="12"/>
      <c r="Q325" s="12"/>
      <c r="R325" s="12"/>
    </row>
    <row r="326" spans="1:18" x14ac:dyDescent="0.35">
      <c r="A326" s="12"/>
      <c r="B326" s="12"/>
      <c r="C326" s="12"/>
      <c r="D326" s="12"/>
      <c r="E326" s="12"/>
      <c r="F326" s="12"/>
      <c r="G326" s="12"/>
      <c r="H326" s="12"/>
      <c r="I326" s="12"/>
      <c r="J326" s="12"/>
      <c r="K326" s="12"/>
      <c r="L326" s="12"/>
      <c r="M326" s="12"/>
      <c r="N326" s="12"/>
      <c r="O326" s="12"/>
      <c r="P326" s="12"/>
      <c r="Q326" s="12"/>
      <c r="R326" s="12"/>
    </row>
    <row r="327" spans="1:18" x14ac:dyDescent="0.35">
      <c r="A327" s="12"/>
      <c r="B327" s="12"/>
      <c r="C327" s="12"/>
      <c r="D327" s="12"/>
      <c r="E327" s="12"/>
      <c r="F327" s="12"/>
      <c r="G327" s="12"/>
      <c r="H327" s="12"/>
      <c r="I327" s="12"/>
      <c r="J327" s="12"/>
      <c r="K327" s="12"/>
      <c r="L327" s="12"/>
      <c r="M327" s="12"/>
      <c r="N327" s="12"/>
      <c r="O327" s="12"/>
      <c r="P327" s="12"/>
      <c r="Q327" s="12"/>
      <c r="R327" s="12"/>
    </row>
    <row r="328" spans="1:18" x14ac:dyDescent="0.35">
      <c r="A328" s="12"/>
      <c r="B328" s="12"/>
      <c r="C328" s="12"/>
      <c r="D328" s="12"/>
      <c r="E328" s="12"/>
      <c r="F328" s="12"/>
      <c r="G328" s="12"/>
      <c r="H328" s="12"/>
      <c r="I328" s="12"/>
      <c r="J328" s="12"/>
      <c r="K328" s="12"/>
      <c r="L328" s="12"/>
      <c r="M328" s="12"/>
      <c r="N328" s="12"/>
      <c r="O328" s="12"/>
      <c r="P328" s="12"/>
      <c r="Q328" s="12"/>
      <c r="R328" s="12"/>
    </row>
    <row r="329" spans="1:18" x14ac:dyDescent="0.35">
      <c r="A329" s="12"/>
      <c r="B329" s="12"/>
      <c r="C329" s="12"/>
      <c r="D329" s="12"/>
      <c r="E329" s="12"/>
      <c r="F329" s="12"/>
      <c r="G329" s="12"/>
      <c r="H329" s="12"/>
      <c r="I329" s="12"/>
      <c r="J329" s="12"/>
      <c r="K329" s="12"/>
      <c r="L329" s="12"/>
      <c r="M329" s="12"/>
      <c r="N329" s="12"/>
      <c r="O329" s="12"/>
      <c r="P329" s="12"/>
      <c r="Q329" s="12"/>
      <c r="R329" s="12"/>
    </row>
    <row r="330" spans="1:18" x14ac:dyDescent="0.35">
      <c r="A330" s="12"/>
      <c r="B330" s="12"/>
      <c r="C330" s="12"/>
      <c r="D330" s="12"/>
      <c r="E330" s="12"/>
      <c r="F330" s="12"/>
      <c r="G330" s="12"/>
      <c r="H330" s="12"/>
      <c r="I330" s="12"/>
      <c r="J330" s="12"/>
      <c r="K330" s="12"/>
      <c r="L330" s="12"/>
      <c r="M330" s="12"/>
      <c r="N330" s="12"/>
      <c r="O330" s="12"/>
      <c r="P330" s="12"/>
      <c r="Q330" s="12"/>
      <c r="R330" s="12"/>
    </row>
    <row r="331" spans="1:18" x14ac:dyDescent="0.35">
      <c r="A331" s="12"/>
      <c r="B331" s="12"/>
      <c r="C331" s="12"/>
      <c r="D331" s="12"/>
      <c r="E331" s="12"/>
      <c r="F331" s="12"/>
      <c r="G331" s="12"/>
      <c r="H331" s="12"/>
      <c r="I331" s="12"/>
      <c r="J331" s="12"/>
      <c r="K331" s="12"/>
      <c r="L331" s="12"/>
      <c r="M331" s="12"/>
      <c r="N331" s="12"/>
      <c r="O331" s="12"/>
      <c r="P331" s="12"/>
      <c r="Q331" s="12"/>
      <c r="R331" s="12"/>
    </row>
    <row r="332" spans="1:18" x14ac:dyDescent="0.35">
      <c r="A332" s="12"/>
      <c r="B332" s="12"/>
      <c r="C332" s="12"/>
      <c r="D332" s="12"/>
      <c r="E332" s="12"/>
      <c r="F332" s="12"/>
      <c r="G332" s="12"/>
      <c r="H332" s="12"/>
      <c r="I332" s="12"/>
      <c r="J332" s="12"/>
      <c r="K332" s="12"/>
      <c r="L332" s="12"/>
      <c r="M332" s="12"/>
      <c r="N332" s="12"/>
      <c r="O332" s="12"/>
      <c r="P332" s="12"/>
      <c r="Q332" s="12"/>
      <c r="R332" s="12"/>
    </row>
    <row r="333" spans="1:18" x14ac:dyDescent="0.35">
      <c r="A333" s="12"/>
      <c r="B333" s="12"/>
      <c r="C333" s="12"/>
      <c r="D333" s="12"/>
      <c r="E333" s="12"/>
      <c r="F333" s="12"/>
      <c r="G333" s="12"/>
      <c r="H333" s="12"/>
      <c r="I333" s="12"/>
      <c r="J333" s="12"/>
      <c r="K333" s="12"/>
      <c r="L333" s="12"/>
      <c r="M333" s="12"/>
      <c r="N333" s="12"/>
      <c r="O333" s="12"/>
      <c r="P333" s="12"/>
      <c r="Q333" s="12"/>
      <c r="R333" s="12"/>
    </row>
    <row r="334" spans="1:18" x14ac:dyDescent="0.35">
      <c r="A334" s="12"/>
      <c r="B334" s="12"/>
      <c r="C334" s="12"/>
      <c r="D334" s="12"/>
      <c r="E334" s="12"/>
      <c r="F334" s="12"/>
      <c r="G334" s="12"/>
      <c r="H334" s="12"/>
      <c r="I334" s="12"/>
      <c r="J334" s="12"/>
      <c r="K334" s="12"/>
      <c r="L334" s="12"/>
      <c r="M334" s="12"/>
      <c r="N334" s="12"/>
      <c r="O334" s="12"/>
      <c r="P334" s="12"/>
      <c r="Q334" s="12"/>
      <c r="R334" s="12"/>
    </row>
    <row r="335" spans="1:18" x14ac:dyDescent="0.35">
      <c r="A335" s="12"/>
      <c r="B335" s="12"/>
      <c r="C335" s="12"/>
      <c r="D335" s="12"/>
      <c r="E335" s="12"/>
      <c r="F335" s="12"/>
      <c r="G335" s="12"/>
      <c r="H335" s="12"/>
      <c r="I335" s="12"/>
      <c r="J335" s="12"/>
      <c r="K335" s="12"/>
      <c r="L335" s="12"/>
      <c r="M335" s="12"/>
      <c r="N335" s="12"/>
      <c r="O335" s="12"/>
      <c r="P335" s="12"/>
      <c r="Q335" s="12"/>
      <c r="R335" s="12"/>
    </row>
    <row r="336" spans="1:18" x14ac:dyDescent="0.35">
      <c r="A336" s="12"/>
      <c r="B336" s="12"/>
      <c r="C336" s="12"/>
      <c r="D336" s="12"/>
      <c r="E336" s="12"/>
      <c r="F336" s="12"/>
      <c r="G336" s="12"/>
      <c r="H336" s="12"/>
      <c r="I336" s="12"/>
      <c r="J336" s="12"/>
      <c r="K336" s="12"/>
      <c r="L336" s="12"/>
      <c r="M336" s="12"/>
      <c r="N336" s="12"/>
      <c r="O336" s="12"/>
      <c r="P336" s="12"/>
      <c r="Q336" s="12"/>
      <c r="R336" s="12"/>
    </row>
    <row r="337" spans="1:18" x14ac:dyDescent="0.35">
      <c r="A337" s="12"/>
      <c r="B337" s="12"/>
      <c r="C337" s="12"/>
      <c r="D337" s="12"/>
      <c r="E337" s="12"/>
      <c r="F337" s="12"/>
      <c r="G337" s="12"/>
      <c r="H337" s="12"/>
      <c r="I337" s="12"/>
      <c r="J337" s="12"/>
      <c r="K337" s="12"/>
      <c r="L337" s="12"/>
      <c r="M337" s="12"/>
      <c r="N337" s="12"/>
      <c r="O337" s="12"/>
      <c r="P337" s="12"/>
      <c r="Q337" s="12"/>
      <c r="R337" s="12"/>
    </row>
    <row r="338" spans="1:18" x14ac:dyDescent="0.35">
      <c r="A338" s="12"/>
      <c r="B338" s="12"/>
      <c r="C338" s="12"/>
      <c r="D338" s="12"/>
      <c r="E338" s="12"/>
      <c r="F338" s="12"/>
      <c r="G338" s="12"/>
      <c r="H338" s="12"/>
      <c r="I338" s="12"/>
      <c r="J338" s="12"/>
      <c r="K338" s="12"/>
      <c r="L338" s="12"/>
      <c r="M338" s="12"/>
      <c r="N338" s="12"/>
      <c r="O338" s="12"/>
      <c r="P338" s="12"/>
      <c r="Q338" s="12"/>
      <c r="R338" s="12"/>
    </row>
    <row r="339" spans="1:18" x14ac:dyDescent="0.35">
      <c r="A339" s="12"/>
      <c r="B339" s="12"/>
      <c r="C339" s="12"/>
      <c r="D339" s="12"/>
      <c r="E339" s="12"/>
      <c r="F339" s="12"/>
      <c r="G339" s="12"/>
      <c r="H339" s="12"/>
      <c r="I339" s="12"/>
      <c r="J339" s="12"/>
      <c r="K339" s="12"/>
      <c r="L339" s="12"/>
      <c r="M339" s="12"/>
      <c r="N339" s="12"/>
      <c r="O339" s="12"/>
      <c r="P339" s="12"/>
      <c r="Q339" s="12"/>
      <c r="R339" s="12"/>
    </row>
    <row r="340" spans="1:18" x14ac:dyDescent="0.35">
      <c r="A340" s="12"/>
      <c r="B340" s="12"/>
      <c r="C340" s="12"/>
      <c r="D340" s="12"/>
      <c r="E340" s="12"/>
      <c r="F340" s="12"/>
      <c r="G340" s="12"/>
      <c r="H340" s="12"/>
      <c r="I340" s="12"/>
      <c r="J340" s="12"/>
      <c r="K340" s="12"/>
      <c r="L340" s="12"/>
      <c r="M340" s="12"/>
      <c r="N340" s="12"/>
      <c r="O340" s="12"/>
      <c r="P340" s="12"/>
      <c r="Q340" s="12"/>
      <c r="R340" s="12"/>
    </row>
    <row r="341" spans="1:18" x14ac:dyDescent="0.35">
      <c r="A341" s="12"/>
      <c r="B341" s="12"/>
      <c r="C341" s="12"/>
      <c r="D341" s="12"/>
      <c r="E341" s="12"/>
      <c r="F341" s="12"/>
      <c r="G341" s="12"/>
      <c r="H341" s="12"/>
      <c r="I341" s="12"/>
      <c r="J341" s="12"/>
      <c r="K341" s="12"/>
      <c r="L341" s="12"/>
      <c r="M341" s="12"/>
      <c r="N341" s="12"/>
      <c r="O341" s="12"/>
      <c r="P341" s="12"/>
      <c r="Q341" s="12"/>
      <c r="R341" s="12"/>
    </row>
    <row r="342" spans="1:18" x14ac:dyDescent="0.35">
      <c r="A342" s="12"/>
      <c r="B342" s="12"/>
      <c r="C342" s="12"/>
      <c r="D342" s="12"/>
      <c r="E342" s="12"/>
      <c r="F342" s="12"/>
      <c r="G342" s="12"/>
      <c r="H342" s="12"/>
      <c r="I342" s="12"/>
      <c r="J342" s="12"/>
      <c r="K342" s="12"/>
      <c r="L342" s="12"/>
      <c r="M342" s="12"/>
      <c r="N342" s="12"/>
      <c r="O342" s="12"/>
      <c r="P342" s="12"/>
      <c r="Q342" s="12"/>
      <c r="R342" s="12"/>
    </row>
    <row r="343" spans="1:18" x14ac:dyDescent="0.35">
      <c r="A343" s="12"/>
      <c r="B343" s="12"/>
      <c r="C343" s="12"/>
      <c r="D343" s="12"/>
      <c r="E343" s="12"/>
      <c r="F343" s="12"/>
      <c r="G343" s="12"/>
      <c r="H343" s="12"/>
      <c r="I343" s="12"/>
      <c r="J343" s="12"/>
      <c r="K343" s="12"/>
      <c r="L343" s="12"/>
      <c r="M343" s="12"/>
      <c r="N343" s="12"/>
      <c r="O343" s="12"/>
      <c r="P343" s="12"/>
      <c r="Q343" s="12"/>
      <c r="R343" s="12"/>
    </row>
    <row r="344" spans="1:18" x14ac:dyDescent="0.35">
      <c r="A344" s="12"/>
      <c r="B344" s="12"/>
      <c r="C344" s="12"/>
      <c r="D344" s="12"/>
      <c r="E344" s="12"/>
      <c r="F344" s="12"/>
      <c r="G344" s="12"/>
      <c r="H344" s="12"/>
      <c r="I344" s="12"/>
      <c r="J344" s="12"/>
      <c r="K344" s="12"/>
      <c r="L344" s="12"/>
      <c r="M344" s="12"/>
      <c r="N344" s="12"/>
      <c r="O344" s="12"/>
      <c r="P344" s="12"/>
      <c r="Q344" s="12"/>
      <c r="R344" s="12"/>
    </row>
    <row r="345" spans="1:18" x14ac:dyDescent="0.35">
      <c r="A345" s="12"/>
      <c r="B345" s="12"/>
      <c r="C345" s="12"/>
      <c r="D345" s="12"/>
      <c r="E345" s="12"/>
      <c r="F345" s="12"/>
      <c r="G345" s="12"/>
      <c r="H345" s="12"/>
      <c r="I345" s="12"/>
      <c r="J345" s="12"/>
      <c r="K345" s="12"/>
      <c r="L345" s="12"/>
      <c r="M345" s="12"/>
      <c r="N345" s="12"/>
      <c r="O345" s="12"/>
      <c r="P345" s="12"/>
      <c r="Q345" s="12"/>
      <c r="R345" s="12"/>
    </row>
    <row r="346" spans="1:18" x14ac:dyDescent="0.35">
      <c r="A346" s="12"/>
      <c r="B346" s="12"/>
      <c r="C346" s="12"/>
      <c r="D346" s="12"/>
      <c r="E346" s="12"/>
      <c r="F346" s="12"/>
      <c r="G346" s="12"/>
      <c r="H346" s="12"/>
      <c r="I346" s="12"/>
      <c r="J346" s="12"/>
      <c r="K346" s="12"/>
      <c r="L346" s="12"/>
      <c r="M346" s="12"/>
      <c r="N346" s="12"/>
      <c r="O346" s="12"/>
      <c r="P346" s="12"/>
      <c r="Q346" s="12"/>
      <c r="R346" s="12"/>
    </row>
    <row r="347" spans="1:18" x14ac:dyDescent="0.35">
      <c r="A347" s="12"/>
      <c r="B347" s="12"/>
      <c r="C347" s="12"/>
      <c r="D347" s="12"/>
      <c r="E347" s="12"/>
      <c r="F347" s="12"/>
      <c r="G347" s="12"/>
      <c r="H347" s="12"/>
      <c r="I347" s="12"/>
      <c r="J347" s="12"/>
      <c r="K347" s="12"/>
      <c r="L347" s="12"/>
      <c r="M347" s="12"/>
      <c r="N347" s="12"/>
      <c r="O347" s="12"/>
      <c r="P347" s="12"/>
      <c r="Q347" s="12"/>
      <c r="R347" s="12"/>
    </row>
    <row r="348" spans="1:18" x14ac:dyDescent="0.35">
      <c r="A348" s="12"/>
      <c r="B348" s="12"/>
      <c r="C348" s="12"/>
      <c r="D348" s="12"/>
      <c r="E348" s="12"/>
      <c r="F348" s="12"/>
      <c r="G348" s="12"/>
      <c r="H348" s="12"/>
      <c r="I348" s="12"/>
      <c r="J348" s="12"/>
      <c r="K348" s="12"/>
      <c r="L348" s="12"/>
      <c r="M348" s="12"/>
      <c r="N348" s="12"/>
      <c r="O348" s="12"/>
      <c r="P348" s="12"/>
      <c r="Q348" s="12"/>
      <c r="R348" s="12"/>
    </row>
    <row r="349" spans="1:18" x14ac:dyDescent="0.35">
      <c r="A349" s="12"/>
      <c r="B349" s="12"/>
      <c r="C349" s="12"/>
      <c r="D349" s="12"/>
      <c r="E349" s="12"/>
      <c r="F349" s="12"/>
      <c r="G349" s="12"/>
      <c r="H349" s="12"/>
      <c r="I349" s="12"/>
      <c r="J349" s="12"/>
      <c r="K349" s="12"/>
      <c r="L349" s="12"/>
      <c r="M349" s="12"/>
      <c r="N349" s="12"/>
      <c r="O349" s="12"/>
      <c r="P349" s="12"/>
      <c r="Q349" s="12"/>
      <c r="R349" s="12"/>
    </row>
    <row r="350" spans="1:18" x14ac:dyDescent="0.35">
      <c r="A350" s="12"/>
      <c r="B350" s="12"/>
      <c r="C350" s="12"/>
      <c r="D350" s="12"/>
      <c r="E350" s="12"/>
      <c r="F350" s="12"/>
      <c r="G350" s="12"/>
      <c r="H350" s="12"/>
      <c r="I350" s="12"/>
      <c r="J350" s="12"/>
      <c r="K350" s="12"/>
      <c r="L350" s="12"/>
      <c r="M350" s="12"/>
      <c r="N350" s="12"/>
      <c r="O350" s="12"/>
      <c r="P350" s="12"/>
      <c r="Q350" s="12"/>
      <c r="R350" s="12"/>
    </row>
    <row r="351" spans="1:18" x14ac:dyDescent="0.35">
      <c r="A351" s="12"/>
      <c r="B351" s="12"/>
      <c r="C351" s="12"/>
      <c r="D351" s="12"/>
      <c r="E351" s="12"/>
      <c r="F351" s="12"/>
      <c r="G351" s="12"/>
      <c r="H351" s="12"/>
      <c r="I351" s="12"/>
      <c r="J351" s="12"/>
      <c r="K351" s="12"/>
      <c r="L351" s="12"/>
      <c r="M351" s="12"/>
      <c r="N351" s="12"/>
      <c r="O351" s="12"/>
      <c r="P351" s="12"/>
      <c r="Q351" s="12"/>
      <c r="R351" s="12"/>
    </row>
    <row r="352" spans="1:18" x14ac:dyDescent="0.35">
      <c r="A352" s="12"/>
      <c r="B352" s="12"/>
      <c r="C352" s="12"/>
      <c r="D352" s="12"/>
      <c r="E352" s="12"/>
      <c r="F352" s="12"/>
      <c r="G352" s="12"/>
      <c r="H352" s="12"/>
      <c r="I352" s="12"/>
      <c r="J352" s="12"/>
      <c r="K352" s="12"/>
      <c r="L352" s="12"/>
      <c r="M352" s="12"/>
      <c r="N352" s="12"/>
      <c r="O352" s="12"/>
      <c r="P352" s="12"/>
      <c r="Q352" s="12"/>
      <c r="R352" s="12"/>
    </row>
    <row r="353" spans="1:18" x14ac:dyDescent="0.35">
      <c r="A353" s="12"/>
      <c r="B353" s="12"/>
      <c r="C353" s="12"/>
      <c r="D353" s="12"/>
      <c r="E353" s="12"/>
      <c r="F353" s="12"/>
      <c r="G353" s="12"/>
      <c r="H353" s="12"/>
      <c r="I353" s="12"/>
      <c r="J353" s="12"/>
      <c r="K353" s="12"/>
      <c r="L353" s="12"/>
      <c r="M353" s="12"/>
      <c r="N353" s="12"/>
      <c r="O353" s="12"/>
      <c r="P353" s="12"/>
      <c r="Q353" s="12"/>
      <c r="R353" s="12"/>
    </row>
    <row r="354" spans="1:18" x14ac:dyDescent="0.35">
      <c r="A354" s="12"/>
      <c r="B354" s="12"/>
      <c r="C354" s="12"/>
      <c r="D354" s="12"/>
      <c r="E354" s="12"/>
      <c r="F354" s="12"/>
      <c r="G354" s="12"/>
      <c r="H354" s="12"/>
      <c r="I354" s="12"/>
      <c r="J354" s="12"/>
      <c r="K354" s="12"/>
      <c r="L354" s="12"/>
      <c r="M354" s="12"/>
      <c r="N354" s="12"/>
      <c r="O354" s="12"/>
      <c r="P354" s="12"/>
      <c r="Q354" s="12"/>
      <c r="R354" s="12"/>
    </row>
    <row r="355" spans="1:18" x14ac:dyDescent="0.35">
      <c r="A355" s="12"/>
      <c r="B355" s="12"/>
      <c r="C355" s="12"/>
      <c r="D355" s="12"/>
      <c r="E355" s="12"/>
      <c r="F355" s="12"/>
      <c r="G355" s="12"/>
      <c r="H355" s="12"/>
      <c r="I355" s="12"/>
      <c r="J355" s="12"/>
      <c r="K355" s="12"/>
      <c r="L355" s="12"/>
      <c r="M355" s="12"/>
      <c r="N355" s="12"/>
      <c r="O355" s="12"/>
      <c r="P355" s="12"/>
      <c r="Q355" s="12"/>
      <c r="R355" s="12"/>
    </row>
    <row r="356" spans="1:18" x14ac:dyDescent="0.35">
      <c r="A356" s="12"/>
      <c r="B356" s="12"/>
      <c r="C356" s="12"/>
      <c r="D356" s="12"/>
      <c r="E356" s="12"/>
      <c r="F356" s="12"/>
      <c r="G356" s="12"/>
      <c r="H356" s="12"/>
      <c r="I356" s="12"/>
      <c r="J356" s="12"/>
      <c r="K356" s="12"/>
      <c r="L356" s="12"/>
      <c r="M356" s="12"/>
      <c r="N356" s="12"/>
      <c r="O356" s="12"/>
      <c r="P356" s="12"/>
      <c r="Q356" s="12"/>
      <c r="R356" s="12"/>
    </row>
    <row r="357" spans="1:18" x14ac:dyDescent="0.35">
      <c r="A357" s="12"/>
      <c r="B357" s="12"/>
      <c r="C357" s="12"/>
      <c r="D357" s="12"/>
      <c r="E357" s="12"/>
      <c r="F357" s="12"/>
      <c r="G357" s="12"/>
      <c r="H357" s="12"/>
      <c r="I357" s="12"/>
      <c r="J357" s="12"/>
      <c r="K357" s="12"/>
      <c r="L357" s="12"/>
      <c r="M357" s="12"/>
      <c r="N357" s="12"/>
      <c r="O357" s="12"/>
      <c r="P357" s="12"/>
      <c r="Q357" s="12"/>
      <c r="R357" s="12"/>
    </row>
    <row r="358" spans="1:18" x14ac:dyDescent="0.35">
      <c r="A358" s="12"/>
      <c r="B358" s="12"/>
      <c r="C358" s="12"/>
      <c r="D358" s="12"/>
      <c r="E358" s="12"/>
      <c r="F358" s="12"/>
      <c r="G358" s="12"/>
      <c r="H358" s="12"/>
      <c r="I358" s="12"/>
      <c r="J358" s="12"/>
      <c r="K358" s="12"/>
      <c r="L358" s="12"/>
      <c r="M358" s="12"/>
      <c r="N358" s="12"/>
      <c r="O358" s="12"/>
      <c r="P358" s="12"/>
      <c r="Q358" s="12"/>
      <c r="R358" s="12"/>
    </row>
    <row r="359" spans="1:18" x14ac:dyDescent="0.35">
      <c r="A359" s="12"/>
      <c r="B359" s="12"/>
      <c r="C359" s="12"/>
      <c r="D359" s="12"/>
      <c r="E359" s="12"/>
      <c r="F359" s="12"/>
      <c r="G359" s="12"/>
      <c r="H359" s="12"/>
      <c r="I359" s="12"/>
      <c r="J359" s="12"/>
      <c r="K359" s="12"/>
      <c r="L359" s="12"/>
      <c r="M359" s="12"/>
      <c r="N359" s="12"/>
      <c r="O359" s="12"/>
      <c r="P359" s="12"/>
      <c r="Q359" s="12"/>
      <c r="R359" s="12"/>
    </row>
    <row r="360" spans="1:18" x14ac:dyDescent="0.35">
      <c r="A360" s="12"/>
      <c r="B360" s="12"/>
      <c r="C360" s="12"/>
      <c r="D360" s="12"/>
      <c r="E360" s="12"/>
      <c r="F360" s="12"/>
      <c r="G360" s="12"/>
      <c r="H360" s="12"/>
      <c r="I360" s="12"/>
      <c r="J360" s="12"/>
      <c r="K360" s="12"/>
      <c r="L360" s="12"/>
      <c r="M360" s="12"/>
      <c r="N360" s="12"/>
      <c r="O360" s="12"/>
      <c r="P360" s="12"/>
      <c r="Q360" s="12"/>
      <c r="R360" s="12"/>
    </row>
    <row r="361" spans="1:18" x14ac:dyDescent="0.35">
      <c r="A361" s="12"/>
      <c r="B361" s="12"/>
      <c r="C361" s="12"/>
      <c r="D361" s="12"/>
      <c r="E361" s="12"/>
      <c r="F361" s="12"/>
      <c r="G361" s="12"/>
      <c r="H361" s="12"/>
      <c r="I361" s="12"/>
      <c r="J361" s="12"/>
      <c r="K361" s="12"/>
      <c r="L361" s="12"/>
      <c r="M361" s="12"/>
      <c r="N361" s="12"/>
      <c r="O361" s="12"/>
      <c r="P361" s="12"/>
      <c r="Q361" s="12"/>
      <c r="R361" s="12"/>
    </row>
    <row r="362" spans="1:18" x14ac:dyDescent="0.35">
      <c r="A362" s="12"/>
      <c r="B362" s="12"/>
      <c r="C362" s="12"/>
      <c r="D362" s="12"/>
      <c r="E362" s="12"/>
      <c r="F362" s="12"/>
      <c r="G362" s="12"/>
      <c r="H362" s="12"/>
      <c r="I362" s="12"/>
      <c r="J362" s="12"/>
      <c r="K362" s="12"/>
      <c r="L362" s="12"/>
      <c r="M362" s="12"/>
      <c r="N362" s="12"/>
      <c r="O362" s="12"/>
      <c r="P362" s="12"/>
      <c r="Q362" s="12"/>
      <c r="R362" s="12"/>
    </row>
    <row r="363" spans="1:18" x14ac:dyDescent="0.35">
      <c r="A363" s="12"/>
      <c r="B363" s="12"/>
      <c r="C363" s="12"/>
      <c r="D363" s="12"/>
      <c r="E363" s="12"/>
      <c r="F363" s="12"/>
      <c r="G363" s="12"/>
      <c r="H363" s="12"/>
      <c r="I363" s="12"/>
      <c r="J363" s="12"/>
      <c r="K363" s="12"/>
      <c r="L363" s="12"/>
      <c r="M363" s="12"/>
      <c r="N363" s="12"/>
      <c r="O363" s="12"/>
      <c r="P363" s="12"/>
      <c r="Q363" s="12"/>
      <c r="R363" s="12"/>
    </row>
    <row r="364" spans="1:18" x14ac:dyDescent="0.35">
      <c r="A364" s="12"/>
      <c r="B364" s="12"/>
      <c r="C364" s="12"/>
      <c r="D364" s="12"/>
      <c r="E364" s="12"/>
      <c r="F364" s="12"/>
      <c r="G364" s="12"/>
      <c r="H364" s="12"/>
      <c r="I364" s="12"/>
      <c r="J364" s="12"/>
      <c r="K364" s="12"/>
      <c r="L364" s="12"/>
      <c r="M364" s="12"/>
      <c r="N364" s="12"/>
      <c r="O364" s="12"/>
      <c r="P364" s="12"/>
      <c r="Q364" s="12"/>
      <c r="R364" s="12"/>
    </row>
    <row r="365" spans="1:18" x14ac:dyDescent="0.35">
      <c r="A365" s="12"/>
      <c r="B365" s="12"/>
      <c r="C365" s="12"/>
      <c r="D365" s="12"/>
      <c r="E365" s="12"/>
      <c r="F365" s="12"/>
      <c r="G365" s="12"/>
      <c r="H365" s="12"/>
      <c r="I365" s="12"/>
      <c r="J365" s="12"/>
      <c r="K365" s="12"/>
      <c r="L365" s="12"/>
      <c r="M365" s="12"/>
      <c r="N365" s="12"/>
      <c r="O365" s="12"/>
      <c r="P365" s="12"/>
      <c r="Q365" s="12"/>
      <c r="R365" s="12"/>
    </row>
    <row r="366" spans="1:18" x14ac:dyDescent="0.35">
      <c r="A366" s="12"/>
      <c r="B366" s="12"/>
      <c r="C366" s="12"/>
      <c r="D366" s="12"/>
      <c r="E366" s="12"/>
      <c r="F366" s="12"/>
      <c r="G366" s="12"/>
      <c r="H366" s="12"/>
      <c r="I366" s="12"/>
      <c r="J366" s="12"/>
      <c r="K366" s="12"/>
      <c r="L366" s="12"/>
      <c r="M366" s="12"/>
      <c r="N366" s="12"/>
      <c r="O366" s="12"/>
      <c r="P366" s="12"/>
      <c r="Q366" s="12"/>
      <c r="R366" s="12"/>
    </row>
    <row r="367" spans="1:18" x14ac:dyDescent="0.35">
      <c r="A367" s="12"/>
      <c r="B367" s="12"/>
      <c r="C367" s="12"/>
      <c r="D367" s="12"/>
      <c r="E367" s="12"/>
      <c r="F367" s="12"/>
      <c r="G367" s="12"/>
      <c r="H367" s="12"/>
      <c r="I367" s="12"/>
      <c r="J367" s="12"/>
      <c r="K367" s="12"/>
      <c r="L367" s="12"/>
      <c r="M367" s="12"/>
      <c r="N367" s="12"/>
      <c r="O367" s="12"/>
      <c r="P367" s="12"/>
      <c r="Q367" s="12"/>
      <c r="R367" s="12"/>
    </row>
    <row r="368" spans="1:18" x14ac:dyDescent="0.35">
      <c r="A368" s="12"/>
      <c r="B368" s="12"/>
      <c r="C368" s="12"/>
      <c r="D368" s="12"/>
      <c r="E368" s="12"/>
      <c r="F368" s="12"/>
      <c r="G368" s="12"/>
      <c r="H368" s="12"/>
      <c r="I368" s="12"/>
      <c r="J368" s="12"/>
      <c r="K368" s="12"/>
      <c r="L368" s="12"/>
      <c r="M368" s="12"/>
      <c r="N368" s="12"/>
      <c r="O368" s="12"/>
      <c r="P368" s="12"/>
      <c r="Q368" s="12"/>
      <c r="R368" s="12"/>
    </row>
    <row r="369" spans="1:18" x14ac:dyDescent="0.35">
      <c r="A369" s="12"/>
      <c r="B369" s="12"/>
      <c r="C369" s="12"/>
      <c r="D369" s="12"/>
      <c r="E369" s="12"/>
      <c r="F369" s="12"/>
      <c r="G369" s="12"/>
      <c r="H369" s="12"/>
      <c r="I369" s="12"/>
      <c r="J369" s="12"/>
      <c r="K369" s="12"/>
      <c r="L369" s="12"/>
      <c r="M369" s="12"/>
      <c r="N369" s="12"/>
      <c r="O369" s="12"/>
      <c r="P369" s="12"/>
      <c r="Q369" s="12"/>
      <c r="R369" s="12"/>
    </row>
    <row r="370" spans="1:18" x14ac:dyDescent="0.35">
      <c r="A370" s="12"/>
      <c r="B370" s="12"/>
      <c r="C370" s="12"/>
      <c r="D370" s="12"/>
      <c r="E370" s="12"/>
      <c r="F370" s="12"/>
      <c r="G370" s="12"/>
      <c r="H370" s="12"/>
      <c r="I370" s="12"/>
      <c r="J370" s="12"/>
      <c r="K370" s="12"/>
      <c r="L370" s="12"/>
      <c r="M370" s="12"/>
      <c r="N370" s="12"/>
      <c r="O370" s="12"/>
      <c r="P370" s="12"/>
      <c r="Q370" s="12"/>
      <c r="R370" s="12"/>
    </row>
    <row r="371" spans="1:18" x14ac:dyDescent="0.35">
      <c r="A371" s="12"/>
      <c r="B371" s="12"/>
      <c r="C371" s="12"/>
      <c r="D371" s="12"/>
      <c r="E371" s="12"/>
      <c r="F371" s="12"/>
      <c r="G371" s="12"/>
      <c r="H371" s="12"/>
      <c r="I371" s="12"/>
      <c r="J371" s="12"/>
      <c r="K371" s="12"/>
      <c r="L371" s="12"/>
      <c r="M371" s="12"/>
      <c r="N371" s="12"/>
      <c r="O371" s="12"/>
      <c r="P371" s="12"/>
      <c r="Q371" s="12"/>
      <c r="R371" s="12"/>
    </row>
    <row r="372" spans="1:18" x14ac:dyDescent="0.35">
      <c r="A372" s="12"/>
      <c r="B372" s="12"/>
      <c r="C372" s="12"/>
      <c r="D372" s="12"/>
      <c r="E372" s="12"/>
      <c r="F372" s="12"/>
      <c r="G372" s="12"/>
      <c r="H372" s="12"/>
      <c r="I372" s="12"/>
      <c r="J372" s="12"/>
      <c r="K372" s="12"/>
      <c r="L372" s="12"/>
      <c r="M372" s="12"/>
      <c r="N372" s="12"/>
      <c r="O372" s="12"/>
      <c r="P372" s="12"/>
      <c r="Q372" s="12"/>
      <c r="R372" s="12"/>
    </row>
    <row r="373" spans="1:18" x14ac:dyDescent="0.35">
      <c r="A373" s="12"/>
      <c r="B373" s="12"/>
      <c r="C373" s="12"/>
      <c r="D373" s="12"/>
      <c r="E373" s="12"/>
      <c r="F373" s="12"/>
      <c r="G373" s="12"/>
      <c r="H373" s="12"/>
      <c r="I373" s="12"/>
      <c r="J373" s="12"/>
      <c r="K373" s="12"/>
      <c r="L373" s="12"/>
      <c r="M373" s="12"/>
      <c r="N373" s="12"/>
      <c r="O373" s="12"/>
      <c r="P373" s="12"/>
      <c r="Q373" s="12"/>
      <c r="R373" s="12"/>
    </row>
    <row r="374" spans="1:18" x14ac:dyDescent="0.35">
      <c r="A374" s="12"/>
      <c r="B374" s="12"/>
      <c r="C374" s="12"/>
      <c r="D374" s="12"/>
      <c r="E374" s="12"/>
      <c r="F374" s="12"/>
      <c r="G374" s="12"/>
      <c r="H374" s="12"/>
      <c r="I374" s="12"/>
      <c r="J374" s="12"/>
      <c r="K374" s="12"/>
      <c r="L374" s="12"/>
      <c r="M374" s="12"/>
      <c r="N374" s="12"/>
      <c r="O374" s="12"/>
      <c r="P374" s="12"/>
      <c r="Q374" s="12"/>
      <c r="R374" s="12"/>
    </row>
    <row r="375" spans="1:18" x14ac:dyDescent="0.35">
      <c r="A375" s="12"/>
      <c r="B375" s="12"/>
      <c r="C375" s="12"/>
      <c r="D375" s="12"/>
      <c r="E375" s="12"/>
      <c r="F375" s="12"/>
      <c r="G375" s="12"/>
      <c r="H375" s="12"/>
      <c r="I375" s="12"/>
      <c r="J375" s="12"/>
      <c r="K375" s="12"/>
      <c r="L375" s="12"/>
      <c r="M375" s="12"/>
      <c r="N375" s="12"/>
      <c r="O375" s="12"/>
      <c r="P375" s="12"/>
      <c r="Q375" s="12"/>
      <c r="R375" s="12"/>
    </row>
    <row r="376" spans="1:18" x14ac:dyDescent="0.35">
      <c r="A376" s="12"/>
      <c r="B376" s="12"/>
      <c r="C376" s="12"/>
      <c r="D376" s="12"/>
      <c r="E376" s="12"/>
      <c r="F376" s="12"/>
      <c r="G376" s="12"/>
      <c r="H376" s="12"/>
      <c r="I376" s="12"/>
      <c r="J376" s="12"/>
      <c r="K376" s="12"/>
      <c r="L376" s="12"/>
      <c r="M376" s="12"/>
      <c r="N376" s="12"/>
      <c r="O376" s="12"/>
      <c r="P376" s="12"/>
      <c r="Q376" s="12"/>
      <c r="R376" s="12"/>
    </row>
    <row r="377" spans="1:18" x14ac:dyDescent="0.35">
      <c r="A377" s="12"/>
      <c r="B377" s="12"/>
      <c r="C377" s="12"/>
      <c r="D377" s="12"/>
      <c r="E377" s="12"/>
      <c r="F377" s="12"/>
      <c r="G377" s="12"/>
      <c r="H377" s="12"/>
      <c r="I377" s="12"/>
      <c r="J377" s="12"/>
      <c r="K377" s="12"/>
      <c r="L377" s="12"/>
      <c r="M377" s="12"/>
      <c r="N377" s="12"/>
      <c r="O377" s="12"/>
      <c r="P377" s="12"/>
      <c r="Q377" s="12"/>
      <c r="R377" s="12"/>
    </row>
    <row r="378" spans="1:18" x14ac:dyDescent="0.35">
      <c r="A378" s="12"/>
      <c r="B378" s="12"/>
      <c r="C378" s="12"/>
      <c r="D378" s="12"/>
      <c r="E378" s="12"/>
      <c r="F378" s="12"/>
      <c r="G378" s="12"/>
      <c r="H378" s="12"/>
      <c r="I378" s="12"/>
      <c r="J378" s="12"/>
      <c r="K378" s="12"/>
      <c r="L378" s="12"/>
      <c r="M378" s="12"/>
      <c r="N378" s="12"/>
      <c r="O378" s="12"/>
      <c r="P378" s="12"/>
      <c r="Q378" s="12"/>
      <c r="R378" s="12"/>
    </row>
    <row r="379" spans="1:18" x14ac:dyDescent="0.35">
      <c r="A379" s="12"/>
      <c r="B379" s="12"/>
      <c r="C379" s="12"/>
      <c r="D379" s="12"/>
      <c r="E379" s="12"/>
      <c r="F379" s="12"/>
      <c r="G379" s="12"/>
      <c r="H379" s="12"/>
      <c r="I379" s="12"/>
      <c r="J379" s="12"/>
      <c r="K379" s="12"/>
      <c r="L379" s="12"/>
      <c r="M379" s="12"/>
      <c r="N379" s="12"/>
      <c r="O379" s="12"/>
      <c r="P379" s="12"/>
      <c r="Q379" s="12"/>
      <c r="R379" s="12"/>
    </row>
    <row r="380" spans="1:18" x14ac:dyDescent="0.35">
      <c r="A380" s="12"/>
      <c r="B380" s="12"/>
      <c r="C380" s="12"/>
      <c r="D380" s="12"/>
      <c r="E380" s="12"/>
      <c r="F380" s="12"/>
      <c r="G380" s="12"/>
      <c r="H380" s="12"/>
      <c r="I380" s="12"/>
      <c r="J380" s="12"/>
      <c r="K380" s="12"/>
      <c r="L380" s="12"/>
      <c r="M380" s="12"/>
      <c r="N380" s="12"/>
      <c r="O380" s="12"/>
      <c r="P380" s="12"/>
      <c r="Q380" s="12"/>
      <c r="R380" s="12"/>
    </row>
    <row r="381" spans="1:18" x14ac:dyDescent="0.35">
      <c r="A381" s="12"/>
      <c r="B381" s="12"/>
      <c r="C381" s="12"/>
      <c r="D381" s="12"/>
      <c r="E381" s="12"/>
      <c r="F381" s="12"/>
      <c r="G381" s="12"/>
      <c r="H381" s="12"/>
      <c r="I381" s="12"/>
      <c r="J381" s="12"/>
      <c r="K381" s="12"/>
      <c r="L381" s="12"/>
      <c r="M381" s="12"/>
      <c r="N381" s="12"/>
      <c r="O381" s="12"/>
      <c r="P381" s="12"/>
      <c r="Q381" s="12"/>
      <c r="R381" s="12"/>
    </row>
    <row r="382" spans="1:18" x14ac:dyDescent="0.35">
      <c r="A382" s="12"/>
      <c r="B382" s="12"/>
      <c r="C382" s="12"/>
      <c r="D382" s="12"/>
      <c r="E382" s="12"/>
      <c r="F382" s="12"/>
      <c r="G382" s="12"/>
      <c r="H382" s="12"/>
      <c r="I382" s="12"/>
      <c r="J382" s="12"/>
      <c r="K382" s="12"/>
      <c r="L382" s="12"/>
      <c r="M382" s="12"/>
      <c r="N382" s="12"/>
      <c r="O382" s="12"/>
      <c r="P382" s="12"/>
      <c r="Q382" s="12"/>
      <c r="R382" s="12"/>
    </row>
    <row r="383" spans="1:18" x14ac:dyDescent="0.35">
      <c r="A383" s="12"/>
      <c r="B383" s="12"/>
      <c r="C383" s="12"/>
      <c r="D383" s="12"/>
      <c r="E383" s="12"/>
      <c r="F383" s="12"/>
      <c r="G383" s="12"/>
      <c r="H383" s="12"/>
      <c r="I383" s="12"/>
      <c r="J383" s="12"/>
      <c r="K383" s="12"/>
      <c r="L383" s="12"/>
      <c r="M383" s="12"/>
      <c r="N383" s="12"/>
      <c r="O383" s="12"/>
      <c r="P383" s="12"/>
      <c r="Q383" s="12"/>
      <c r="R383" s="12"/>
    </row>
    <row r="384" spans="1:18" x14ac:dyDescent="0.35">
      <c r="A384" s="12"/>
      <c r="B384" s="12"/>
      <c r="C384" s="12"/>
      <c r="D384" s="12"/>
      <c r="E384" s="12"/>
      <c r="F384" s="12"/>
      <c r="G384" s="12"/>
      <c r="H384" s="12"/>
      <c r="I384" s="12"/>
      <c r="J384" s="12"/>
      <c r="K384" s="12"/>
      <c r="L384" s="12"/>
      <c r="M384" s="12"/>
      <c r="N384" s="12"/>
      <c r="O384" s="12"/>
      <c r="P384" s="12"/>
      <c r="Q384" s="12"/>
      <c r="R384" s="12"/>
    </row>
    <row r="385" spans="1:18" x14ac:dyDescent="0.35">
      <c r="A385" s="12"/>
      <c r="B385" s="12"/>
      <c r="C385" s="12"/>
      <c r="D385" s="12"/>
      <c r="E385" s="12"/>
      <c r="F385" s="12"/>
      <c r="G385" s="12"/>
      <c r="H385" s="12"/>
      <c r="I385" s="12"/>
      <c r="J385" s="12"/>
      <c r="K385" s="12"/>
      <c r="L385" s="12"/>
      <c r="M385" s="12"/>
      <c r="N385" s="12"/>
      <c r="O385" s="12"/>
      <c r="P385" s="12"/>
      <c r="Q385" s="12"/>
      <c r="R385" s="12"/>
    </row>
    <row r="386" spans="1:18" x14ac:dyDescent="0.35">
      <c r="A386" s="12"/>
      <c r="B386" s="12"/>
      <c r="C386" s="12"/>
      <c r="D386" s="12"/>
      <c r="E386" s="12"/>
      <c r="F386" s="12"/>
      <c r="G386" s="12"/>
      <c r="H386" s="12"/>
      <c r="I386" s="12"/>
      <c r="J386" s="12"/>
      <c r="K386" s="12"/>
      <c r="L386" s="12"/>
      <c r="M386" s="12"/>
      <c r="N386" s="12"/>
      <c r="O386" s="12"/>
      <c r="P386" s="12"/>
      <c r="Q386" s="12"/>
      <c r="R386" s="12"/>
    </row>
    <row r="387" spans="1:18" x14ac:dyDescent="0.35">
      <c r="A387" s="12"/>
      <c r="B387" s="12"/>
      <c r="C387" s="12"/>
      <c r="D387" s="12"/>
      <c r="E387" s="12"/>
      <c r="F387" s="12"/>
      <c r="G387" s="12"/>
      <c r="H387" s="12"/>
      <c r="I387" s="12"/>
      <c r="J387" s="12"/>
      <c r="K387" s="12"/>
      <c r="L387" s="12"/>
      <c r="M387" s="12"/>
      <c r="N387" s="12"/>
      <c r="O387" s="12"/>
      <c r="P387" s="12"/>
      <c r="Q387" s="12"/>
      <c r="R387" s="12"/>
    </row>
    <row r="388" spans="1:18" x14ac:dyDescent="0.35">
      <c r="A388" s="12"/>
      <c r="B388" s="12"/>
      <c r="C388" s="12"/>
      <c r="D388" s="12"/>
      <c r="E388" s="12"/>
      <c r="F388" s="12"/>
      <c r="G388" s="12"/>
      <c r="H388" s="12"/>
      <c r="I388" s="12"/>
      <c r="J388" s="12"/>
      <c r="K388" s="12"/>
      <c r="L388" s="12"/>
      <c r="M388" s="12"/>
      <c r="N388" s="12"/>
      <c r="O388" s="12"/>
      <c r="P388" s="12"/>
      <c r="Q388" s="12"/>
      <c r="R388" s="12"/>
    </row>
    <row r="389" spans="1:18" x14ac:dyDescent="0.35">
      <c r="A389" s="12"/>
      <c r="B389" s="12"/>
      <c r="C389" s="12"/>
      <c r="D389" s="12"/>
      <c r="E389" s="12"/>
      <c r="F389" s="12"/>
      <c r="G389" s="12"/>
      <c r="H389" s="12"/>
      <c r="I389" s="12"/>
      <c r="J389" s="12"/>
      <c r="K389" s="12"/>
      <c r="L389" s="12"/>
      <c r="M389" s="12"/>
      <c r="N389" s="12"/>
      <c r="O389" s="12"/>
      <c r="P389" s="12"/>
      <c r="Q389" s="12"/>
      <c r="R389" s="12"/>
    </row>
    <row r="390" spans="1:18" x14ac:dyDescent="0.35">
      <c r="A390" s="12"/>
      <c r="B390" s="12"/>
      <c r="C390" s="12"/>
      <c r="D390" s="12"/>
      <c r="E390" s="12"/>
      <c r="F390" s="12"/>
      <c r="G390" s="12"/>
      <c r="H390" s="12"/>
      <c r="I390" s="12"/>
      <c r="J390" s="12"/>
      <c r="K390" s="12"/>
      <c r="L390" s="12"/>
      <c r="M390" s="12"/>
      <c r="N390" s="12"/>
      <c r="O390" s="12"/>
      <c r="P390" s="12"/>
      <c r="Q390" s="12"/>
      <c r="R390" s="12"/>
    </row>
    <row r="391" spans="1:18" x14ac:dyDescent="0.35">
      <c r="A391" s="12"/>
      <c r="B391" s="12"/>
      <c r="C391" s="12"/>
      <c r="D391" s="12"/>
      <c r="E391" s="12"/>
      <c r="F391" s="12"/>
      <c r="G391" s="12"/>
      <c r="H391" s="12"/>
      <c r="I391" s="12"/>
      <c r="J391" s="12"/>
      <c r="K391" s="12"/>
      <c r="L391" s="12"/>
      <c r="M391" s="12"/>
      <c r="N391" s="12"/>
      <c r="O391" s="12"/>
      <c r="P391" s="12"/>
      <c r="Q391" s="12"/>
      <c r="R391" s="12"/>
    </row>
    <row r="392" spans="1:18" x14ac:dyDescent="0.35">
      <c r="A392" s="12"/>
      <c r="B392" s="12"/>
      <c r="C392" s="12"/>
      <c r="D392" s="12"/>
      <c r="E392" s="12"/>
      <c r="F392" s="12"/>
      <c r="G392" s="12"/>
      <c r="H392" s="12"/>
      <c r="I392" s="12"/>
      <c r="J392" s="12"/>
      <c r="K392" s="12"/>
      <c r="L392" s="12"/>
      <c r="M392" s="12"/>
      <c r="N392" s="12"/>
      <c r="O392" s="12"/>
      <c r="P392" s="12"/>
      <c r="Q392" s="12"/>
      <c r="R392" s="12"/>
    </row>
    <row r="393" spans="1:18" x14ac:dyDescent="0.35">
      <c r="A393" s="12"/>
      <c r="B393" s="12"/>
      <c r="C393" s="12"/>
      <c r="D393" s="12"/>
      <c r="E393" s="12"/>
      <c r="F393" s="12"/>
      <c r="G393" s="12"/>
      <c r="H393" s="12"/>
      <c r="I393" s="12"/>
      <c r="J393" s="12"/>
      <c r="K393" s="12"/>
      <c r="L393" s="12"/>
      <c r="M393" s="12"/>
      <c r="N393" s="12"/>
      <c r="O393" s="12"/>
      <c r="P393" s="12"/>
      <c r="Q393" s="12"/>
      <c r="R393" s="12"/>
    </row>
    <row r="394" spans="1:18" x14ac:dyDescent="0.35">
      <c r="A394" s="12"/>
      <c r="B394" s="12"/>
      <c r="C394" s="12"/>
      <c r="D394" s="12"/>
      <c r="E394" s="12"/>
      <c r="F394" s="12"/>
      <c r="G394" s="12"/>
      <c r="H394" s="12"/>
      <c r="I394" s="12"/>
      <c r="J394" s="12"/>
      <c r="K394" s="12"/>
      <c r="L394" s="12"/>
      <c r="M394" s="12"/>
      <c r="N394" s="12"/>
      <c r="O394" s="12"/>
      <c r="P394" s="12"/>
      <c r="Q394" s="12"/>
      <c r="R394" s="12"/>
    </row>
    <row r="395" spans="1:18" x14ac:dyDescent="0.35">
      <c r="A395" s="12"/>
      <c r="B395" s="12"/>
      <c r="C395" s="12"/>
      <c r="D395" s="12"/>
      <c r="E395" s="12"/>
      <c r="F395" s="12"/>
      <c r="G395" s="12"/>
      <c r="H395" s="12"/>
      <c r="I395" s="12"/>
      <c r="J395" s="12"/>
      <c r="K395" s="12"/>
      <c r="L395" s="12"/>
      <c r="M395" s="12"/>
      <c r="N395" s="12"/>
      <c r="O395" s="12"/>
      <c r="P395" s="12"/>
      <c r="Q395" s="12"/>
      <c r="R395" s="12"/>
    </row>
    <row r="396" spans="1:18" x14ac:dyDescent="0.35">
      <c r="A396" s="12"/>
      <c r="B396" s="12"/>
      <c r="C396" s="12"/>
      <c r="D396" s="12"/>
      <c r="E396" s="12"/>
      <c r="F396" s="12"/>
      <c r="G396" s="12"/>
      <c r="H396" s="12"/>
      <c r="I396" s="12"/>
      <c r="J396" s="12"/>
      <c r="K396" s="12"/>
      <c r="L396" s="12"/>
      <c r="M396" s="12"/>
      <c r="N396" s="12"/>
      <c r="O396" s="12"/>
      <c r="P396" s="12"/>
      <c r="Q396" s="12"/>
      <c r="R396" s="12"/>
    </row>
    <row r="397" spans="1:18" x14ac:dyDescent="0.35">
      <c r="A397" s="12"/>
      <c r="B397" s="12"/>
      <c r="C397" s="12"/>
      <c r="D397" s="12"/>
      <c r="E397" s="12"/>
      <c r="F397" s="12"/>
      <c r="G397" s="12"/>
      <c r="H397" s="12"/>
      <c r="I397" s="12"/>
      <c r="J397" s="12"/>
      <c r="K397" s="12"/>
      <c r="L397" s="12"/>
      <c r="M397" s="12"/>
      <c r="N397" s="12"/>
      <c r="O397" s="12"/>
      <c r="P397" s="12"/>
      <c r="Q397" s="12"/>
      <c r="R397" s="12"/>
    </row>
    <row r="398" spans="1:18" x14ac:dyDescent="0.35">
      <c r="A398" s="12"/>
      <c r="B398" s="12"/>
      <c r="C398" s="12"/>
      <c r="D398" s="12"/>
      <c r="E398" s="12"/>
      <c r="F398" s="12"/>
      <c r="G398" s="12"/>
      <c r="H398" s="12"/>
      <c r="I398" s="12"/>
      <c r="J398" s="12"/>
      <c r="K398" s="12"/>
      <c r="L398" s="12"/>
      <c r="M398" s="12"/>
      <c r="N398" s="12"/>
      <c r="O398" s="12"/>
      <c r="P398" s="12"/>
      <c r="Q398" s="12"/>
      <c r="R398" s="12"/>
    </row>
    <row r="399" spans="1:18" x14ac:dyDescent="0.35">
      <c r="A399" s="12"/>
      <c r="B399" s="12"/>
      <c r="C399" s="12"/>
      <c r="D399" s="12"/>
      <c r="E399" s="12"/>
      <c r="F399" s="12"/>
      <c r="G399" s="12"/>
      <c r="H399" s="12"/>
      <c r="I399" s="12"/>
      <c r="J399" s="12"/>
      <c r="K399" s="12"/>
      <c r="L399" s="12"/>
      <c r="M399" s="12"/>
      <c r="N399" s="12"/>
      <c r="O399" s="12"/>
      <c r="P399" s="12"/>
      <c r="Q399" s="12"/>
      <c r="R399" s="12"/>
    </row>
    <row r="400" spans="1:18" x14ac:dyDescent="0.35">
      <c r="A400" s="12"/>
      <c r="B400" s="12"/>
      <c r="C400" s="12"/>
      <c r="D400" s="12"/>
      <c r="E400" s="12"/>
      <c r="F400" s="12"/>
      <c r="G400" s="12"/>
      <c r="H400" s="12"/>
      <c r="I400" s="12"/>
      <c r="J400" s="12"/>
      <c r="K400" s="12"/>
      <c r="L400" s="12"/>
      <c r="M400" s="12"/>
      <c r="N400" s="12"/>
      <c r="O400" s="12"/>
      <c r="P400" s="12"/>
      <c r="Q400" s="12"/>
      <c r="R400" s="12"/>
    </row>
    <row r="401" spans="1:18" x14ac:dyDescent="0.35">
      <c r="A401" s="12"/>
      <c r="B401" s="12"/>
      <c r="C401" s="12"/>
      <c r="D401" s="12"/>
      <c r="E401" s="12"/>
      <c r="F401" s="12"/>
      <c r="G401" s="12"/>
      <c r="H401" s="12"/>
      <c r="I401" s="12"/>
      <c r="J401" s="12"/>
      <c r="K401" s="12"/>
      <c r="L401" s="12"/>
      <c r="M401" s="12"/>
      <c r="N401" s="12"/>
      <c r="O401" s="12"/>
      <c r="P401" s="12"/>
      <c r="Q401" s="12"/>
      <c r="R401" s="12"/>
    </row>
    <row r="402" spans="1:18" x14ac:dyDescent="0.35">
      <c r="A402" s="12"/>
      <c r="B402" s="12"/>
      <c r="C402" s="12"/>
      <c r="D402" s="12"/>
      <c r="E402" s="12"/>
      <c r="F402" s="12"/>
      <c r="G402" s="12"/>
      <c r="H402" s="12"/>
      <c r="I402" s="12"/>
      <c r="J402" s="12"/>
      <c r="K402" s="12"/>
      <c r="L402" s="12"/>
      <c r="M402" s="12"/>
      <c r="N402" s="12"/>
      <c r="O402" s="12"/>
      <c r="P402" s="12"/>
      <c r="Q402" s="12"/>
      <c r="R402" s="12"/>
    </row>
    <row r="403" spans="1:18" x14ac:dyDescent="0.35">
      <c r="A403" s="12"/>
      <c r="B403" s="12"/>
      <c r="C403" s="12"/>
      <c r="D403" s="12"/>
      <c r="E403" s="12"/>
      <c r="F403" s="12"/>
      <c r="G403" s="12"/>
      <c r="H403" s="12"/>
      <c r="I403" s="12"/>
      <c r="J403" s="12"/>
      <c r="K403" s="12"/>
      <c r="L403" s="12"/>
      <c r="M403" s="12"/>
      <c r="N403" s="12"/>
      <c r="O403" s="12"/>
      <c r="P403" s="12"/>
      <c r="Q403" s="12"/>
      <c r="R403" s="12"/>
    </row>
    <row r="404" spans="1:18" x14ac:dyDescent="0.35">
      <c r="A404" s="12"/>
      <c r="B404" s="12"/>
      <c r="C404" s="12"/>
      <c r="D404" s="12"/>
      <c r="E404" s="12"/>
      <c r="F404" s="12"/>
      <c r="G404" s="12"/>
      <c r="H404" s="12"/>
      <c r="I404" s="12"/>
      <c r="J404" s="12"/>
      <c r="K404" s="12"/>
      <c r="L404" s="12"/>
      <c r="M404" s="12"/>
      <c r="N404" s="12"/>
      <c r="O404" s="12"/>
      <c r="P404" s="12"/>
      <c r="Q404" s="12"/>
      <c r="R404" s="12"/>
    </row>
    <row r="405" spans="1:18" x14ac:dyDescent="0.35">
      <c r="A405" s="12"/>
      <c r="B405" s="12"/>
      <c r="C405" s="12"/>
      <c r="D405" s="12"/>
      <c r="E405" s="12"/>
      <c r="F405" s="12"/>
      <c r="G405" s="12"/>
      <c r="H405" s="12"/>
      <c r="I405" s="12"/>
      <c r="J405" s="12"/>
      <c r="K405" s="12"/>
      <c r="L405" s="12"/>
      <c r="M405" s="12"/>
      <c r="N405" s="12"/>
      <c r="O405" s="12"/>
      <c r="P405" s="12"/>
      <c r="Q405" s="12"/>
      <c r="R405" s="12"/>
    </row>
    <row r="406" spans="1:18" x14ac:dyDescent="0.35">
      <c r="A406" s="12"/>
      <c r="B406" s="12"/>
      <c r="C406" s="12"/>
      <c r="D406" s="12"/>
      <c r="E406" s="12"/>
      <c r="F406" s="12"/>
      <c r="G406" s="12"/>
      <c r="H406" s="12"/>
      <c r="I406" s="12"/>
      <c r="J406" s="12"/>
      <c r="K406" s="12"/>
      <c r="L406" s="12"/>
      <c r="M406" s="12"/>
      <c r="N406" s="12"/>
      <c r="O406" s="12"/>
      <c r="P406" s="12"/>
      <c r="Q406" s="12"/>
      <c r="R406" s="12"/>
    </row>
    <row r="407" spans="1:18" x14ac:dyDescent="0.35">
      <c r="A407" s="12"/>
      <c r="B407" s="12"/>
      <c r="C407" s="12"/>
      <c r="D407" s="12"/>
      <c r="E407" s="12"/>
      <c r="F407" s="12"/>
      <c r="G407" s="12"/>
      <c r="H407" s="12"/>
      <c r="I407" s="12"/>
      <c r="J407" s="12"/>
      <c r="K407" s="12"/>
      <c r="L407" s="12"/>
      <c r="M407" s="12"/>
      <c r="N407" s="12"/>
      <c r="O407" s="12"/>
      <c r="P407" s="12"/>
      <c r="Q407" s="12"/>
      <c r="R407" s="12"/>
    </row>
    <row r="408" spans="1:18" x14ac:dyDescent="0.35">
      <c r="A408" s="12"/>
      <c r="B408" s="12"/>
      <c r="C408" s="12"/>
      <c r="D408" s="12"/>
      <c r="E408" s="12"/>
      <c r="F408" s="12"/>
      <c r="G408" s="12"/>
      <c r="H408" s="12"/>
      <c r="I408" s="12"/>
      <c r="J408" s="12"/>
      <c r="K408" s="12"/>
      <c r="L408" s="12"/>
      <c r="M408" s="12"/>
      <c r="N408" s="12"/>
      <c r="O408" s="12"/>
      <c r="P408" s="12"/>
      <c r="Q408" s="12"/>
      <c r="R408" s="12"/>
    </row>
    <row r="409" spans="1:18" x14ac:dyDescent="0.35">
      <c r="A409" s="12"/>
      <c r="B409" s="12"/>
      <c r="C409" s="12"/>
      <c r="D409" s="12"/>
      <c r="E409" s="12"/>
      <c r="F409" s="12"/>
      <c r="G409" s="12"/>
      <c r="H409" s="12"/>
      <c r="I409" s="12"/>
      <c r="J409" s="12"/>
      <c r="K409" s="12"/>
      <c r="L409" s="12"/>
      <c r="M409" s="12"/>
      <c r="N409" s="12"/>
      <c r="O409" s="12"/>
      <c r="P409" s="12"/>
      <c r="Q409" s="12"/>
      <c r="R409" s="12"/>
    </row>
    <row r="410" spans="1:18" x14ac:dyDescent="0.35">
      <c r="A410" s="12"/>
      <c r="B410" s="12"/>
      <c r="C410" s="12"/>
      <c r="D410" s="12"/>
      <c r="E410" s="12"/>
      <c r="F410" s="12"/>
      <c r="G410" s="12"/>
      <c r="H410" s="12"/>
      <c r="I410" s="12"/>
      <c r="J410" s="12"/>
      <c r="K410" s="12"/>
      <c r="L410" s="12"/>
      <c r="M410" s="12"/>
      <c r="N410" s="12"/>
      <c r="O410" s="12"/>
      <c r="P410" s="12"/>
      <c r="Q410" s="12"/>
      <c r="R410" s="12"/>
    </row>
    <row r="411" spans="1:18" x14ac:dyDescent="0.35">
      <c r="A411" s="12"/>
      <c r="B411" s="12"/>
      <c r="C411" s="12"/>
      <c r="D411" s="12"/>
      <c r="E411" s="12"/>
      <c r="F411" s="12"/>
      <c r="G411" s="12"/>
      <c r="H411" s="12"/>
      <c r="I411" s="12"/>
      <c r="J411" s="12"/>
      <c r="K411" s="12"/>
      <c r="L411" s="12"/>
      <c r="M411" s="12"/>
      <c r="N411" s="12"/>
      <c r="O411" s="12"/>
      <c r="P411" s="12"/>
      <c r="Q411" s="12"/>
      <c r="R411" s="12"/>
    </row>
    <row r="412" spans="1:18" x14ac:dyDescent="0.35">
      <c r="A412" s="12"/>
      <c r="B412" s="12"/>
      <c r="C412" s="12"/>
      <c r="D412" s="12"/>
      <c r="E412" s="12"/>
      <c r="F412" s="12"/>
      <c r="G412" s="12"/>
      <c r="H412" s="12"/>
      <c r="I412" s="12"/>
      <c r="J412" s="12"/>
      <c r="K412" s="12"/>
      <c r="L412" s="12"/>
      <c r="M412" s="12"/>
      <c r="N412" s="12"/>
      <c r="O412" s="12"/>
      <c r="P412" s="12"/>
      <c r="Q412" s="12"/>
      <c r="R412" s="12"/>
    </row>
    <row r="413" spans="1:18" x14ac:dyDescent="0.35">
      <c r="A413" s="12"/>
      <c r="B413" s="12"/>
      <c r="C413" s="12"/>
      <c r="D413" s="12"/>
      <c r="E413" s="12"/>
      <c r="F413" s="12"/>
      <c r="G413" s="12"/>
      <c r="H413" s="12"/>
      <c r="I413" s="12"/>
      <c r="J413" s="12"/>
      <c r="K413" s="12"/>
      <c r="L413" s="12"/>
      <c r="M413" s="12"/>
      <c r="N413" s="12"/>
      <c r="O413" s="12"/>
      <c r="P413" s="12"/>
      <c r="Q413" s="12"/>
      <c r="R413" s="12"/>
    </row>
    <row r="414" spans="1:18" x14ac:dyDescent="0.35">
      <c r="A414" s="12"/>
      <c r="B414" s="12"/>
      <c r="C414" s="12"/>
      <c r="D414" s="12"/>
      <c r="E414" s="12"/>
      <c r="F414" s="12"/>
      <c r="G414" s="12"/>
      <c r="H414" s="12"/>
      <c r="I414" s="12"/>
      <c r="J414" s="12"/>
      <c r="K414" s="12"/>
      <c r="L414" s="12"/>
      <c r="M414" s="12"/>
      <c r="N414" s="12"/>
      <c r="O414" s="12"/>
      <c r="P414" s="12"/>
      <c r="Q414" s="12"/>
      <c r="R414" s="12"/>
    </row>
    <row r="415" spans="1:18" x14ac:dyDescent="0.35">
      <c r="A415" s="12"/>
      <c r="B415" s="12"/>
      <c r="C415" s="12"/>
      <c r="D415" s="12"/>
      <c r="E415" s="12"/>
      <c r="F415" s="12"/>
      <c r="G415" s="12"/>
      <c r="H415" s="12"/>
      <c r="I415" s="12"/>
      <c r="J415" s="12"/>
      <c r="K415" s="12"/>
      <c r="L415" s="12"/>
      <c r="M415" s="12"/>
      <c r="N415" s="12"/>
      <c r="O415" s="12"/>
      <c r="P415" s="12"/>
      <c r="Q415" s="12"/>
      <c r="R415" s="12"/>
    </row>
    <row r="416" spans="1:18" x14ac:dyDescent="0.35">
      <c r="A416" s="12"/>
      <c r="B416" s="12"/>
      <c r="C416" s="12"/>
      <c r="D416" s="12"/>
      <c r="E416" s="12"/>
      <c r="F416" s="12"/>
      <c r="G416" s="12"/>
      <c r="H416" s="12"/>
      <c r="I416" s="12"/>
      <c r="J416" s="12"/>
      <c r="K416" s="12"/>
      <c r="L416" s="12"/>
      <c r="M416" s="12"/>
      <c r="N416" s="12"/>
      <c r="O416" s="12"/>
      <c r="P416" s="12"/>
      <c r="Q416" s="12"/>
      <c r="R416" s="12"/>
    </row>
    <row r="417" spans="1:18" x14ac:dyDescent="0.35">
      <c r="A417" s="12"/>
      <c r="B417" s="12"/>
      <c r="C417" s="12"/>
      <c r="D417" s="12"/>
      <c r="E417" s="12"/>
      <c r="F417" s="12"/>
      <c r="G417" s="12"/>
      <c r="H417" s="12"/>
      <c r="I417" s="12"/>
      <c r="J417" s="12"/>
      <c r="K417" s="12"/>
      <c r="L417" s="12"/>
      <c r="M417" s="12"/>
      <c r="N417" s="12"/>
      <c r="O417" s="12"/>
      <c r="P417" s="12"/>
      <c r="Q417" s="12"/>
      <c r="R417" s="12"/>
    </row>
    <row r="418" spans="1:18" x14ac:dyDescent="0.35">
      <c r="A418" s="12"/>
      <c r="B418" s="12"/>
      <c r="C418" s="12"/>
      <c r="D418" s="12"/>
      <c r="E418" s="12"/>
      <c r="F418" s="12"/>
      <c r="G418" s="12"/>
      <c r="H418" s="12"/>
      <c r="I418" s="12"/>
      <c r="J418" s="12"/>
      <c r="K418" s="12"/>
      <c r="L418" s="12"/>
      <c r="M418" s="12"/>
      <c r="N418" s="12"/>
      <c r="O418" s="12"/>
      <c r="P418" s="12"/>
      <c r="Q418" s="12"/>
      <c r="R418" s="12"/>
    </row>
    <row r="419" spans="1:18" x14ac:dyDescent="0.35">
      <c r="A419" s="12"/>
      <c r="B419" s="12"/>
      <c r="C419" s="12"/>
      <c r="D419" s="12"/>
      <c r="E419" s="12"/>
      <c r="F419" s="12"/>
      <c r="G419" s="12"/>
      <c r="H419" s="12"/>
      <c r="I419" s="12"/>
      <c r="J419" s="12"/>
      <c r="K419" s="12"/>
      <c r="L419" s="12"/>
      <c r="M419" s="12"/>
      <c r="N419" s="12"/>
      <c r="O419" s="12"/>
      <c r="P419" s="12"/>
      <c r="Q419" s="12"/>
      <c r="R419" s="12"/>
    </row>
    <row r="420" spans="1:18" x14ac:dyDescent="0.35">
      <c r="A420" s="12"/>
      <c r="B420" s="12"/>
      <c r="C420" s="12"/>
      <c r="D420" s="12"/>
      <c r="E420" s="12"/>
      <c r="F420" s="12"/>
      <c r="G420" s="12"/>
      <c r="H420" s="12"/>
      <c r="I420" s="12"/>
      <c r="J420" s="12"/>
      <c r="K420" s="12"/>
      <c r="L420" s="12"/>
      <c r="M420" s="12"/>
      <c r="N420" s="12"/>
      <c r="O420" s="12"/>
      <c r="P420" s="12"/>
      <c r="Q420" s="12"/>
      <c r="R420" s="12"/>
    </row>
    <row r="421" spans="1:18" x14ac:dyDescent="0.35">
      <c r="A421" s="12"/>
      <c r="B421" s="12"/>
      <c r="C421" s="12"/>
      <c r="D421" s="12"/>
      <c r="E421" s="12"/>
      <c r="F421" s="12"/>
      <c r="G421" s="12"/>
      <c r="H421" s="12"/>
      <c r="I421" s="12"/>
      <c r="J421" s="12"/>
      <c r="K421" s="12"/>
      <c r="L421" s="12"/>
      <c r="M421" s="12"/>
      <c r="N421" s="12"/>
      <c r="O421" s="12"/>
      <c r="P421" s="12"/>
      <c r="Q421" s="12"/>
      <c r="R421" s="12"/>
    </row>
    <row r="422" spans="1:18" x14ac:dyDescent="0.35">
      <c r="A422" s="12"/>
      <c r="B422" s="12"/>
      <c r="C422" s="12"/>
      <c r="D422" s="12"/>
      <c r="E422" s="12"/>
      <c r="F422" s="12"/>
      <c r="G422" s="12"/>
      <c r="H422" s="12"/>
      <c r="I422" s="12"/>
      <c r="J422" s="12"/>
      <c r="K422" s="12"/>
      <c r="L422" s="12"/>
      <c r="M422" s="12"/>
      <c r="N422" s="12"/>
      <c r="O422" s="12"/>
      <c r="P422" s="12"/>
      <c r="Q422" s="12"/>
      <c r="R422" s="12"/>
    </row>
    <row r="423" spans="1:18" x14ac:dyDescent="0.35">
      <c r="A423" s="12"/>
      <c r="B423" s="12"/>
      <c r="C423" s="12"/>
      <c r="D423" s="12"/>
      <c r="E423" s="12"/>
      <c r="F423" s="12"/>
      <c r="G423" s="12"/>
      <c r="H423" s="12"/>
      <c r="I423" s="12"/>
      <c r="J423" s="12"/>
      <c r="K423" s="12"/>
      <c r="L423" s="12"/>
      <c r="M423" s="12"/>
      <c r="N423" s="12"/>
      <c r="O423" s="12"/>
      <c r="P423" s="12"/>
      <c r="Q423" s="12"/>
      <c r="R423" s="12"/>
    </row>
    <row r="424" spans="1:18" x14ac:dyDescent="0.35">
      <c r="A424" s="12"/>
      <c r="B424" s="12"/>
      <c r="C424" s="12"/>
      <c r="D424" s="12"/>
      <c r="E424" s="12"/>
      <c r="F424" s="12"/>
      <c r="G424" s="12"/>
      <c r="H424" s="12"/>
      <c r="I424" s="12"/>
      <c r="J424" s="12"/>
      <c r="K424" s="12"/>
      <c r="L424" s="12"/>
      <c r="M424" s="12"/>
      <c r="N424" s="12"/>
      <c r="O424" s="12"/>
      <c r="P424" s="12"/>
      <c r="Q424" s="12"/>
      <c r="R424" s="12"/>
    </row>
    <row r="425" spans="1:18" x14ac:dyDescent="0.35">
      <c r="A425" s="12"/>
      <c r="B425" s="12"/>
      <c r="C425" s="12"/>
      <c r="D425" s="12"/>
      <c r="E425" s="12"/>
      <c r="F425" s="12"/>
      <c r="G425" s="12"/>
      <c r="H425" s="12"/>
      <c r="I425" s="12"/>
      <c r="J425" s="12"/>
      <c r="K425" s="12"/>
      <c r="L425" s="12"/>
      <c r="M425" s="12"/>
      <c r="N425" s="12"/>
      <c r="O425" s="12"/>
      <c r="P425" s="12"/>
      <c r="Q425" s="12"/>
      <c r="R425" s="12"/>
    </row>
    <row r="426" spans="1:18" x14ac:dyDescent="0.35">
      <c r="A426" s="12"/>
      <c r="B426" s="12"/>
      <c r="C426" s="12"/>
      <c r="D426" s="12"/>
      <c r="E426" s="12"/>
      <c r="F426" s="12"/>
      <c r="G426" s="12"/>
      <c r="H426" s="12"/>
      <c r="I426" s="12"/>
      <c r="J426" s="12"/>
      <c r="K426" s="12"/>
      <c r="L426" s="12"/>
      <c r="M426" s="12"/>
      <c r="N426" s="12"/>
      <c r="O426" s="12"/>
      <c r="P426" s="12"/>
      <c r="Q426" s="12"/>
      <c r="R426" s="12"/>
    </row>
    <row r="427" spans="1:18" x14ac:dyDescent="0.35">
      <c r="A427" s="12"/>
      <c r="B427" s="12"/>
      <c r="C427" s="12"/>
      <c r="D427" s="12"/>
      <c r="E427" s="12"/>
      <c r="F427" s="12"/>
      <c r="G427" s="12"/>
      <c r="H427" s="12"/>
      <c r="I427" s="12"/>
      <c r="J427" s="12"/>
      <c r="K427" s="12"/>
      <c r="L427" s="12"/>
      <c r="M427" s="12"/>
      <c r="N427" s="12"/>
      <c r="O427" s="12"/>
      <c r="P427" s="12"/>
      <c r="Q427" s="12"/>
      <c r="R427" s="12"/>
    </row>
    <row r="428" spans="1:18" x14ac:dyDescent="0.35">
      <c r="A428" s="12"/>
      <c r="B428" s="12"/>
      <c r="C428" s="12"/>
      <c r="D428" s="12"/>
      <c r="E428" s="12"/>
      <c r="F428" s="12"/>
      <c r="G428" s="12"/>
      <c r="H428" s="12"/>
      <c r="I428" s="12"/>
      <c r="J428" s="12"/>
      <c r="K428" s="12"/>
      <c r="L428" s="12"/>
      <c r="M428" s="12"/>
      <c r="N428" s="12"/>
      <c r="O428" s="12"/>
      <c r="P428" s="12"/>
      <c r="Q428" s="12"/>
      <c r="R428" s="12"/>
    </row>
    <row r="429" spans="1:18" x14ac:dyDescent="0.35">
      <c r="A429" s="12"/>
      <c r="B429" s="12"/>
      <c r="C429" s="12"/>
      <c r="D429" s="12"/>
      <c r="E429" s="12"/>
      <c r="F429" s="12"/>
      <c r="G429" s="12"/>
      <c r="H429" s="12"/>
      <c r="I429" s="12"/>
      <c r="J429" s="12"/>
      <c r="K429" s="12"/>
      <c r="L429" s="12"/>
      <c r="M429" s="12"/>
      <c r="N429" s="12"/>
      <c r="O429" s="12"/>
      <c r="P429" s="12"/>
      <c r="Q429" s="12"/>
      <c r="R429" s="12"/>
    </row>
    <row r="430" spans="1:18" x14ac:dyDescent="0.35">
      <c r="A430" s="12"/>
      <c r="B430" s="12"/>
      <c r="C430" s="12"/>
      <c r="D430" s="12"/>
      <c r="E430" s="12"/>
      <c r="F430" s="12"/>
      <c r="G430" s="12"/>
      <c r="H430" s="12"/>
      <c r="I430" s="12"/>
      <c r="J430" s="12"/>
      <c r="K430" s="12"/>
      <c r="L430" s="12"/>
      <c r="M430" s="12"/>
      <c r="N430" s="12"/>
      <c r="O430" s="12"/>
      <c r="P430" s="12"/>
      <c r="Q430" s="12"/>
      <c r="R430" s="12"/>
    </row>
    <row r="431" spans="1:18" x14ac:dyDescent="0.35">
      <c r="A431" s="12"/>
      <c r="B431" s="12"/>
      <c r="C431" s="12"/>
      <c r="D431" s="12"/>
      <c r="E431" s="12"/>
      <c r="F431" s="12"/>
      <c r="G431" s="12"/>
      <c r="H431" s="12"/>
      <c r="I431" s="12"/>
      <c r="J431" s="12"/>
      <c r="K431" s="12"/>
      <c r="L431" s="12"/>
      <c r="M431" s="12"/>
      <c r="N431" s="12"/>
      <c r="O431" s="12"/>
      <c r="P431" s="12"/>
      <c r="Q431" s="12"/>
      <c r="R431" s="12"/>
    </row>
    <row r="432" spans="1:18" x14ac:dyDescent="0.35">
      <c r="A432" s="12"/>
      <c r="B432" s="12"/>
      <c r="C432" s="12"/>
      <c r="D432" s="12"/>
      <c r="E432" s="12"/>
      <c r="F432" s="12"/>
      <c r="G432" s="12"/>
      <c r="H432" s="12"/>
      <c r="I432" s="12"/>
      <c r="J432" s="12"/>
      <c r="K432" s="12"/>
      <c r="L432" s="12"/>
      <c r="M432" s="12"/>
      <c r="N432" s="12"/>
      <c r="O432" s="12"/>
      <c r="P432" s="12"/>
      <c r="Q432" s="12"/>
      <c r="R432" s="12"/>
    </row>
    <row r="433" spans="1:18" x14ac:dyDescent="0.35">
      <c r="A433" s="12"/>
      <c r="B433" s="12"/>
      <c r="C433" s="12"/>
      <c r="D433" s="12"/>
      <c r="E433" s="12"/>
      <c r="F433" s="12"/>
      <c r="G433" s="12"/>
      <c r="H433" s="12"/>
      <c r="I433" s="12"/>
      <c r="J433" s="12"/>
      <c r="K433" s="12"/>
      <c r="L433" s="12"/>
      <c r="M433" s="12"/>
      <c r="N433" s="12"/>
      <c r="O433" s="12"/>
      <c r="P433" s="12"/>
      <c r="Q433" s="12"/>
      <c r="R433" s="12"/>
    </row>
    <row r="434" spans="1:18" x14ac:dyDescent="0.35">
      <c r="A434" s="12"/>
      <c r="B434" s="12"/>
      <c r="C434" s="12"/>
      <c r="D434" s="12"/>
      <c r="E434" s="12"/>
      <c r="F434" s="12"/>
      <c r="G434" s="12"/>
      <c r="H434" s="12"/>
      <c r="I434" s="12"/>
      <c r="J434" s="12"/>
      <c r="K434" s="12"/>
      <c r="L434" s="12"/>
      <c r="M434" s="12"/>
      <c r="N434" s="12"/>
      <c r="O434" s="12"/>
      <c r="P434" s="12"/>
      <c r="Q434" s="12"/>
      <c r="R434" s="12"/>
    </row>
    <row r="435" spans="1:18" x14ac:dyDescent="0.35">
      <c r="A435" s="12"/>
      <c r="B435" s="12"/>
      <c r="C435" s="12"/>
      <c r="D435" s="12"/>
      <c r="E435" s="12"/>
      <c r="F435" s="12"/>
      <c r="G435" s="12"/>
      <c r="H435" s="12"/>
      <c r="I435" s="12"/>
      <c r="J435" s="12"/>
      <c r="K435" s="12"/>
      <c r="L435" s="12"/>
      <c r="M435" s="12"/>
      <c r="N435" s="12"/>
      <c r="O435" s="12"/>
      <c r="P435" s="12"/>
      <c r="Q435" s="12"/>
      <c r="R435" s="12"/>
    </row>
    <row r="436" spans="1:18" x14ac:dyDescent="0.35">
      <c r="A436" s="12"/>
      <c r="B436" s="12"/>
      <c r="C436" s="12"/>
      <c r="D436" s="12"/>
      <c r="E436" s="12"/>
      <c r="F436" s="12"/>
      <c r="G436" s="12"/>
      <c r="H436" s="12"/>
      <c r="I436" s="12"/>
      <c r="J436" s="12"/>
      <c r="K436" s="12"/>
      <c r="L436" s="12"/>
      <c r="M436" s="12"/>
      <c r="N436" s="12"/>
      <c r="O436" s="12"/>
      <c r="P436" s="12"/>
      <c r="Q436" s="12"/>
      <c r="R436" s="12"/>
    </row>
    <row r="437" spans="1:18" x14ac:dyDescent="0.35">
      <c r="A437" s="12"/>
      <c r="B437" s="12"/>
      <c r="C437" s="12"/>
      <c r="D437" s="12"/>
      <c r="E437" s="12"/>
      <c r="F437" s="12"/>
      <c r="G437" s="12"/>
      <c r="H437" s="12"/>
      <c r="I437" s="12"/>
      <c r="J437" s="12"/>
      <c r="K437" s="12"/>
      <c r="L437" s="12"/>
      <c r="M437" s="12"/>
      <c r="N437" s="12"/>
      <c r="O437" s="12"/>
      <c r="P437" s="12"/>
      <c r="Q437" s="12"/>
      <c r="R437" s="12"/>
    </row>
    <row r="438" spans="1:18" x14ac:dyDescent="0.35">
      <c r="A438" s="12"/>
      <c r="B438" s="12"/>
      <c r="C438" s="12"/>
      <c r="D438" s="12"/>
      <c r="E438" s="12"/>
      <c r="F438" s="12"/>
      <c r="G438" s="12"/>
      <c r="H438" s="12"/>
      <c r="I438" s="12"/>
      <c r="J438" s="12"/>
      <c r="K438" s="12"/>
      <c r="L438" s="12"/>
      <c r="M438" s="12"/>
      <c r="N438" s="12"/>
      <c r="O438" s="12"/>
      <c r="P438" s="12"/>
      <c r="Q438" s="12"/>
      <c r="R438" s="12"/>
    </row>
    <row r="439" spans="1:18" x14ac:dyDescent="0.35">
      <c r="A439" s="12"/>
      <c r="B439" s="12"/>
      <c r="C439" s="12"/>
      <c r="D439" s="12"/>
      <c r="E439" s="12"/>
      <c r="F439" s="12"/>
      <c r="G439" s="12"/>
      <c r="H439" s="12"/>
      <c r="I439" s="12"/>
      <c r="J439" s="12"/>
      <c r="K439" s="12"/>
      <c r="L439" s="12"/>
      <c r="M439" s="12"/>
      <c r="N439" s="12"/>
      <c r="O439" s="12"/>
      <c r="P439" s="12"/>
      <c r="Q439" s="12"/>
      <c r="R439" s="12"/>
    </row>
    <row r="440" spans="1:18" x14ac:dyDescent="0.35">
      <c r="A440" s="12"/>
      <c r="B440" s="12"/>
      <c r="C440" s="12"/>
      <c r="D440" s="12"/>
      <c r="E440" s="12"/>
      <c r="F440" s="12"/>
      <c r="G440" s="12"/>
      <c r="H440" s="12"/>
      <c r="I440" s="12"/>
      <c r="J440" s="12"/>
      <c r="K440" s="12"/>
      <c r="L440" s="12"/>
      <c r="M440" s="12"/>
      <c r="N440" s="12"/>
      <c r="O440" s="12"/>
      <c r="P440" s="12"/>
      <c r="Q440" s="12"/>
      <c r="R440" s="12"/>
    </row>
    <row r="441" spans="1:18" x14ac:dyDescent="0.35">
      <c r="A441" s="12"/>
      <c r="B441" s="12"/>
      <c r="C441" s="12"/>
      <c r="D441" s="12"/>
      <c r="E441" s="12"/>
      <c r="F441" s="12"/>
      <c r="G441" s="12"/>
      <c r="H441" s="12"/>
      <c r="I441" s="12"/>
      <c r="J441" s="12"/>
      <c r="K441" s="12"/>
      <c r="L441" s="12"/>
      <c r="M441" s="12"/>
      <c r="N441" s="12"/>
      <c r="O441" s="12"/>
      <c r="P441" s="12"/>
      <c r="Q441" s="12"/>
      <c r="R441" s="12"/>
    </row>
    <row r="442" spans="1:18" x14ac:dyDescent="0.35">
      <c r="A442" s="12"/>
      <c r="B442" s="12"/>
      <c r="C442" s="12"/>
      <c r="D442" s="12"/>
      <c r="E442" s="12"/>
      <c r="F442" s="12"/>
      <c r="G442" s="12"/>
      <c r="H442" s="12"/>
      <c r="I442" s="12"/>
      <c r="J442" s="12"/>
      <c r="K442" s="12"/>
      <c r="L442" s="12"/>
      <c r="M442" s="12"/>
      <c r="N442" s="12"/>
      <c r="O442" s="12"/>
      <c r="P442" s="12"/>
      <c r="Q442" s="12"/>
      <c r="R442" s="12"/>
    </row>
    <row r="443" spans="1:18" x14ac:dyDescent="0.35">
      <c r="A443" s="12"/>
      <c r="B443" s="12"/>
      <c r="C443" s="12"/>
      <c r="D443" s="12"/>
      <c r="E443" s="12"/>
      <c r="F443" s="12"/>
      <c r="G443" s="12"/>
      <c r="H443" s="12"/>
      <c r="I443" s="12"/>
      <c r="J443" s="12"/>
      <c r="K443" s="12"/>
      <c r="L443" s="12"/>
      <c r="M443" s="12"/>
      <c r="N443" s="12"/>
      <c r="O443" s="12"/>
      <c r="P443" s="12"/>
      <c r="Q443" s="12"/>
      <c r="R443" s="12"/>
    </row>
    <row r="444" spans="1:18" x14ac:dyDescent="0.35">
      <c r="A444" s="12"/>
      <c r="B444" s="12"/>
      <c r="C444" s="12"/>
      <c r="D444" s="12"/>
      <c r="E444" s="12"/>
      <c r="F444" s="12"/>
      <c r="G444" s="12"/>
      <c r="H444" s="12"/>
      <c r="I444" s="12"/>
      <c r="J444" s="12"/>
      <c r="K444" s="12"/>
      <c r="L444" s="12"/>
      <c r="M444" s="12"/>
      <c r="N444" s="12"/>
      <c r="O444" s="12"/>
      <c r="P444" s="12"/>
      <c r="Q444" s="12"/>
      <c r="R444" s="12"/>
    </row>
    <row r="445" spans="1:18" x14ac:dyDescent="0.35">
      <c r="A445" s="12"/>
      <c r="B445" s="12"/>
      <c r="C445" s="12"/>
      <c r="D445" s="12"/>
      <c r="E445" s="12"/>
      <c r="F445" s="12"/>
      <c r="G445" s="12"/>
      <c r="H445" s="12"/>
      <c r="I445" s="12"/>
      <c r="J445" s="12"/>
      <c r="K445" s="12"/>
      <c r="L445" s="12"/>
      <c r="M445" s="12"/>
      <c r="N445" s="12"/>
      <c r="O445" s="12"/>
      <c r="P445" s="12"/>
      <c r="Q445" s="12"/>
      <c r="R445" s="12"/>
    </row>
    <row r="446" spans="1:18" x14ac:dyDescent="0.35">
      <c r="A446" s="12"/>
      <c r="B446" s="12"/>
      <c r="C446" s="12"/>
      <c r="D446" s="12"/>
      <c r="E446" s="12"/>
      <c r="F446" s="12"/>
      <c r="G446" s="12"/>
      <c r="H446" s="12"/>
      <c r="I446" s="12"/>
      <c r="J446" s="12"/>
      <c r="K446" s="12"/>
      <c r="L446" s="12"/>
      <c r="M446" s="12"/>
      <c r="N446" s="12"/>
      <c r="O446" s="12"/>
      <c r="P446" s="12"/>
      <c r="Q446" s="12"/>
      <c r="R446" s="12"/>
    </row>
    <row r="447" spans="1:18" x14ac:dyDescent="0.35">
      <c r="A447" s="12"/>
      <c r="B447" s="12"/>
      <c r="C447" s="12"/>
      <c r="D447" s="12"/>
      <c r="E447" s="12"/>
      <c r="F447" s="12"/>
      <c r="G447" s="12"/>
      <c r="H447" s="12"/>
      <c r="I447" s="12"/>
      <c r="J447" s="12"/>
      <c r="K447" s="12"/>
      <c r="L447" s="12"/>
      <c r="M447" s="12"/>
      <c r="N447" s="12"/>
      <c r="O447" s="12"/>
      <c r="P447" s="12"/>
      <c r="Q447" s="12"/>
      <c r="R447" s="12"/>
    </row>
    <row r="448" spans="1:18" x14ac:dyDescent="0.35">
      <c r="A448" s="12"/>
      <c r="B448" s="12"/>
      <c r="C448" s="12"/>
      <c r="D448" s="12"/>
      <c r="E448" s="12"/>
      <c r="F448" s="12"/>
      <c r="G448" s="12"/>
      <c r="H448" s="12"/>
      <c r="I448" s="12"/>
      <c r="J448" s="12"/>
      <c r="K448" s="12"/>
      <c r="L448" s="12"/>
      <c r="M448" s="12"/>
      <c r="N448" s="12"/>
      <c r="O448" s="12"/>
      <c r="P448" s="12"/>
      <c r="Q448" s="12"/>
      <c r="R448" s="12"/>
    </row>
    <row r="449" spans="1:18" x14ac:dyDescent="0.35">
      <c r="A449" s="12"/>
      <c r="B449" s="12"/>
      <c r="C449" s="12"/>
      <c r="D449" s="12"/>
      <c r="E449" s="12"/>
      <c r="F449" s="12"/>
      <c r="G449" s="12"/>
      <c r="H449" s="12"/>
      <c r="I449" s="12"/>
      <c r="J449" s="12"/>
      <c r="K449" s="12"/>
      <c r="L449" s="12"/>
      <c r="M449" s="12"/>
      <c r="N449" s="12"/>
      <c r="O449" s="12"/>
      <c r="P449" s="12"/>
      <c r="Q449" s="12"/>
      <c r="R449" s="12"/>
    </row>
    <row r="450" spans="1:18" x14ac:dyDescent="0.35">
      <c r="A450" s="12"/>
      <c r="B450" s="12"/>
      <c r="C450" s="12"/>
      <c r="D450" s="12"/>
      <c r="E450" s="12"/>
      <c r="F450" s="12"/>
      <c r="G450" s="12"/>
      <c r="H450" s="12"/>
      <c r="I450" s="12"/>
      <c r="J450" s="12"/>
      <c r="K450" s="12"/>
      <c r="L450" s="12"/>
      <c r="M450" s="12"/>
      <c r="N450" s="12"/>
      <c r="O450" s="12"/>
      <c r="P450" s="12"/>
      <c r="Q450" s="12"/>
      <c r="R450" s="12"/>
    </row>
    <row r="451" spans="1:18" x14ac:dyDescent="0.35">
      <c r="A451" s="12"/>
      <c r="B451" s="12"/>
      <c r="C451" s="12"/>
      <c r="D451" s="12"/>
      <c r="E451" s="12"/>
      <c r="F451" s="12"/>
      <c r="G451" s="12"/>
      <c r="H451" s="12"/>
      <c r="I451" s="12"/>
      <c r="J451" s="12"/>
      <c r="K451" s="12"/>
      <c r="L451" s="12"/>
      <c r="M451" s="12"/>
      <c r="N451" s="12"/>
      <c r="O451" s="12"/>
      <c r="P451" s="12"/>
      <c r="Q451" s="12"/>
      <c r="R451" s="12"/>
    </row>
    <row r="452" spans="1:18" x14ac:dyDescent="0.35">
      <c r="A452" s="12"/>
      <c r="B452" s="12"/>
      <c r="C452" s="12"/>
      <c r="D452" s="12"/>
      <c r="E452" s="12"/>
      <c r="F452" s="12"/>
      <c r="G452" s="12"/>
      <c r="H452" s="12"/>
      <c r="I452" s="12"/>
      <c r="J452" s="12"/>
      <c r="K452" s="12"/>
      <c r="L452" s="12"/>
      <c r="M452" s="12"/>
      <c r="N452" s="12"/>
      <c r="O452" s="12"/>
      <c r="P452" s="12"/>
      <c r="Q452" s="12"/>
      <c r="R452" s="12"/>
    </row>
    <row r="453" spans="1:18" x14ac:dyDescent="0.35">
      <c r="A453" s="12"/>
      <c r="B453" s="12"/>
      <c r="C453" s="12"/>
      <c r="D453" s="12"/>
      <c r="E453" s="12"/>
      <c r="F453" s="12"/>
      <c r="G453" s="12"/>
      <c r="H453" s="12"/>
      <c r="I453" s="12"/>
      <c r="J453" s="12"/>
      <c r="K453" s="12"/>
      <c r="L453" s="12"/>
      <c r="M453" s="12"/>
      <c r="N453" s="12"/>
      <c r="O453" s="12"/>
      <c r="P453" s="12"/>
      <c r="Q453" s="12"/>
      <c r="R453" s="12"/>
    </row>
    <row r="454" spans="1:18" x14ac:dyDescent="0.35">
      <c r="A454" s="12"/>
      <c r="B454" s="12"/>
      <c r="C454" s="12"/>
      <c r="D454" s="12"/>
      <c r="E454" s="12"/>
      <c r="F454" s="12"/>
      <c r="G454" s="12"/>
      <c r="H454" s="12"/>
      <c r="I454" s="12"/>
      <c r="J454" s="12"/>
      <c r="K454" s="12"/>
      <c r="L454" s="12"/>
      <c r="M454" s="12"/>
      <c r="N454" s="12"/>
      <c r="O454" s="12"/>
      <c r="P454" s="12"/>
      <c r="Q454" s="12"/>
      <c r="R454" s="12"/>
    </row>
    <row r="455" spans="1:18" x14ac:dyDescent="0.35">
      <c r="A455" s="12"/>
      <c r="B455" s="12"/>
      <c r="C455" s="12"/>
      <c r="D455" s="12"/>
      <c r="E455" s="12"/>
      <c r="F455" s="12"/>
      <c r="G455" s="12"/>
      <c r="H455" s="12"/>
      <c r="I455" s="12"/>
      <c r="J455" s="12"/>
      <c r="K455" s="12"/>
      <c r="L455" s="12"/>
      <c r="M455" s="12"/>
      <c r="N455" s="12"/>
      <c r="O455" s="12"/>
      <c r="P455" s="12"/>
      <c r="Q455" s="12"/>
      <c r="R455" s="12"/>
    </row>
    <row r="456" spans="1:18" x14ac:dyDescent="0.35">
      <c r="A456" s="12"/>
      <c r="B456" s="12"/>
      <c r="C456" s="12"/>
      <c r="D456" s="12"/>
      <c r="E456" s="12"/>
      <c r="F456" s="12"/>
      <c r="G456" s="12"/>
      <c r="H456" s="12"/>
      <c r="I456" s="12"/>
      <c r="J456" s="12"/>
      <c r="K456" s="12"/>
      <c r="L456" s="12"/>
      <c r="M456" s="12"/>
      <c r="N456" s="12"/>
      <c r="O456" s="12"/>
      <c r="P456" s="12"/>
      <c r="Q456" s="12"/>
      <c r="R456" s="12"/>
    </row>
    <row r="457" spans="1:18" x14ac:dyDescent="0.35">
      <c r="A457" s="12"/>
      <c r="B457" s="12"/>
      <c r="C457" s="12"/>
      <c r="D457" s="12"/>
      <c r="E457" s="12"/>
      <c r="F457" s="12"/>
      <c r="G457" s="12"/>
      <c r="H457" s="12"/>
      <c r="I457" s="12"/>
      <c r="J457" s="12"/>
      <c r="K457" s="12"/>
      <c r="L457" s="12"/>
      <c r="M457" s="12"/>
      <c r="N457" s="12"/>
      <c r="O457" s="12"/>
      <c r="P457" s="12"/>
      <c r="Q457" s="12"/>
      <c r="R457" s="12"/>
    </row>
    <row r="458" spans="1:18" x14ac:dyDescent="0.35">
      <c r="A458" s="12"/>
      <c r="B458" s="12"/>
      <c r="C458" s="12"/>
      <c r="D458" s="12"/>
      <c r="E458" s="12"/>
      <c r="F458" s="12"/>
      <c r="G458" s="12"/>
      <c r="H458" s="12"/>
      <c r="I458" s="12"/>
      <c r="J458" s="12"/>
      <c r="K458" s="12"/>
      <c r="L458" s="12"/>
      <c r="M458" s="12"/>
      <c r="N458" s="12"/>
      <c r="O458" s="12"/>
      <c r="P458" s="12"/>
      <c r="Q458" s="12"/>
      <c r="R458" s="12"/>
    </row>
    <row r="459" spans="1:18" x14ac:dyDescent="0.35">
      <c r="A459" s="12"/>
      <c r="B459" s="12"/>
      <c r="C459" s="12"/>
      <c r="D459" s="12"/>
      <c r="E459" s="12"/>
      <c r="F459" s="12"/>
      <c r="G459" s="12"/>
      <c r="H459" s="12"/>
      <c r="I459" s="12"/>
      <c r="J459" s="12"/>
      <c r="K459" s="12"/>
      <c r="L459" s="12"/>
      <c r="M459" s="12"/>
      <c r="N459" s="12"/>
      <c r="O459" s="12"/>
      <c r="P459" s="12"/>
      <c r="Q459" s="12"/>
      <c r="R459" s="12"/>
    </row>
    <row r="460" spans="1:18" x14ac:dyDescent="0.35">
      <c r="A460" s="12"/>
      <c r="B460" s="12"/>
      <c r="C460" s="12"/>
      <c r="D460" s="12"/>
      <c r="E460" s="12"/>
      <c r="F460" s="12"/>
      <c r="G460" s="12"/>
      <c r="H460" s="12"/>
      <c r="I460" s="12"/>
      <c r="J460" s="12"/>
      <c r="K460" s="12"/>
      <c r="L460" s="12"/>
      <c r="M460" s="12"/>
      <c r="N460" s="12"/>
      <c r="O460" s="12"/>
      <c r="P460" s="12"/>
      <c r="Q460" s="12"/>
      <c r="R460" s="12"/>
    </row>
    <row r="461" spans="1:18" x14ac:dyDescent="0.35">
      <c r="A461" s="12"/>
      <c r="B461" s="12"/>
      <c r="C461" s="12"/>
      <c r="D461" s="12"/>
      <c r="E461" s="12"/>
      <c r="F461" s="12"/>
      <c r="G461" s="12"/>
      <c r="H461" s="12"/>
      <c r="I461" s="12"/>
      <c r="J461" s="12"/>
      <c r="K461" s="12"/>
      <c r="L461" s="12"/>
      <c r="M461" s="12"/>
      <c r="N461" s="12"/>
      <c r="O461" s="12"/>
      <c r="P461" s="12"/>
      <c r="Q461" s="12"/>
      <c r="R461" s="12"/>
    </row>
    <row r="462" spans="1:18" x14ac:dyDescent="0.35">
      <c r="A462" s="12"/>
      <c r="B462" s="12"/>
      <c r="C462" s="12"/>
      <c r="D462" s="12"/>
      <c r="E462" s="12"/>
      <c r="F462" s="12"/>
      <c r="G462" s="12"/>
      <c r="H462" s="12"/>
      <c r="I462" s="12"/>
      <c r="J462" s="12"/>
      <c r="K462" s="12"/>
      <c r="L462" s="12"/>
      <c r="M462" s="12"/>
      <c r="N462" s="12"/>
      <c r="O462" s="12"/>
      <c r="P462" s="12"/>
      <c r="Q462" s="12"/>
      <c r="R462" s="12"/>
    </row>
    <row r="463" spans="1:18" x14ac:dyDescent="0.35">
      <c r="A463" s="12"/>
      <c r="B463" s="12"/>
      <c r="C463" s="12"/>
      <c r="D463" s="12"/>
      <c r="E463" s="12"/>
      <c r="F463" s="12"/>
      <c r="G463" s="12"/>
      <c r="H463" s="12"/>
      <c r="I463" s="12"/>
      <c r="J463" s="12"/>
      <c r="K463" s="12"/>
      <c r="L463" s="12"/>
      <c r="M463" s="12"/>
      <c r="N463" s="12"/>
      <c r="O463" s="12"/>
      <c r="P463" s="12"/>
      <c r="Q463" s="12"/>
      <c r="R463" s="12"/>
    </row>
    <row r="464" spans="1:18" x14ac:dyDescent="0.35">
      <c r="A464" s="12"/>
      <c r="B464" s="12"/>
      <c r="C464" s="12"/>
      <c r="D464" s="12"/>
      <c r="E464" s="12"/>
      <c r="F464" s="12"/>
      <c r="G464" s="12"/>
      <c r="H464" s="12"/>
      <c r="I464" s="12"/>
      <c r="J464" s="12"/>
      <c r="K464" s="12"/>
      <c r="L464" s="12"/>
      <c r="M464" s="12"/>
      <c r="N464" s="12"/>
      <c r="O464" s="12"/>
      <c r="P464" s="12"/>
      <c r="Q464" s="12"/>
      <c r="R464" s="12"/>
    </row>
    <row r="465" spans="1:18" x14ac:dyDescent="0.35">
      <c r="A465" s="12"/>
      <c r="B465" s="12"/>
      <c r="C465" s="12"/>
      <c r="D465" s="12"/>
      <c r="E465" s="12"/>
      <c r="F465" s="12"/>
      <c r="G465" s="12"/>
      <c r="H465" s="12"/>
      <c r="I465" s="12"/>
      <c r="J465" s="12"/>
      <c r="K465" s="12"/>
      <c r="L465" s="12"/>
      <c r="M465" s="12"/>
      <c r="N465" s="12"/>
      <c r="O465" s="12"/>
      <c r="P465" s="12"/>
      <c r="Q465" s="12"/>
      <c r="R465" s="12"/>
    </row>
    <row r="466" spans="1:18" x14ac:dyDescent="0.35">
      <c r="A466" s="12"/>
      <c r="B466" s="12"/>
      <c r="C466" s="12"/>
      <c r="D466" s="12"/>
      <c r="E466" s="12"/>
      <c r="F466" s="12"/>
      <c r="G466" s="12"/>
      <c r="H466" s="12"/>
      <c r="I466" s="12"/>
      <c r="J466" s="12"/>
      <c r="K466" s="12"/>
      <c r="L466" s="12"/>
      <c r="M466" s="12"/>
      <c r="N466" s="12"/>
      <c r="O466" s="12"/>
      <c r="P466" s="12"/>
      <c r="Q466" s="12"/>
      <c r="R466" s="12"/>
    </row>
    <row r="467" spans="1:18" x14ac:dyDescent="0.35">
      <c r="A467" s="12"/>
      <c r="B467" s="12"/>
      <c r="C467" s="12"/>
      <c r="D467" s="12"/>
      <c r="E467" s="12"/>
      <c r="F467" s="12"/>
      <c r="G467" s="12"/>
      <c r="H467" s="12"/>
      <c r="I467" s="12"/>
      <c r="J467" s="12"/>
      <c r="K467" s="12"/>
      <c r="L467" s="12"/>
      <c r="M467" s="12"/>
      <c r="N467" s="12"/>
      <c r="O467" s="12"/>
      <c r="P467" s="12"/>
      <c r="Q467" s="12"/>
      <c r="R467" s="12"/>
    </row>
    <row r="468" spans="1:18" x14ac:dyDescent="0.35">
      <c r="A468" s="12"/>
      <c r="B468" s="12"/>
      <c r="C468" s="12"/>
      <c r="D468" s="12"/>
      <c r="E468" s="12"/>
      <c r="F468" s="12"/>
      <c r="G468" s="12"/>
      <c r="H468" s="12"/>
      <c r="I468" s="12"/>
      <c r="J468" s="12"/>
      <c r="K468" s="12"/>
      <c r="L468" s="12"/>
      <c r="M468" s="12"/>
      <c r="N468" s="12"/>
      <c r="O468" s="12"/>
      <c r="P468" s="12"/>
      <c r="Q468" s="12"/>
      <c r="R468" s="12"/>
    </row>
    <row r="469" spans="1:18" x14ac:dyDescent="0.35">
      <c r="A469" s="12"/>
      <c r="B469" s="12"/>
      <c r="C469" s="12"/>
      <c r="D469" s="12"/>
      <c r="E469" s="12"/>
      <c r="F469" s="12"/>
      <c r="G469" s="12"/>
      <c r="H469" s="12"/>
      <c r="I469" s="12"/>
      <c r="J469" s="12"/>
      <c r="K469" s="12"/>
      <c r="L469" s="12"/>
      <c r="M469" s="12"/>
      <c r="N469" s="12"/>
      <c r="O469" s="12"/>
      <c r="P469" s="12"/>
      <c r="Q469" s="12"/>
      <c r="R469" s="12"/>
    </row>
    <row r="470" spans="1:18" x14ac:dyDescent="0.35">
      <c r="A470" s="12"/>
      <c r="B470" s="12"/>
      <c r="C470" s="12"/>
      <c r="D470" s="12"/>
      <c r="E470" s="12"/>
      <c r="F470" s="12"/>
      <c r="G470" s="12"/>
      <c r="H470" s="12"/>
      <c r="I470" s="12"/>
      <c r="J470" s="12"/>
      <c r="K470" s="12"/>
      <c r="L470" s="12"/>
      <c r="M470" s="12"/>
      <c r="N470" s="12"/>
      <c r="O470" s="12"/>
      <c r="P470" s="12"/>
      <c r="Q470" s="12"/>
      <c r="R470" s="12"/>
    </row>
    <row r="471" spans="1:18" x14ac:dyDescent="0.35">
      <c r="A471" s="12"/>
      <c r="B471" s="12"/>
      <c r="C471" s="12"/>
      <c r="D471" s="12"/>
      <c r="E471" s="12"/>
      <c r="F471" s="12"/>
      <c r="G471" s="12"/>
      <c r="H471" s="12"/>
      <c r="I471" s="12"/>
      <c r="J471" s="12"/>
      <c r="K471" s="12"/>
      <c r="L471" s="12"/>
      <c r="M471" s="12"/>
      <c r="N471" s="12"/>
      <c r="O471" s="12"/>
      <c r="P471" s="12"/>
      <c r="Q471" s="12"/>
      <c r="R471" s="12"/>
    </row>
    <row r="472" spans="1:18" x14ac:dyDescent="0.35">
      <c r="A472" s="12"/>
      <c r="B472" s="12"/>
      <c r="C472" s="12"/>
      <c r="D472" s="12"/>
      <c r="E472" s="12"/>
      <c r="F472" s="12"/>
      <c r="G472" s="12"/>
      <c r="H472" s="12"/>
      <c r="I472" s="12"/>
      <c r="J472" s="12"/>
      <c r="K472" s="12"/>
      <c r="L472" s="12"/>
      <c r="M472" s="12"/>
      <c r="N472" s="12"/>
      <c r="O472" s="12"/>
      <c r="P472" s="12"/>
      <c r="Q472" s="12"/>
      <c r="R472" s="12"/>
    </row>
    <row r="473" spans="1:18" x14ac:dyDescent="0.35">
      <c r="A473" s="12"/>
      <c r="B473" s="12"/>
      <c r="C473" s="12"/>
      <c r="D473" s="12"/>
      <c r="E473" s="12"/>
      <c r="F473" s="12"/>
      <c r="G473" s="12"/>
      <c r="H473" s="12"/>
      <c r="I473" s="12"/>
      <c r="J473" s="12"/>
      <c r="K473" s="12"/>
      <c r="L473" s="12"/>
      <c r="M473" s="12"/>
      <c r="N473" s="12"/>
      <c r="O473" s="12"/>
      <c r="P473" s="12"/>
      <c r="Q473" s="12"/>
      <c r="R473" s="12"/>
    </row>
    <row r="474" spans="1:18" x14ac:dyDescent="0.35">
      <c r="A474" s="12"/>
      <c r="B474" s="12"/>
      <c r="C474" s="12"/>
      <c r="D474" s="12"/>
      <c r="E474" s="12"/>
      <c r="F474" s="12"/>
      <c r="G474" s="12"/>
      <c r="H474" s="12"/>
      <c r="I474" s="12"/>
      <c r="J474" s="12"/>
      <c r="K474" s="12"/>
      <c r="L474" s="12"/>
      <c r="M474" s="12"/>
      <c r="N474" s="12"/>
      <c r="O474" s="12"/>
      <c r="P474" s="12"/>
      <c r="Q474" s="12"/>
      <c r="R474" s="12"/>
    </row>
    <row r="475" spans="1:18" x14ac:dyDescent="0.35">
      <c r="A475" s="12"/>
      <c r="B475" s="12"/>
      <c r="C475" s="12"/>
      <c r="D475" s="12"/>
      <c r="E475" s="12"/>
      <c r="F475" s="12"/>
      <c r="G475" s="12"/>
      <c r="H475" s="12"/>
      <c r="I475" s="12"/>
      <c r="J475" s="12"/>
      <c r="K475" s="12"/>
      <c r="L475" s="12"/>
      <c r="M475" s="12"/>
      <c r="N475" s="12"/>
      <c r="O475" s="12"/>
      <c r="P475" s="12"/>
      <c r="Q475" s="12"/>
      <c r="R475" s="12"/>
    </row>
    <row r="476" spans="1:18" x14ac:dyDescent="0.35">
      <c r="A476" s="12"/>
      <c r="B476" s="12"/>
      <c r="C476" s="12"/>
      <c r="D476" s="12"/>
      <c r="E476" s="12"/>
      <c r="F476" s="12"/>
      <c r="G476" s="12"/>
      <c r="H476" s="12"/>
      <c r="I476" s="12"/>
      <c r="J476" s="12"/>
      <c r="K476" s="12"/>
      <c r="L476" s="12"/>
      <c r="M476" s="12"/>
      <c r="N476" s="12"/>
      <c r="O476" s="12"/>
      <c r="P476" s="12"/>
      <c r="Q476" s="12"/>
      <c r="R476" s="12"/>
    </row>
    <row r="477" spans="1:18" x14ac:dyDescent="0.35">
      <c r="A477" s="12"/>
      <c r="B477" s="12"/>
      <c r="C477" s="12"/>
      <c r="D477" s="12"/>
      <c r="E477" s="12"/>
      <c r="F477" s="12"/>
      <c r="G477" s="12"/>
      <c r="H477" s="12"/>
      <c r="I477" s="12"/>
      <c r="J477" s="12"/>
      <c r="K477" s="12"/>
      <c r="L477" s="12"/>
      <c r="M477" s="12"/>
      <c r="N477" s="12"/>
      <c r="O477" s="12"/>
      <c r="P477" s="12"/>
      <c r="Q477" s="12"/>
      <c r="R477" s="12"/>
    </row>
    <row r="478" spans="1:18" x14ac:dyDescent="0.35">
      <c r="A478" s="12"/>
      <c r="B478" s="12"/>
      <c r="C478" s="12"/>
      <c r="D478" s="12"/>
      <c r="E478" s="12"/>
      <c r="F478" s="12"/>
      <c r="G478" s="12"/>
      <c r="H478" s="12"/>
      <c r="I478" s="12"/>
      <c r="J478" s="12"/>
      <c r="K478" s="12"/>
      <c r="L478" s="12"/>
      <c r="M478" s="12"/>
      <c r="N478" s="12"/>
      <c r="O478" s="12"/>
      <c r="P478" s="12"/>
      <c r="Q478" s="12"/>
      <c r="R478" s="12"/>
    </row>
    <row r="479" spans="1:18" x14ac:dyDescent="0.35">
      <c r="A479" s="12"/>
      <c r="B479" s="12"/>
      <c r="C479" s="12"/>
      <c r="D479" s="12"/>
      <c r="E479" s="12"/>
      <c r="F479" s="12"/>
      <c r="G479" s="12"/>
      <c r="H479" s="12"/>
      <c r="I479" s="12"/>
      <c r="J479" s="12"/>
      <c r="K479" s="12"/>
      <c r="L479" s="12"/>
      <c r="M479" s="12"/>
      <c r="N479" s="12"/>
      <c r="O479" s="12"/>
      <c r="P479" s="12"/>
      <c r="Q479" s="12"/>
      <c r="R479" s="12"/>
    </row>
    <row r="480" spans="1:18" x14ac:dyDescent="0.35">
      <c r="A480" s="12"/>
      <c r="B480" s="12"/>
      <c r="C480" s="12"/>
      <c r="D480" s="12"/>
      <c r="E480" s="12"/>
      <c r="F480" s="12"/>
      <c r="G480" s="12"/>
      <c r="H480" s="12"/>
      <c r="I480" s="12"/>
      <c r="J480" s="12"/>
      <c r="K480" s="12"/>
      <c r="L480" s="12"/>
      <c r="M480" s="12"/>
      <c r="N480" s="12"/>
      <c r="O480" s="12"/>
      <c r="P480" s="12"/>
      <c r="Q480" s="12"/>
      <c r="R480" s="12"/>
    </row>
    <row r="481" spans="1:18" x14ac:dyDescent="0.35">
      <c r="A481" s="12"/>
      <c r="B481" s="12"/>
      <c r="C481" s="12"/>
      <c r="D481" s="12"/>
      <c r="E481" s="12"/>
      <c r="F481" s="12"/>
      <c r="G481" s="12"/>
      <c r="H481" s="12"/>
      <c r="I481" s="12"/>
      <c r="J481" s="12"/>
      <c r="K481" s="12"/>
      <c r="L481" s="12"/>
      <c r="M481" s="12"/>
      <c r="N481" s="12"/>
      <c r="O481" s="12"/>
      <c r="P481" s="12"/>
      <c r="Q481" s="12"/>
      <c r="R481" s="12"/>
    </row>
    <row r="482" spans="1:18" x14ac:dyDescent="0.35">
      <c r="A482" s="12"/>
      <c r="B482" s="12"/>
      <c r="C482" s="12"/>
      <c r="D482" s="12"/>
      <c r="E482" s="12"/>
      <c r="F482" s="12"/>
      <c r="G482" s="12"/>
      <c r="H482" s="12"/>
      <c r="I482" s="12"/>
      <c r="J482" s="12"/>
      <c r="K482" s="12"/>
      <c r="L482" s="12"/>
      <c r="M482" s="12"/>
      <c r="N482" s="12"/>
      <c r="O482" s="12"/>
      <c r="P482" s="12"/>
      <c r="Q482" s="12"/>
      <c r="R482" s="12"/>
    </row>
    <row r="483" spans="1:18" x14ac:dyDescent="0.35">
      <c r="A483" s="12"/>
      <c r="B483" s="12"/>
      <c r="C483" s="12"/>
      <c r="D483" s="12"/>
      <c r="E483" s="12"/>
      <c r="F483" s="12"/>
      <c r="G483" s="12"/>
      <c r="H483" s="12"/>
      <c r="I483" s="12"/>
      <c r="J483" s="12"/>
      <c r="K483" s="12"/>
      <c r="L483" s="12"/>
      <c r="M483" s="12"/>
      <c r="N483" s="12"/>
      <c r="O483" s="12"/>
      <c r="P483" s="12"/>
      <c r="Q483" s="12"/>
      <c r="R483" s="12"/>
    </row>
    <row r="484" spans="1:18" x14ac:dyDescent="0.35">
      <c r="A484" s="12"/>
      <c r="B484" s="12"/>
      <c r="C484" s="12"/>
      <c r="D484" s="12"/>
      <c r="E484" s="12"/>
      <c r="F484" s="12"/>
      <c r="G484" s="12"/>
      <c r="H484" s="12"/>
      <c r="I484" s="12"/>
      <c r="J484" s="12"/>
      <c r="K484" s="12"/>
      <c r="L484" s="12"/>
      <c r="M484" s="12"/>
      <c r="N484" s="12"/>
      <c r="O484" s="12"/>
      <c r="P484" s="12"/>
      <c r="Q484" s="12"/>
      <c r="R484" s="12"/>
    </row>
    <row r="485" spans="1:18" x14ac:dyDescent="0.35">
      <c r="A485" s="12"/>
      <c r="B485" s="12"/>
      <c r="C485" s="12"/>
      <c r="D485" s="12"/>
      <c r="E485" s="12"/>
      <c r="F485" s="12"/>
      <c r="G485" s="12"/>
      <c r="H485" s="12"/>
      <c r="I485" s="12"/>
      <c r="J485" s="12"/>
      <c r="K485" s="12"/>
      <c r="L485" s="12"/>
      <c r="M485" s="12"/>
      <c r="N485" s="12"/>
      <c r="O485" s="12"/>
      <c r="P485" s="12"/>
      <c r="Q485" s="12"/>
      <c r="R485" s="12"/>
    </row>
    <row r="486" spans="1:18" x14ac:dyDescent="0.35">
      <c r="A486" s="12"/>
      <c r="B486" s="12"/>
      <c r="C486" s="12"/>
      <c r="D486" s="12"/>
      <c r="E486" s="12"/>
      <c r="F486" s="12"/>
      <c r="G486" s="12"/>
      <c r="H486" s="12"/>
      <c r="I486" s="12"/>
      <c r="J486" s="12"/>
      <c r="K486" s="12"/>
      <c r="L486" s="12"/>
      <c r="M486" s="12"/>
      <c r="N486" s="12"/>
      <c r="O486" s="12"/>
      <c r="P486" s="12"/>
      <c r="Q486" s="12"/>
      <c r="R486" s="12"/>
    </row>
    <row r="487" spans="1:18" x14ac:dyDescent="0.35">
      <c r="A487" s="12"/>
      <c r="B487" s="12"/>
      <c r="C487" s="12"/>
      <c r="D487" s="12"/>
      <c r="E487" s="12"/>
      <c r="F487" s="12"/>
      <c r="G487" s="12"/>
      <c r="H487" s="12"/>
      <c r="I487" s="12"/>
      <c r="J487" s="12"/>
      <c r="K487" s="12"/>
      <c r="L487" s="12"/>
      <c r="M487" s="12"/>
      <c r="N487" s="12"/>
      <c r="O487" s="12"/>
      <c r="P487" s="12"/>
      <c r="Q487" s="12"/>
      <c r="R487" s="12"/>
    </row>
    <row r="488" spans="1:18" x14ac:dyDescent="0.35">
      <c r="A488" s="12"/>
      <c r="B488" s="12"/>
      <c r="C488" s="12"/>
      <c r="D488" s="12"/>
      <c r="E488" s="12"/>
      <c r="F488" s="12"/>
      <c r="G488" s="12"/>
      <c r="H488" s="12"/>
      <c r="I488" s="12"/>
      <c r="J488" s="12"/>
      <c r="K488" s="12"/>
      <c r="L488" s="12"/>
      <c r="M488" s="12"/>
      <c r="N488" s="12"/>
      <c r="O488" s="12"/>
      <c r="P488" s="12"/>
      <c r="Q488" s="12"/>
      <c r="R488" s="12"/>
    </row>
    <row r="489" spans="1:18" x14ac:dyDescent="0.35">
      <c r="A489" s="12"/>
      <c r="B489" s="12"/>
      <c r="C489" s="12"/>
      <c r="D489" s="12"/>
      <c r="E489" s="12"/>
      <c r="F489" s="12"/>
      <c r="G489" s="12"/>
      <c r="H489" s="12"/>
      <c r="I489" s="12"/>
      <c r="J489" s="12"/>
      <c r="K489" s="12"/>
      <c r="L489" s="12"/>
      <c r="M489" s="12"/>
      <c r="N489" s="12"/>
      <c r="O489" s="12"/>
      <c r="P489" s="12"/>
      <c r="Q489" s="12"/>
      <c r="R489" s="12"/>
    </row>
    <row r="490" spans="1:18" x14ac:dyDescent="0.35">
      <c r="A490" s="12"/>
      <c r="B490" s="12"/>
      <c r="C490" s="12"/>
      <c r="D490" s="12"/>
      <c r="E490" s="12"/>
      <c r="F490" s="12"/>
      <c r="G490" s="12"/>
      <c r="H490" s="12"/>
      <c r="I490" s="12"/>
      <c r="J490" s="12"/>
      <c r="K490" s="12"/>
      <c r="L490" s="12"/>
      <c r="M490" s="12"/>
      <c r="N490" s="12"/>
      <c r="O490" s="12"/>
      <c r="P490" s="12"/>
      <c r="Q490" s="12"/>
      <c r="R490" s="12"/>
    </row>
    <row r="491" spans="1:18" x14ac:dyDescent="0.35">
      <c r="A491" s="12"/>
      <c r="B491" s="12"/>
      <c r="C491" s="12"/>
      <c r="D491" s="12"/>
      <c r="E491" s="12"/>
      <c r="F491" s="12"/>
      <c r="G491" s="12"/>
      <c r="H491" s="12"/>
      <c r="I491" s="12"/>
      <c r="J491" s="12"/>
      <c r="K491" s="12"/>
      <c r="L491" s="12"/>
      <c r="M491" s="12"/>
      <c r="N491" s="12"/>
      <c r="O491" s="12"/>
      <c r="P491" s="12"/>
      <c r="Q491" s="12"/>
      <c r="R491" s="12"/>
    </row>
    <row r="492" spans="1:18" x14ac:dyDescent="0.35">
      <c r="A492" s="12"/>
      <c r="B492" s="12"/>
      <c r="C492" s="12"/>
      <c r="D492" s="12"/>
      <c r="E492" s="12"/>
      <c r="F492" s="12"/>
      <c r="G492" s="12"/>
      <c r="H492" s="12"/>
      <c r="I492" s="12"/>
      <c r="J492" s="12"/>
      <c r="K492" s="12"/>
      <c r="L492" s="12"/>
      <c r="M492" s="12"/>
      <c r="N492" s="12"/>
      <c r="O492" s="12"/>
      <c r="P492" s="12"/>
      <c r="Q492" s="12"/>
      <c r="R492" s="12"/>
    </row>
    <row r="493" spans="1:18" x14ac:dyDescent="0.35">
      <c r="A493" s="12"/>
      <c r="B493" s="12"/>
      <c r="C493" s="12"/>
      <c r="D493" s="12"/>
      <c r="E493" s="12"/>
      <c r="F493" s="12"/>
      <c r="G493" s="12"/>
      <c r="H493" s="12"/>
      <c r="I493" s="12"/>
      <c r="J493" s="12"/>
      <c r="K493" s="12"/>
      <c r="L493" s="12"/>
      <c r="M493" s="12"/>
      <c r="N493" s="12"/>
      <c r="O493" s="12"/>
      <c r="P493" s="12"/>
      <c r="Q493" s="12"/>
      <c r="R493" s="12"/>
    </row>
    <row r="494" spans="1:18" x14ac:dyDescent="0.35">
      <c r="A494" s="12"/>
      <c r="B494" s="12"/>
      <c r="C494" s="12"/>
      <c r="D494" s="12"/>
      <c r="E494" s="12"/>
      <c r="F494" s="12"/>
      <c r="G494" s="12"/>
      <c r="H494" s="12"/>
      <c r="I494" s="12"/>
      <c r="J494" s="12"/>
      <c r="K494" s="12"/>
      <c r="L494" s="12"/>
      <c r="M494" s="12"/>
      <c r="N494" s="12"/>
      <c r="O494" s="12"/>
      <c r="P494" s="12"/>
      <c r="Q494" s="12"/>
      <c r="R494" s="12"/>
    </row>
    <row r="495" spans="1:18" x14ac:dyDescent="0.35">
      <c r="A495" s="12"/>
      <c r="B495" s="12"/>
      <c r="C495" s="12"/>
      <c r="D495" s="12"/>
      <c r="E495" s="12"/>
      <c r="F495" s="12"/>
      <c r="G495" s="12"/>
      <c r="H495" s="12"/>
      <c r="I495" s="12"/>
      <c r="J495" s="12"/>
      <c r="K495" s="12"/>
      <c r="L495" s="12"/>
      <c r="M495" s="12"/>
      <c r="N495" s="12"/>
      <c r="O495" s="12"/>
      <c r="P495" s="12"/>
      <c r="Q495" s="12"/>
      <c r="R495" s="12"/>
    </row>
    <row r="496" spans="1:18" x14ac:dyDescent="0.35">
      <c r="A496" s="12"/>
      <c r="B496" s="12"/>
      <c r="C496" s="12"/>
      <c r="D496" s="12"/>
      <c r="E496" s="12"/>
      <c r="F496" s="12"/>
      <c r="G496" s="12"/>
      <c r="H496" s="12"/>
      <c r="I496" s="12"/>
      <c r="J496" s="12"/>
      <c r="K496" s="12"/>
      <c r="L496" s="12"/>
      <c r="M496" s="12"/>
      <c r="N496" s="12"/>
      <c r="O496" s="12"/>
      <c r="P496" s="12"/>
      <c r="Q496" s="12"/>
      <c r="R496" s="12"/>
    </row>
    <row r="497" spans="1:18" x14ac:dyDescent="0.35">
      <c r="A497" s="12"/>
      <c r="B497" s="12"/>
      <c r="C497" s="12"/>
      <c r="D497" s="12"/>
      <c r="E497" s="12"/>
      <c r="F497" s="12"/>
      <c r="G497" s="12"/>
      <c r="H497" s="12"/>
      <c r="I497" s="12"/>
      <c r="J497" s="12"/>
      <c r="K497" s="12"/>
      <c r="L497" s="12"/>
      <c r="M497" s="12"/>
      <c r="N497" s="12"/>
      <c r="O497" s="12"/>
      <c r="P497" s="12"/>
      <c r="Q497" s="12"/>
      <c r="R497" s="12"/>
    </row>
    <row r="498" spans="1:18" x14ac:dyDescent="0.35">
      <c r="A498" s="12"/>
      <c r="B498" s="12"/>
      <c r="C498" s="12"/>
      <c r="D498" s="12"/>
      <c r="E498" s="12"/>
      <c r="F498" s="12"/>
      <c r="G498" s="12"/>
      <c r="H498" s="12"/>
      <c r="I498" s="12"/>
      <c r="J498" s="12"/>
      <c r="K498" s="12"/>
      <c r="L498" s="12"/>
      <c r="M498" s="12"/>
      <c r="N498" s="12"/>
      <c r="O498" s="12"/>
      <c r="P498" s="12"/>
      <c r="Q498" s="12"/>
      <c r="R498" s="12"/>
    </row>
    <row r="499" spans="1:18" x14ac:dyDescent="0.35">
      <c r="A499" s="12"/>
      <c r="B499" s="12"/>
      <c r="C499" s="12"/>
      <c r="D499" s="12"/>
      <c r="E499" s="12"/>
      <c r="F499" s="12"/>
      <c r="G499" s="12"/>
      <c r="H499" s="12"/>
      <c r="I499" s="12"/>
      <c r="J499" s="12"/>
      <c r="K499" s="12"/>
      <c r="L499" s="12"/>
      <c r="M499" s="12"/>
      <c r="N499" s="12"/>
      <c r="O499" s="12"/>
      <c r="P499" s="12"/>
      <c r="Q499" s="12"/>
      <c r="R499" s="12"/>
    </row>
    <row r="500" spans="1:18" x14ac:dyDescent="0.35">
      <c r="A500" s="12"/>
      <c r="B500" s="12"/>
      <c r="C500" s="12"/>
      <c r="D500" s="12"/>
      <c r="E500" s="12"/>
      <c r="F500" s="12"/>
      <c r="G500" s="12"/>
      <c r="H500" s="12"/>
      <c r="I500" s="12"/>
      <c r="J500" s="12"/>
      <c r="K500" s="12"/>
      <c r="L500" s="12"/>
      <c r="M500" s="12"/>
      <c r="N500" s="12"/>
      <c r="O500" s="12"/>
      <c r="P500" s="12"/>
      <c r="Q500" s="12"/>
      <c r="R500" s="12"/>
    </row>
    <row r="501" spans="1:18" x14ac:dyDescent="0.35">
      <c r="A501" s="12"/>
      <c r="B501" s="12"/>
      <c r="C501" s="12"/>
      <c r="D501" s="12"/>
      <c r="E501" s="12"/>
      <c r="F501" s="12"/>
      <c r="G501" s="12"/>
      <c r="H501" s="12"/>
      <c r="I501" s="12"/>
      <c r="J501" s="12"/>
      <c r="K501" s="12"/>
      <c r="L501" s="12"/>
      <c r="M501" s="12"/>
      <c r="N501" s="12"/>
      <c r="O501" s="12"/>
      <c r="P501" s="12"/>
      <c r="Q501" s="12"/>
      <c r="R501" s="12"/>
    </row>
    <row r="502" spans="1:18" x14ac:dyDescent="0.35">
      <c r="A502" s="12"/>
      <c r="B502" s="12"/>
      <c r="C502" s="12"/>
      <c r="D502" s="12"/>
      <c r="E502" s="12"/>
      <c r="F502" s="12"/>
      <c r="G502" s="12"/>
      <c r="H502" s="12"/>
      <c r="I502" s="12"/>
      <c r="J502" s="12"/>
      <c r="K502" s="12"/>
      <c r="L502" s="12"/>
      <c r="M502" s="12"/>
      <c r="N502" s="12"/>
      <c r="O502" s="12"/>
      <c r="P502" s="12"/>
      <c r="Q502" s="12"/>
      <c r="R502" s="12"/>
    </row>
    <row r="503" spans="1:18" x14ac:dyDescent="0.35">
      <c r="A503" s="12"/>
      <c r="B503" s="12"/>
      <c r="C503" s="12"/>
      <c r="D503" s="12"/>
      <c r="E503" s="12"/>
      <c r="F503" s="12"/>
      <c r="G503" s="12"/>
      <c r="H503" s="12"/>
      <c r="I503" s="12"/>
      <c r="J503" s="12"/>
      <c r="K503" s="12"/>
      <c r="L503" s="12"/>
      <c r="M503" s="12"/>
      <c r="N503" s="12"/>
      <c r="O503" s="12"/>
      <c r="P503" s="12"/>
      <c r="Q503" s="12"/>
      <c r="R503" s="12"/>
    </row>
    <row r="504" spans="1:18" x14ac:dyDescent="0.35">
      <c r="A504" s="12"/>
      <c r="B504" s="12"/>
      <c r="C504" s="12"/>
      <c r="D504" s="12"/>
      <c r="E504" s="12"/>
      <c r="F504" s="12"/>
      <c r="G504" s="12"/>
      <c r="H504" s="12"/>
      <c r="I504" s="12"/>
      <c r="J504" s="12"/>
      <c r="K504" s="12"/>
      <c r="L504" s="12"/>
      <c r="M504" s="12"/>
      <c r="N504" s="12"/>
      <c r="O504" s="12"/>
      <c r="P504" s="12"/>
      <c r="Q504" s="12"/>
      <c r="R504" s="12"/>
    </row>
    <row r="505" spans="1:18" x14ac:dyDescent="0.35">
      <c r="A505" s="12"/>
      <c r="B505" s="12"/>
      <c r="C505" s="12"/>
      <c r="D505" s="12"/>
      <c r="E505" s="12"/>
      <c r="F505" s="12"/>
      <c r="G505" s="12"/>
      <c r="H505" s="12"/>
      <c r="I505" s="12"/>
      <c r="J505" s="12"/>
      <c r="K505" s="12"/>
      <c r="L505" s="12"/>
      <c r="M505" s="12"/>
      <c r="N505" s="12"/>
      <c r="O505" s="12"/>
      <c r="P505" s="12"/>
      <c r="Q505" s="12"/>
      <c r="R505" s="12"/>
    </row>
    <row r="506" spans="1:18" x14ac:dyDescent="0.35">
      <c r="A506" s="12"/>
      <c r="B506" s="12"/>
      <c r="C506" s="12"/>
      <c r="D506" s="12"/>
      <c r="E506" s="12"/>
      <c r="F506" s="12"/>
      <c r="G506" s="12"/>
      <c r="H506" s="12"/>
      <c r="I506" s="12"/>
      <c r="J506" s="12"/>
      <c r="K506" s="12"/>
      <c r="L506" s="12"/>
      <c r="M506" s="12"/>
      <c r="N506" s="12"/>
      <c r="O506" s="12"/>
      <c r="P506" s="12"/>
      <c r="Q506" s="12"/>
      <c r="R506" s="12"/>
    </row>
    <row r="507" spans="1:18" x14ac:dyDescent="0.35">
      <c r="A507" s="12"/>
      <c r="B507" s="12"/>
      <c r="C507" s="12"/>
      <c r="D507" s="12"/>
      <c r="E507" s="12"/>
      <c r="F507" s="12"/>
      <c r="G507" s="12"/>
      <c r="H507" s="12"/>
      <c r="I507" s="12"/>
      <c r="J507" s="12"/>
      <c r="K507" s="12"/>
      <c r="L507" s="12"/>
      <c r="M507" s="12"/>
      <c r="N507" s="12"/>
      <c r="O507" s="12"/>
      <c r="P507" s="12"/>
      <c r="Q507" s="12"/>
      <c r="R507" s="12"/>
    </row>
    <row r="508" spans="1:18" x14ac:dyDescent="0.35">
      <c r="A508" s="12"/>
      <c r="B508" s="12"/>
      <c r="C508" s="12"/>
      <c r="D508" s="12"/>
      <c r="E508" s="12"/>
      <c r="F508" s="12"/>
      <c r="G508" s="12"/>
      <c r="H508" s="12"/>
      <c r="I508" s="12"/>
      <c r="J508" s="12"/>
      <c r="K508" s="12"/>
      <c r="L508" s="12"/>
      <c r="M508" s="12"/>
      <c r="N508" s="12"/>
      <c r="O508" s="12"/>
      <c r="P508" s="12"/>
      <c r="Q508" s="12"/>
      <c r="R508" s="12"/>
    </row>
    <row r="509" spans="1:18" x14ac:dyDescent="0.35">
      <c r="A509" s="12"/>
      <c r="B509" s="12"/>
      <c r="C509" s="12"/>
      <c r="D509" s="12"/>
      <c r="E509" s="12"/>
      <c r="F509" s="12"/>
      <c r="G509" s="12"/>
      <c r="H509" s="12"/>
      <c r="I509" s="12"/>
      <c r="J509" s="12"/>
      <c r="K509" s="12"/>
      <c r="L509" s="12"/>
      <c r="M509" s="12"/>
      <c r="N509" s="12"/>
      <c r="O509" s="12"/>
      <c r="P509" s="12"/>
      <c r="Q509" s="12"/>
      <c r="R509" s="12"/>
    </row>
    <row r="510" spans="1:18" x14ac:dyDescent="0.35">
      <c r="A510" s="12"/>
      <c r="B510" s="12"/>
      <c r="C510" s="12"/>
      <c r="D510" s="12"/>
      <c r="E510" s="12"/>
      <c r="F510" s="12"/>
      <c r="G510" s="12"/>
      <c r="H510" s="12"/>
      <c r="I510" s="12"/>
      <c r="J510" s="12"/>
      <c r="K510" s="12"/>
      <c r="L510" s="12"/>
      <c r="M510" s="12"/>
      <c r="N510" s="12"/>
      <c r="O510" s="12"/>
      <c r="P510" s="12"/>
      <c r="Q510" s="12"/>
      <c r="R510" s="12"/>
    </row>
    <row r="511" spans="1:18" x14ac:dyDescent="0.35">
      <c r="A511" s="12"/>
      <c r="B511" s="12"/>
      <c r="C511" s="12"/>
      <c r="D511" s="12"/>
      <c r="E511" s="12"/>
      <c r="F511" s="12"/>
      <c r="G511" s="12"/>
      <c r="H511" s="12"/>
      <c r="I511" s="12"/>
      <c r="J511" s="12"/>
      <c r="K511" s="12"/>
      <c r="L511" s="12"/>
      <c r="M511" s="12"/>
      <c r="N511" s="12"/>
      <c r="O511" s="12"/>
      <c r="P511" s="12"/>
      <c r="Q511" s="12"/>
      <c r="R511" s="12"/>
    </row>
    <row r="512" spans="1:18" x14ac:dyDescent="0.35">
      <c r="A512" s="12"/>
      <c r="B512" s="12"/>
      <c r="C512" s="12"/>
      <c r="D512" s="12"/>
      <c r="E512" s="12"/>
      <c r="F512" s="12"/>
      <c r="G512" s="12"/>
      <c r="H512" s="12"/>
      <c r="I512" s="12"/>
      <c r="J512" s="12"/>
      <c r="K512" s="12"/>
      <c r="L512" s="12"/>
      <c r="M512" s="12"/>
      <c r="N512" s="12"/>
      <c r="O512" s="12"/>
      <c r="P512" s="12"/>
      <c r="Q512" s="12"/>
      <c r="R512" s="12"/>
    </row>
    <row r="513" spans="1:18" x14ac:dyDescent="0.35">
      <c r="A513" s="12"/>
      <c r="B513" s="12"/>
      <c r="C513" s="12"/>
      <c r="D513" s="12"/>
      <c r="E513" s="12"/>
      <c r="F513" s="12"/>
      <c r="G513" s="12"/>
      <c r="H513" s="12"/>
      <c r="I513" s="12"/>
      <c r="J513" s="12"/>
      <c r="K513" s="12"/>
      <c r="L513" s="12"/>
      <c r="M513" s="12"/>
      <c r="N513" s="12"/>
      <c r="O513" s="12"/>
      <c r="P513" s="12"/>
      <c r="Q513" s="12"/>
      <c r="R513" s="12"/>
    </row>
    <row r="514" spans="1:18" x14ac:dyDescent="0.35">
      <c r="A514" s="12"/>
      <c r="B514" s="12"/>
      <c r="C514" s="12"/>
      <c r="D514" s="12"/>
      <c r="E514" s="12"/>
      <c r="F514" s="12"/>
      <c r="G514" s="12"/>
      <c r="H514" s="12"/>
      <c r="I514" s="12"/>
      <c r="J514" s="12"/>
      <c r="K514" s="12"/>
      <c r="L514" s="12"/>
      <c r="M514" s="12"/>
      <c r="N514" s="12"/>
      <c r="O514" s="12"/>
      <c r="P514" s="12"/>
      <c r="Q514" s="12"/>
      <c r="R514" s="12"/>
    </row>
    <row r="515" spans="1:18" x14ac:dyDescent="0.35">
      <c r="A515" s="12"/>
      <c r="B515" s="12"/>
      <c r="C515" s="12"/>
      <c r="D515" s="12"/>
      <c r="E515" s="12"/>
      <c r="F515" s="12"/>
      <c r="G515" s="12"/>
      <c r="H515" s="12"/>
      <c r="I515" s="12"/>
      <c r="J515" s="12"/>
      <c r="K515" s="12"/>
      <c r="L515" s="12"/>
      <c r="M515" s="12"/>
      <c r="N515" s="12"/>
      <c r="O515" s="12"/>
      <c r="P515" s="12"/>
      <c r="Q515" s="12"/>
      <c r="R515" s="12"/>
    </row>
    <row r="516" spans="1:18" x14ac:dyDescent="0.35">
      <c r="A516" s="12"/>
      <c r="B516" s="12"/>
      <c r="C516" s="12"/>
      <c r="D516" s="12"/>
      <c r="E516" s="12"/>
      <c r="F516" s="12"/>
      <c r="G516" s="12"/>
      <c r="H516" s="12"/>
      <c r="I516" s="12"/>
      <c r="J516" s="12"/>
      <c r="K516" s="12"/>
      <c r="L516" s="12"/>
      <c r="M516" s="12"/>
      <c r="N516" s="12"/>
      <c r="O516" s="12"/>
      <c r="P516" s="12"/>
      <c r="Q516" s="12"/>
      <c r="R516" s="12"/>
    </row>
    <row r="517" spans="1:18" x14ac:dyDescent="0.35">
      <c r="A517" s="12"/>
      <c r="B517" s="12"/>
      <c r="C517" s="12"/>
      <c r="D517" s="12"/>
      <c r="E517" s="12"/>
      <c r="F517" s="12"/>
      <c r="G517" s="12"/>
      <c r="H517" s="12"/>
      <c r="I517" s="12"/>
      <c r="J517" s="12"/>
      <c r="K517" s="12"/>
      <c r="L517" s="12"/>
      <c r="M517" s="12"/>
      <c r="N517" s="12"/>
      <c r="O517" s="12"/>
      <c r="P517" s="12"/>
      <c r="Q517" s="12"/>
      <c r="R517" s="12"/>
    </row>
    <row r="518" spans="1:18" x14ac:dyDescent="0.35">
      <c r="A518" s="12"/>
      <c r="B518" s="12"/>
      <c r="C518" s="12"/>
      <c r="D518" s="12"/>
      <c r="E518" s="12"/>
      <c r="F518" s="12"/>
      <c r="G518" s="12"/>
      <c r="H518" s="12"/>
      <c r="I518" s="12"/>
      <c r="J518" s="12"/>
      <c r="K518" s="12"/>
      <c r="L518" s="12"/>
      <c r="M518" s="12"/>
      <c r="N518" s="12"/>
      <c r="O518" s="12"/>
      <c r="P518" s="12"/>
      <c r="Q518" s="12"/>
      <c r="R518" s="12"/>
    </row>
    <row r="519" spans="1:18" x14ac:dyDescent="0.35">
      <c r="A519" s="12"/>
      <c r="B519" s="12"/>
      <c r="C519" s="12"/>
      <c r="D519" s="12"/>
      <c r="E519" s="12"/>
      <c r="F519" s="12"/>
      <c r="G519" s="12"/>
      <c r="H519" s="12"/>
      <c r="I519" s="12"/>
      <c r="J519" s="12"/>
      <c r="K519" s="12"/>
      <c r="L519" s="12"/>
      <c r="M519" s="12"/>
      <c r="N519" s="12"/>
      <c r="O519" s="12"/>
      <c r="P519" s="12"/>
      <c r="Q519" s="12"/>
      <c r="R519" s="12"/>
    </row>
    <row r="520" spans="1:18" x14ac:dyDescent="0.35">
      <c r="A520" s="12"/>
      <c r="B520" s="12"/>
      <c r="C520" s="12"/>
      <c r="D520" s="12"/>
      <c r="E520" s="12"/>
      <c r="F520" s="12"/>
      <c r="G520" s="12"/>
      <c r="H520" s="12"/>
      <c r="I520" s="12"/>
      <c r="J520" s="12"/>
      <c r="K520" s="12"/>
      <c r="L520" s="12"/>
      <c r="M520" s="12"/>
      <c r="N520" s="12"/>
      <c r="O520" s="12"/>
      <c r="P520" s="12"/>
      <c r="Q520" s="12"/>
      <c r="R520" s="12"/>
    </row>
    <row r="521" spans="1:18" x14ac:dyDescent="0.35">
      <c r="A521" s="12"/>
      <c r="B521" s="12"/>
      <c r="C521" s="12"/>
      <c r="D521" s="12"/>
      <c r="E521" s="12"/>
      <c r="F521" s="12"/>
      <c r="G521" s="12"/>
      <c r="H521" s="12"/>
      <c r="I521" s="12"/>
      <c r="J521" s="12"/>
      <c r="K521" s="12"/>
      <c r="L521" s="12"/>
      <c r="M521" s="12"/>
      <c r="N521" s="12"/>
      <c r="O521" s="12"/>
      <c r="P521" s="12"/>
      <c r="Q521" s="12"/>
      <c r="R521" s="12"/>
    </row>
    <row r="522" spans="1:18" x14ac:dyDescent="0.35">
      <c r="A522" s="12"/>
      <c r="B522" s="12"/>
      <c r="C522" s="12"/>
      <c r="D522" s="12"/>
      <c r="E522" s="12"/>
      <c r="F522" s="12"/>
      <c r="G522" s="12"/>
      <c r="H522" s="12"/>
      <c r="I522" s="12"/>
      <c r="J522" s="12"/>
      <c r="K522" s="12"/>
      <c r="L522" s="12"/>
      <c r="M522" s="12"/>
      <c r="N522" s="12"/>
      <c r="O522" s="12"/>
      <c r="P522" s="12"/>
      <c r="Q522" s="12"/>
      <c r="R522" s="12"/>
    </row>
    <row r="523" spans="1:18" x14ac:dyDescent="0.35">
      <c r="A523" s="12"/>
      <c r="B523" s="12"/>
      <c r="C523" s="12"/>
      <c r="D523" s="12"/>
      <c r="E523" s="12"/>
      <c r="F523" s="12"/>
      <c r="G523" s="12"/>
      <c r="H523" s="12"/>
      <c r="I523" s="12"/>
      <c r="J523" s="12"/>
      <c r="K523" s="12"/>
      <c r="L523" s="12"/>
      <c r="M523" s="12"/>
      <c r="N523" s="12"/>
      <c r="O523" s="12"/>
      <c r="P523" s="12"/>
      <c r="Q523" s="12"/>
      <c r="R523" s="12"/>
    </row>
    <row r="524" spans="1:18" x14ac:dyDescent="0.35">
      <c r="A524" s="12"/>
      <c r="B524" s="12"/>
      <c r="C524" s="12"/>
      <c r="D524" s="12"/>
      <c r="E524" s="12"/>
      <c r="F524" s="12"/>
      <c r="G524" s="12"/>
      <c r="H524" s="12"/>
      <c r="I524" s="12"/>
      <c r="J524" s="12"/>
      <c r="K524" s="12"/>
      <c r="L524" s="12"/>
      <c r="M524" s="12"/>
      <c r="N524" s="12"/>
      <c r="O524" s="12"/>
      <c r="P524" s="12"/>
      <c r="Q524" s="12"/>
      <c r="R524" s="12"/>
    </row>
    <row r="525" spans="1:18" x14ac:dyDescent="0.35">
      <c r="A525" s="12"/>
      <c r="B525" s="12"/>
      <c r="C525" s="12"/>
      <c r="D525" s="12"/>
      <c r="E525" s="12"/>
      <c r="F525" s="12"/>
      <c r="G525" s="12"/>
      <c r="H525" s="12"/>
      <c r="I525" s="12"/>
      <c r="J525" s="12"/>
      <c r="K525" s="12"/>
      <c r="L525" s="12"/>
      <c r="M525" s="12"/>
      <c r="N525" s="12"/>
      <c r="O525" s="12"/>
      <c r="P525" s="12"/>
      <c r="Q525" s="12"/>
      <c r="R525" s="12"/>
    </row>
    <row r="526" spans="1:18" x14ac:dyDescent="0.35">
      <c r="A526" s="12"/>
      <c r="B526" s="12"/>
      <c r="C526" s="12"/>
      <c r="D526" s="12"/>
      <c r="E526" s="12"/>
      <c r="F526" s="12"/>
      <c r="G526" s="12"/>
      <c r="H526" s="12"/>
      <c r="I526" s="12"/>
      <c r="J526" s="12"/>
      <c r="K526" s="12"/>
      <c r="L526" s="12"/>
      <c r="M526" s="12"/>
      <c r="N526" s="12"/>
      <c r="O526" s="12"/>
      <c r="P526" s="12"/>
      <c r="Q526" s="12"/>
      <c r="R526" s="12"/>
    </row>
    <row r="527" spans="1:18" x14ac:dyDescent="0.35">
      <c r="A527" s="12"/>
      <c r="B527" s="12"/>
      <c r="C527" s="12"/>
      <c r="D527" s="12"/>
      <c r="E527" s="12"/>
      <c r="F527" s="12"/>
      <c r="G527" s="12"/>
      <c r="H527" s="12"/>
      <c r="I527" s="12"/>
      <c r="J527" s="12"/>
      <c r="K527" s="12"/>
      <c r="L527" s="12"/>
      <c r="M527" s="12"/>
      <c r="N527" s="12"/>
      <c r="O527" s="12"/>
      <c r="P527" s="12"/>
      <c r="Q527" s="12"/>
      <c r="R527" s="12"/>
    </row>
    <row r="528" spans="1:18" x14ac:dyDescent="0.35">
      <c r="A528" s="12"/>
      <c r="B528" s="12"/>
      <c r="C528" s="12"/>
      <c r="D528" s="12"/>
      <c r="E528" s="12"/>
      <c r="F528" s="12"/>
      <c r="G528" s="12"/>
      <c r="H528" s="12"/>
      <c r="I528" s="12"/>
      <c r="J528" s="12"/>
      <c r="K528" s="12"/>
      <c r="L528" s="12"/>
      <c r="M528" s="12"/>
      <c r="N528" s="12"/>
      <c r="O528" s="12"/>
      <c r="P528" s="12"/>
      <c r="Q528" s="12"/>
      <c r="R528" s="12"/>
    </row>
    <row r="529" spans="1:18" x14ac:dyDescent="0.35">
      <c r="A529" s="12"/>
      <c r="B529" s="12"/>
      <c r="C529" s="12"/>
      <c r="D529" s="12"/>
      <c r="E529" s="12"/>
      <c r="F529" s="12"/>
      <c r="G529" s="12"/>
      <c r="H529" s="12"/>
      <c r="I529" s="12"/>
      <c r="J529" s="12"/>
      <c r="K529" s="12"/>
      <c r="L529" s="12"/>
      <c r="M529" s="12"/>
      <c r="N529" s="12"/>
      <c r="O529" s="12"/>
      <c r="P529" s="12"/>
      <c r="Q529" s="12"/>
      <c r="R529" s="12"/>
    </row>
    <row r="530" spans="1:18" x14ac:dyDescent="0.35">
      <c r="A530" s="12"/>
      <c r="B530" s="12"/>
      <c r="C530" s="12"/>
      <c r="D530" s="12"/>
      <c r="E530" s="12"/>
      <c r="F530" s="12"/>
      <c r="G530" s="12"/>
      <c r="H530" s="12"/>
      <c r="I530" s="12"/>
      <c r="J530" s="12"/>
      <c r="K530" s="12"/>
      <c r="L530" s="12"/>
      <c r="M530" s="12"/>
      <c r="N530" s="12"/>
      <c r="O530" s="12"/>
      <c r="P530" s="12"/>
      <c r="Q530" s="12"/>
      <c r="R530" s="12"/>
    </row>
    <row r="531" spans="1:18" x14ac:dyDescent="0.35">
      <c r="A531" s="12"/>
      <c r="B531" s="12"/>
      <c r="C531" s="12"/>
      <c r="D531" s="12"/>
      <c r="E531" s="12"/>
      <c r="F531" s="12"/>
      <c r="G531" s="12"/>
      <c r="H531" s="12"/>
      <c r="I531" s="12"/>
      <c r="J531" s="12"/>
      <c r="K531" s="12"/>
      <c r="L531" s="12"/>
      <c r="M531" s="12"/>
      <c r="N531" s="12"/>
      <c r="O531" s="12"/>
      <c r="P531" s="12"/>
      <c r="Q531" s="12"/>
      <c r="R531" s="12"/>
    </row>
    <row r="532" spans="1:18" x14ac:dyDescent="0.35">
      <c r="A532" s="12"/>
      <c r="B532" s="12"/>
      <c r="C532" s="12"/>
      <c r="D532" s="12"/>
      <c r="E532" s="12"/>
      <c r="F532" s="12"/>
      <c r="G532" s="12"/>
      <c r="H532" s="12"/>
      <c r="I532" s="12"/>
      <c r="J532" s="12"/>
      <c r="K532" s="12"/>
      <c r="L532" s="12"/>
      <c r="M532" s="12"/>
      <c r="N532" s="12"/>
      <c r="O532" s="12"/>
      <c r="P532" s="12"/>
      <c r="Q532" s="12"/>
      <c r="R532" s="12"/>
    </row>
    <row r="533" spans="1:18" x14ac:dyDescent="0.35">
      <c r="A533" s="12"/>
      <c r="B533" s="12"/>
      <c r="C533" s="12"/>
      <c r="D533" s="12"/>
      <c r="E533" s="12"/>
      <c r="F533" s="12"/>
      <c r="G533" s="12"/>
      <c r="H533" s="12"/>
      <c r="I533" s="12"/>
      <c r="J533" s="12"/>
      <c r="K533" s="12"/>
      <c r="L533" s="12"/>
      <c r="M533" s="12"/>
      <c r="N533" s="12"/>
      <c r="O533" s="12"/>
      <c r="P533" s="12"/>
      <c r="Q533" s="12"/>
      <c r="R533" s="12"/>
    </row>
    <row r="534" spans="1:18" x14ac:dyDescent="0.35">
      <c r="A534" s="12"/>
      <c r="B534" s="12"/>
      <c r="C534" s="12"/>
      <c r="D534" s="12"/>
      <c r="E534" s="12"/>
      <c r="F534" s="12"/>
      <c r="G534" s="12"/>
      <c r="H534" s="12"/>
      <c r="I534" s="12"/>
      <c r="J534" s="12"/>
      <c r="K534" s="12"/>
      <c r="L534" s="12"/>
      <c r="M534" s="12"/>
      <c r="N534" s="12"/>
      <c r="O534" s="12"/>
      <c r="P534" s="12"/>
      <c r="Q534" s="12"/>
      <c r="R534" s="12"/>
    </row>
    <row r="535" spans="1:18" x14ac:dyDescent="0.35">
      <c r="A535" s="12"/>
      <c r="B535" s="12"/>
      <c r="C535" s="12"/>
      <c r="D535" s="12"/>
      <c r="E535" s="12"/>
      <c r="F535" s="12"/>
      <c r="G535" s="12"/>
      <c r="H535" s="12"/>
      <c r="I535" s="12"/>
      <c r="J535" s="12"/>
      <c r="K535" s="12"/>
      <c r="L535" s="12"/>
      <c r="M535" s="12"/>
      <c r="N535" s="12"/>
      <c r="O535" s="12"/>
      <c r="P535" s="12"/>
      <c r="Q535" s="12"/>
      <c r="R535" s="12"/>
    </row>
    <row r="536" spans="1:18" x14ac:dyDescent="0.35">
      <c r="A536" s="12"/>
      <c r="B536" s="12"/>
      <c r="C536" s="12"/>
      <c r="D536" s="12"/>
      <c r="E536" s="12"/>
      <c r="F536" s="12"/>
      <c r="G536" s="12"/>
      <c r="H536" s="12"/>
      <c r="I536" s="12"/>
      <c r="J536" s="12"/>
      <c r="K536" s="12"/>
      <c r="L536" s="12"/>
      <c r="M536" s="12"/>
      <c r="N536" s="12"/>
      <c r="O536" s="12"/>
      <c r="P536" s="12"/>
      <c r="Q536" s="12"/>
      <c r="R536" s="12"/>
    </row>
    <row r="537" spans="1:18" x14ac:dyDescent="0.35">
      <c r="A537" s="12"/>
      <c r="B537" s="12"/>
      <c r="C537" s="12"/>
      <c r="D537" s="12"/>
      <c r="E537" s="12"/>
      <c r="F537" s="12"/>
      <c r="G537" s="12"/>
      <c r="H537" s="12"/>
      <c r="I537" s="12"/>
      <c r="J537" s="12"/>
      <c r="K537" s="12"/>
      <c r="L537" s="12"/>
      <c r="M537" s="12"/>
      <c r="N537" s="12"/>
      <c r="O537" s="12"/>
      <c r="P537" s="12"/>
      <c r="Q537" s="12"/>
      <c r="R537" s="12"/>
    </row>
    <row r="538" spans="1:18" x14ac:dyDescent="0.35">
      <c r="A538" s="12"/>
      <c r="B538" s="12"/>
      <c r="C538" s="12"/>
      <c r="D538" s="12"/>
      <c r="E538" s="12"/>
      <c r="F538" s="12"/>
      <c r="G538" s="12"/>
      <c r="H538" s="12"/>
      <c r="I538" s="12"/>
      <c r="J538" s="12"/>
      <c r="K538" s="12"/>
      <c r="L538" s="12"/>
      <c r="M538" s="12"/>
      <c r="N538" s="12"/>
      <c r="O538" s="12"/>
      <c r="P538" s="12"/>
      <c r="Q538" s="12"/>
      <c r="R538" s="12"/>
    </row>
    <row r="539" spans="1:18" x14ac:dyDescent="0.35">
      <c r="A539" s="12"/>
      <c r="B539" s="12"/>
      <c r="C539" s="12"/>
      <c r="D539" s="12"/>
      <c r="E539" s="12"/>
      <c r="F539" s="12"/>
      <c r="G539" s="12"/>
      <c r="H539" s="12"/>
      <c r="I539" s="12"/>
      <c r="J539" s="12"/>
      <c r="K539" s="12"/>
      <c r="L539" s="12"/>
      <c r="M539" s="12"/>
      <c r="N539" s="12"/>
      <c r="O539" s="12"/>
      <c r="P539" s="12"/>
      <c r="Q539" s="12"/>
      <c r="R539" s="12"/>
    </row>
    <row r="540" spans="1:18" x14ac:dyDescent="0.35">
      <c r="A540" s="12"/>
      <c r="B540" s="12"/>
      <c r="C540" s="12"/>
      <c r="D540" s="12"/>
      <c r="E540" s="12"/>
      <c r="F540" s="12"/>
      <c r="G540" s="12"/>
      <c r="H540" s="12"/>
      <c r="I540" s="12"/>
      <c r="J540" s="12"/>
      <c r="K540" s="12"/>
      <c r="L540" s="12"/>
      <c r="M540" s="12"/>
      <c r="N540" s="12"/>
      <c r="O540" s="12"/>
      <c r="P540" s="12"/>
      <c r="Q540" s="12"/>
      <c r="R540" s="12"/>
    </row>
    <row r="541" spans="1:18" x14ac:dyDescent="0.35">
      <c r="A541" s="12"/>
      <c r="B541" s="12"/>
      <c r="C541" s="12"/>
      <c r="D541" s="12"/>
      <c r="E541" s="12"/>
      <c r="F541" s="12"/>
      <c r="G541" s="12"/>
      <c r="H541" s="12"/>
      <c r="I541" s="12"/>
      <c r="J541" s="12"/>
      <c r="K541" s="12"/>
      <c r="L541" s="12"/>
      <c r="M541" s="12"/>
      <c r="N541" s="12"/>
      <c r="O541" s="12"/>
      <c r="P541" s="12"/>
      <c r="Q541" s="12"/>
      <c r="R541" s="12"/>
    </row>
    <row r="542" spans="1:18" x14ac:dyDescent="0.35">
      <c r="A542" s="12"/>
      <c r="B542" s="12"/>
      <c r="C542" s="12"/>
      <c r="D542" s="12"/>
      <c r="E542" s="12"/>
      <c r="F542" s="12"/>
      <c r="G542" s="12"/>
      <c r="H542" s="12"/>
      <c r="I542" s="12"/>
      <c r="J542" s="12"/>
      <c r="K542" s="12"/>
      <c r="L542" s="12"/>
      <c r="M542" s="12"/>
      <c r="N542" s="12"/>
      <c r="O542" s="12"/>
      <c r="P542" s="12"/>
      <c r="Q542" s="12"/>
      <c r="R542" s="12"/>
    </row>
    <row r="543" spans="1:18" x14ac:dyDescent="0.35">
      <c r="A543" s="12"/>
      <c r="B543" s="12"/>
      <c r="C543" s="12"/>
      <c r="D543" s="12"/>
      <c r="E543" s="12"/>
      <c r="F543" s="12"/>
      <c r="G543" s="12"/>
      <c r="H543" s="12"/>
      <c r="I543" s="12"/>
      <c r="J543" s="12"/>
      <c r="K543" s="12"/>
      <c r="L543" s="12"/>
      <c r="M543" s="12"/>
      <c r="N543" s="12"/>
      <c r="O543" s="12"/>
      <c r="P543" s="12"/>
      <c r="Q543" s="12"/>
      <c r="R543" s="12"/>
    </row>
    <row r="544" spans="1:18" x14ac:dyDescent="0.35">
      <c r="A544" s="12"/>
      <c r="B544" s="12"/>
      <c r="C544" s="12"/>
      <c r="D544" s="12"/>
      <c r="E544" s="12"/>
      <c r="F544" s="12"/>
      <c r="G544" s="12"/>
      <c r="H544" s="12"/>
      <c r="I544" s="12"/>
      <c r="J544" s="12"/>
      <c r="K544" s="12"/>
      <c r="L544" s="12"/>
      <c r="M544" s="12"/>
      <c r="N544" s="12"/>
      <c r="O544" s="12"/>
      <c r="P544" s="12"/>
      <c r="Q544" s="12"/>
      <c r="R544" s="12"/>
    </row>
    <row r="545" spans="1:18" x14ac:dyDescent="0.35">
      <c r="A545" s="12"/>
      <c r="B545" s="12"/>
      <c r="C545" s="12"/>
      <c r="D545" s="12"/>
      <c r="E545" s="12"/>
      <c r="F545" s="12"/>
      <c r="G545" s="12"/>
      <c r="H545" s="12"/>
      <c r="I545" s="12"/>
      <c r="J545" s="12"/>
      <c r="K545" s="12"/>
      <c r="L545" s="12"/>
      <c r="M545" s="12"/>
      <c r="N545" s="12"/>
      <c r="O545" s="12"/>
      <c r="P545" s="12"/>
      <c r="Q545" s="12"/>
      <c r="R545" s="12"/>
    </row>
    <row r="546" spans="1:18" x14ac:dyDescent="0.35">
      <c r="A546" s="12"/>
      <c r="B546" s="12"/>
      <c r="C546" s="12"/>
      <c r="D546" s="12"/>
      <c r="E546" s="12"/>
      <c r="F546" s="12"/>
      <c r="G546" s="12"/>
      <c r="H546" s="12"/>
      <c r="I546" s="12"/>
      <c r="J546" s="12"/>
      <c r="K546" s="12"/>
      <c r="L546" s="12"/>
      <c r="M546" s="12"/>
      <c r="N546" s="12"/>
      <c r="O546" s="12"/>
      <c r="P546" s="12"/>
      <c r="Q546" s="12"/>
      <c r="R546" s="12"/>
    </row>
    <row r="547" spans="1:18" x14ac:dyDescent="0.35">
      <c r="A547" s="12"/>
      <c r="B547" s="12"/>
      <c r="C547" s="12"/>
      <c r="D547" s="12"/>
      <c r="E547" s="12"/>
      <c r="F547" s="12"/>
      <c r="G547" s="12"/>
      <c r="H547" s="12"/>
      <c r="I547" s="12"/>
      <c r="J547" s="12"/>
      <c r="K547" s="12"/>
      <c r="L547" s="12"/>
      <c r="M547" s="12"/>
      <c r="N547" s="12"/>
      <c r="O547" s="12"/>
      <c r="P547" s="12"/>
      <c r="Q547" s="12"/>
      <c r="R547" s="12"/>
    </row>
    <row r="548" spans="1:18" x14ac:dyDescent="0.35">
      <c r="A548" s="12"/>
      <c r="B548" s="12"/>
      <c r="C548" s="12"/>
      <c r="D548" s="12"/>
      <c r="E548" s="12"/>
      <c r="F548" s="12"/>
      <c r="G548" s="12"/>
      <c r="H548" s="12"/>
      <c r="I548" s="12"/>
      <c r="J548" s="12"/>
      <c r="K548" s="12"/>
      <c r="L548" s="12"/>
      <c r="M548" s="12"/>
      <c r="N548" s="12"/>
      <c r="O548" s="12"/>
      <c r="P548" s="12"/>
      <c r="Q548" s="12"/>
      <c r="R548" s="12"/>
    </row>
  </sheetData>
  <mergeCells count="12">
    <mergeCell ref="A48:K48"/>
    <mergeCell ref="B2:J2"/>
    <mergeCell ref="A5:K21"/>
    <mergeCell ref="A23:K35"/>
    <mergeCell ref="A39:B43"/>
    <mergeCell ref="A44:B45"/>
    <mergeCell ref="A49:D49"/>
    <mergeCell ref="E49:H49"/>
    <mergeCell ref="I49:M49"/>
    <mergeCell ref="A65:D65"/>
    <mergeCell ref="E64:H65"/>
    <mergeCell ref="J63:M65"/>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C5C6F-1A85-4592-BFF9-2DA05892A151}">
  <sheetPr>
    <tabColor rgb="FFFFC000"/>
    <pageSetUpPr fitToPage="1"/>
  </sheetPr>
  <dimension ref="A1:W83"/>
  <sheetViews>
    <sheetView showGridLines="0" tabSelected="1" zoomScale="80" zoomScaleNormal="80" workbookViewId="0">
      <selection activeCell="E39" sqref="E39"/>
    </sheetView>
  </sheetViews>
  <sheetFormatPr baseColWidth="10" defaultColWidth="11.54296875" defaultRowHeight="14.5" x14ac:dyDescent="0.35"/>
  <cols>
    <col min="1" max="1" width="37.36328125" style="126" customWidth="1"/>
    <col min="2" max="2" width="38.08984375" style="126" customWidth="1"/>
    <col min="3" max="3" width="10.90625" style="126" customWidth="1"/>
    <col min="4" max="4" width="18.6328125" style="126" customWidth="1"/>
    <col min="5" max="11" width="14.453125" style="126" customWidth="1"/>
    <col min="12" max="18" width="11.54296875" style="126"/>
    <col min="19" max="19" width="3.81640625" style="126" customWidth="1"/>
    <col min="20" max="16384" width="11.54296875" style="126"/>
  </cols>
  <sheetData>
    <row r="1" spans="1:23" ht="99.65" customHeight="1" x14ac:dyDescent="0.35">
      <c r="A1" s="1"/>
    </row>
    <row r="2" spans="1:23" x14ac:dyDescent="0.35">
      <c r="A2" s="1"/>
    </row>
    <row r="3" spans="1:23" x14ac:dyDescent="0.35">
      <c r="A3" s="1" t="s">
        <v>367</v>
      </c>
    </row>
    <row r="4" spans="1:23" x14ac:dyDescent="0.35">
      <c r="A4" s="1"/>
    </row>
    <row r="5" spans="1:23" x14ac:dyDescent="0.35">
      <c r="A5" s="155" t="s">
        <v>1</v>
      </c>
      <c r="B5" s="127" t="s">
        <v>5</v>
      </c>
      <c r="C5" s="127"/>
      <c r="D5" s="127"/>
      <c r="E5" s="127"/>
      <c r="F5" s="127"/>
      <c r="G5" s="127"/>
      <c r="H5" s="127"/>
      <c r="I5" s="127"/>
      <c r="J5" s="127"/>
      <c r="K5" s="127"/>
      <c r="L5" s="128"/>
      <c r="M5" s="128"/>
      <c r="N5" s="128"/>
      <c r="O5" s="128"/>
      <c r="P5" s="129"/>
      <c r="Q5" s="129"/>
      <c r="R5" s="129"/>
      <c r="S5" s="129"/>
      <c r="T5" s="129"/>
      <c r="U5" s="129"/>
      <c r="V5" s="129"/>
      <c r="W5" s="129"/>
    </row>
    <row r="6" spans="1:23" x14ac:dyDescent="0.35">
      <c r="A6" s="155" t="s">
        <v>204</v>
      </c>
      <c r="B6" s="127" t="s">
        <v>5</v>
      </c>
      <c r="C6" s="127"/>
      <c r="D6" s="127"/>
      <c r="E6" s="127"/>
      <c r="F6" s="127"/>
      <c r="G6" s="127"/>
      <c r="H6" s="127"/>
      <c r="I6" s="127"/>
      <c r="J6" s="127"/>
      <c r="K6" s="127"/>
      <c r="L6" s="129"/>
      <c r="M6" s="129"/>
      <c r="N6" s="129"/>
      <c r="O6" s="129"/>
      <c r="P6" s="129"/>
      <c r="Q6" s="129"/>
      <c r="R6" s="129"/>
      <c r="S6" s="129"/>
      <c r="T6" s="129"/>
      <c r="U6" s="129"/>
      <c r="V6" s="129"/>
      <c r="W6" s="129"/>
    </row>
    <row r="7" spans="1:23" x14ac:dyDescent="0.35">
      <c r="A7" s="155" t="s">
        <v>205</v>
      </c>
      <c r="B7" s="127" t="s">
        <v>5</v>
      </c>
      <c r="C7" s="127"/>
      <c r="D7" s="127"/>
      <c r="E7" s="127"/>
      <c r="F7" s="127"/>
      <c r="G7" s="127"/>
      <c r="H7" s="127"/>
      <c r="I7" s="127"/>
      <c r="J7" s="127"/>
      <c r="K7" s="127"/>
      <c r="L7" s="129"/>
      <c r="M7" s="129"/>
      <c r="N7" s="129"/>
      <c r="O7" s="129"/>
      <c r="P7" s="129"/>
      <c r="Q7" s="129"/>
      <c r="R7" s="129"/>
      <c r="S7" s="129"/>
      <c r="T7" s="129"/>
      <c r="U7" s="129"/>
      <c r="V7" s="129"/>
      <c r="W7" s="129"/>
    </row>
    <row r="8" spans="1:23" x14ac:dyDescent="0.35">
      <c r="A8" s="155"/>
      <c r="B8" s="127"/>
      <c r="C8" s="127"/>
      <c r="D8" s="127"/>
      <c r="E8" s="127"/>
      <c r="F8" s="127"/>
      <c r="G8" s="127"/>
      <c r="H8" s="127"/>
      <c r="I8" s="127"/>
      <c r="J8" s="127"/>
      <c r="K8" s="127"/>
      <c r="L8" s="129"/>
      <c r="M8" s="129"/>
      <c r="N8" s="129"/>
      <c r="O8" s="129"/>
      <c r="P8" s="129"/>
      <c r="Q8" s="129"/>
      <c r="R8" s="129"/>
      <c r="S8" s="129"/>
      <c r="T8" s="129"/>
      <c r="U8" s="129"/>
      <c r="V8" s="129"/>
      <c r="W8" s="129"/>
    </row>
    <row r="9" spans="1:23" x14ac:dyDescent="0.35">
      <c r="A9" s="155" t="s">
        <v>206</v>
      </c>
      <c r="B9" s="127" t="s">
        <v>207</v>
      </c>
      <c r="C9" s="127"/>
      <c r="D9" s="127"/>
      <c r="E9" s="127"/>
      <c r="F9" s="127"/>
      <c r="G9" s="127"/>
      <c r="H9" s="127"/>
      <c r="I9" s="127"/>
      <c r="J9" s="127"/>
      <c r="K9" s="127"/>
      <c r="L9" s="129"/>
      <c r="M9" s="129"/>
      <c r="N9" s="129"/>
      <c r="O9" s="129"/>
      <c r="P9" s="129"/>
      <c r="Q9" s="129"/>
      <c r="R9" s="129"/>
      <c r="S9" s="129"/>
      <c r="T9" s="129"/>
      <c r="U9" s="129"/>
      <c r="V9" s="129"/>
      <c r="W9" s="129"/>
    </row>
    <row r="10" spans="1:23" x14ac:dyDescent="0.35">
      <c r="A10" s="155" t="s">
        <v>6</v>
      </c>
      <c r="B10" s="127" t="s">
        <v>10</v>
      </c>
      <c r="C10" s="127"/>
      <c r="D10" s="127"/>
      <c r="E10" s="127"/>
      <c r="F10" s="127"/>
      <c r="G10" s="127"/>
      <c r="H10" s="127"/>
      <c r="I10" s="127"/>
      <c r="J10" s="127"/>
      <c r="K10" s="127"/>
      <c r="L10" s="129"/>
      <c r="M10" s="129"/>
      <c r="N10" s="129"/>
      <c r="O10" s="129"/>
      <c r="P10" s="129"/>
      <c r="Q10" s="129"/>
      <c r="R10" s="129"/>
      <c r="S10" s="129"/>
      <c r="T10" s="129"/>
      <c r="U10" s="129"/>
      <c r="V10" s="129"/>
      <c r="W10" s="129"/>
    </row>
    <row r="11" spans="1:23" ht="7.5" customHeight="1" x14ac:dyDescent="0.35">
      <c r="A11" s="156"/>
      <c r="B11" s="130"/>
      <c r="C11" s="130"/>
      <c r="D11" s="130"/>
      <c r="E11" s="130"/>
      <c r="F11" s="130"/>
      <c r="H11" s="131"/>
      <c r="I11" s="131"/>
      <c r="J11" s="130"/>
      <c r="K11" s="130"/>
      <c r="L11" s="128"/>
      <c r="M11" s="129"/>
      <c r="N11" s="129"/>
      <c r="O11" s="129"/>
      <c r="P11" s="129"/>
      <c r="Q11" s="129"/>
      <c r="R11" s="129"/>
      <c r="S11" s="129"/>
      <c r="T11" s="129"/>
      <c r="U11" s="129"/>
      <c r="V11" s="129"/>
      <c r="W11" s="129"/>
    </row>
    <row r="12" spans="1:23" s="134" customFormat="1" ht="29.25" customHeight="1" x14ac:dyDescent="0.35">
      <c r="A12" s="157" t="s">
        <v>8</v>
      </c>
      <c r="B12" s="132" t="s">
        <v>13</v>
      </c>
      <c r="C12" s="132"/>
      <c r="D12" s="132"/>
      <c r="E12" s="133" t="s">
        <v>2</v>
      </c>
      <c r="F12" s="131"/>
      <c r="G12" s="265" t="s">
        <v>12</v>
      </c>
      <c r="H12" s="265"/>
      <c r="I12" s="265"/>
      <c r="J12" s="133" t="s">
        <v>2</v>
      </c>
      <c r="K12" s="131"/>
      <c r="L12" s="131"/>
      <c r="M12" s="131"/>
      <c r="N12" s="131"/>
      <c r="O12" s="131"/>
      <c r="P12" s="131"/>
      <c r="Q12" s="131"/>
      <c r="R12" s="131"/>
      <c r="S12" s="131"/>
      <c r="T12" s="131"/>
      <c r="U12" s="131"/>
      <c r="V12" s="131"/>
      <c r="W12" s="131"/>
    </row>
    <row r="13" spans="1:23" ht="7.5" customHeight="1" x14ac:dyDescent="0.35">
      <c r="A13" s="1"/>
      <c r="B13" s="135"/>
      <c r="C13" s="135"/>
      <c r="D13" s="135"/>
      <c r="E13" s="135"/>
      <c r="F13" s="134"/>
      <c r="G13" s="134"/>
      <c r="H13" s="134"/>
      <c r="I13" s="134"/>
      <c r="J13" s="134"/>
      <c r="K13" s="134"/>
      <c r="L13" s="129"/>
      <c r="M13" s="129"/>
      <c r="N13" s="129"/>
      <c r="O13" s="129"/>
      <c r="P13" s="129"/>
      <c r="Q13" s="129"/>
      <c r="R13" s="129"/>
      <c r="S13" s="129"/>
      <c r="T13" s="129"/>
      <c r="U13" s="129"/>
      <c r="V13" s="129"/>
      <c r="W13" s="129"/>
    </row>
    <row r="14" spans="1:23" ht="32" customHeight="1" x14ac:dyDescent="0.35">
      <c r="A14" s="13" t="s">
        <v>38</v>
      </c>
      <c r="B14" s="266" t="s">
        <v>5</v>
      </c>
      <c r="C14" s="266"/>
      <c r="D14" s="266"/>
      <c r="E14" s="266"/>
      <c r="F14" s="266"/>
      <c r="G14" s="266"/>
      <c r="H14" s="266"/>
      <c r="I14" s="266"/>
      <c r="J14" s="266"/>
      <c r="K14" s="266"/>
      <c r="L14" s="129"/>
      <c r="M14" s="129"/>
      <c r="N14" s="129"/>
      <c r="O14" s="129"/>
      <c r="P14" s="129"/>
      <c r="Q14" s="129"/>
      <c r="R14" s="129"/>
      <c r="S14" s="129"/>
      <c r="T14" s="129"/>
      <c r="U14" s="129"/>
      <c r="V14" s="129"/>
      <c r="W14" s="129"/>
    </row>
    <row r="15" spans="1:23" ht="37.75" customHeight="1" x14ac:dyDescent="0.35">
      <c r="A15" s="13" t="s">
        <v>208</v>
      </c>
      <c r="B15" s="136" t="s">
        <v>5</v>
      </c>
      <c r="C15" s="136"/>
      <c r="D15" s="136"/>
      <c r="E15" s="136"/>
      <c r="F15" s="136"/>
      <c r="G15" s="136"/>
      <c r="H15" s="136"/>
      <c r="I15" s="136"/>
      <c r="J15" s="136"/>
      <c r="K15" s="136"/>
      <c r="L15" s="129"/>
      <c r="M15" s="129"/>
      <c r="N15" s="129"/>
      <c r="O15" s="129"/>
      <c r="P15" s="129"/>
      <c r="Q15" s="129"/>
      <c r="R15" s="129"/>
      <c r="S15" s="129"/>
      <c r="T15" s="129"/>
      <c r="U15" s="129"/>
      <c r="V15" s="129"/>
      <c r="W15" s="129"/>
    </row>
    <row r="16" spans="1:23" x14ac:dyDescent="0.35">
      <c r="A16" s="1"/>
    </row>
    <row r="17" spans="1:11" x14ac:dyDescent="0.35">
      <c r="A17" s="158" t="s">
        <v>15</v>
      </c>
      <c r="B17" s="138" t="str">
        <f>B14</f>
        <v>à compléter</v>
      </c>
      <c r="C17" s="138"/>
      <c r="D17" s="138"/>
      <c r="E17" s="138"/>
      <c r="F17" s="138"/>
      <c r="G17" s="138"/>
      <c r="H17" s="138"/>
      <c r="I17" s="138"/>
      <c r="J17" s="138"/>
      <c r="K17" s="138"/>
    </row>
    <row r="18" spans="1:11" x14ac:dyDescent="0.35">
      <c r="A18" s="158" t="s">
        <v>16</v>
      </c>
      <c r="B18" s="138" t="str">
        <f>B6</f>
        <v>à compléter</v>
      </c>
      <c r="C18" s="138"/>
      <c r="D18" s="138"/>
      <c r="E18" s="138"/>
      <c r="F18" s="138"/>
      <c r="G18" s="138"/>
      <c r="H18" s="138"/>
      <c r="I18" s="138"/>
      <c r="J18" s="138"/>
      <c r="K18" s="138"/>
    </row>
    <row r="19" spans="1:11" x14ac:dyDescent="0.35">
      <c r="A19" s="137"/>
      <c r="B19" s="129"/>
      <c r="C19" s="129"/>
      <c r="D19" s="129"/>
      <c r="E19" s="129"/>
      <c r="F19" s="129"/>
      <c r="G19" s="129"/>
    </row>
    <row r="20" spans="1:11" ht="34.25" customHeight="1" x14ac:dyDescent="0.35">
      <c r="A20" s="271" t="s">
        <v>209</v>
      </c>
      <c r="B20" s="271"/>
      <c r="C20" s="271"/>
      <c r="D20" s="271"/>
      <c r="E20" s="271"/>
      <c r="F20" s="271"/>
      <c r="G20" s="271"/>
      <c r="H20" s="271"/>
      <c r="I20" s="271"/>
      <c r="J20" s="271"/>
      <c r="K20" s="271"/>
    </row>
    <row r="21" spans="1:11" ht="34.25" customHeight="1" x14ac:dyDescent="0.35">
      <c r="A21" s="139" t="s">
        <v>210</v>
      </c>
      <c r="B21" s="139" t="s">
        <v>211</v>
      </c>
      <c r="C21" s="139"/>
      <c r="D21" s="139"/>
      <c r="E21" s="139"/>
      <c r="F21" s="139" t="s">
        <v>261</v>
      </c>
      <c r="G21" s="139"/>
      <c r="H21" s="139"/>
      <c r="I21" s="139"/>
      <c r="J21" s="139"/>
      <c r="K21" s="139"/>
    </row>
    <row r="22" spans="1:11" x14ac:dyDescent="0.35">
      <c r="B22" s="129"/>
      <c r="C22" s="129"/>
      <c r="D22" s="129"/>
      <c r="E22" s="129"/>
      <c r="F22" s="129"/>
      <c r="G22" s="129"/>
    </row>
    <row r="23" spans="1:11" x14ac:dyDescent="0.35">
      <c r="B23" s="129"/>
      <c r="C23" s="129"/>
      <c r="D23" s="129"/>
      <c r="E23" s="129"/>
      <c r="F23" s="129"/>
      <c r="G23" s="129"/>
    </row>
    <row r="24" spans="1:11" x14ac:dyDescent="0.35">
      <c r="B24" s="129"/>
      <c r="C24" s="129"/>
      <c r="D24" s="129"/>
      <c r="E24" s="129"/>
      <c r="F24" s="129"/>
      <c r="G24" s="129"/>
    </row>
    <row r="27" spans="1:11" ht="18.5" x14ac:dyDescent="0.35">
      <c r="A27" s="77" t="s">
        <v>40</v>
      </c>
      <c r="B27" s="140" t="s">
        <v>44</v>
      </c>
      <c r="C27" s="140"/>
      <c r="D27" s="140"/>
      <c r="F27" s="267" t="s">
        <v>46</v>
      </c>
      <c r="G27" s="267"/>
      <c r="H27" s="267"/>
      <c r="I27" s="267"/>
      <c r="J27" s="267"/>
      <c r="K27" s="267"/>
    </row>
    <row r="28" spans="1:11" x14ac:dyDescent="0.35">
      <c r="A28" s="1"/>
      <c r="B28" s="141" t="str">
        <f>IF(B27='MENU CHOIX'!A17,"Complétez impérativement les items ci-dessous","")</f>
        <v/>
      </c>
      <c r="C28" s="141"/>
      <c r="D28" s="141"/>
    </row>
    <row r="29" spans="1:11" x14ac:dyDescent="0.35">
      <c r="A29" s="159" t="s">
        <v>54</v>
      </c>
    </row>
    <row r="30" spans="1:11" x14ac:dyDescent="0.35">
      <c r="A30" s="1" t="s">
        <v>212</v>
      </c>
      <c r="F30" s="267" t="s">
        <v>56</v>
      </c>
      <c r="G30" s="267"/>
      <c r="H30" s="267"/>
      <c r="I30" s="267"/>
      <c r="J30" s="267"/>
      <c r="K30" s="267"/>
    </row>
    <row r="31" spans="1:11" x14ac:dyDescent="0.35">
      <c r="A31" s="1"/>
      <c r="F31" s="129"/>
      <c r="G31" s="129"/>
      <c r="H31" s="129"/>
      <c r="I31" s="129"/>
      <c r="J31" s="129"/>
      <c r="K31" s="129"/>
    </row>
    <row r="32" spans="1:11" x14ac:dyDescent="0.35">
      <c r="A32" s="1" t="s">
        <v>213</v>
      </c>
      <c r="F32" s="267" t="s">
        <v>56</v>
      </c>
      <c r="G32" s="267"/>
      <c r="H32" s="267"/>
      <c r="I32" s="267"/>
      <c r="J32" s="267"/>
      <c r="K32" s="267"/>
    </row>
    <row r="33" spans="1:18" x14ac:dyDescent="0.35">
      <c r="A33" s="1"/>
    </row>
    <row r="34" spans="1:18" ht="18.5" x14ac:dyDescent="0.35">
      <c r="A34" s="160" t="s">
        <v>256</v>
      </c>
      <c r="B34" s="144"/>
      <c r="C34" s="144"/>
      <c r="D34" s="144"/>
      <c r="E34" s="270"/>
      <c r="F34" s="270"/>
      <c r="G34" s="270"/>
      <c r="H34" s="270"/>
      <c r="I34" s="270"/>
      <c r="J34" s="270"/>
      <c r="K34" s="270"/>
    </row>
    <row r="35" spans="1:18" ht="18.5" x14ac:dyDescent="0.35">
      <c r="A35" s="160"/>
      <c r="B35" s="144"/>
      <c r="C35" s="144"/>
      <c r="D35" s="144"/>
      <c r="E35" s="145"/>
      <c r="F35" s="145"/>
      <c r="G35" s="145"/>
      <c r="H35" s="145"/>
      <c r="I35" s="145"/>
      <c r="J35" s="145"/>
      <c r="K35" s="145"/>
    </row>
    <row r="36" spans="1:18" ht="15.5" x14ac:dyDescent="0.35">
      <c r="A36" s="61"/>
      <c r="B36" s="173"/>
      <c r="C36" s="173"/>
      <c r="D36" s="173"/>
      <c r="E36" s="174"/>
      <c r="F36" s="174"/>
      <c r="G36" s="174"/>
      <c r="H36" s="174"/>
      <c r="I36" s="174"/>
      <c r="J36" s="174"/>
      <c r="K36" s="174"/>
    </row>
    <row r="37" spans="1:18" ht="15.5" x14ac:dyDescent="0.35">
      <c r="A37" s="175"/>
      <c r="B37" s="143" t="s">
        <v>203</v>
      </c>
      <c r="C37" s="143"/>
      <c r="D37" s="143"/>
      <c r="E37" s="272" t="s">
        <v>202</v>
      </c>
      <c r="F37" s="272"/>
      <c r="G37" s="272"/>
      <c r="H37" s="272"/>
      <c r="I37" s="272"/>
      <c r="J37" s="272"/>
      <c r="K37" s="272"/>
    </row>
    <row r="38" spans="1:18" ht="15.5" x14ac:dyDescent="0.35">
      <c r="A38" s="61"/>
      <c r="B38" s="144"/>
      <c r="C38" s="144"/>
      <c r="D38" s="144"/>
      <c r="E38" s="145"/>
      <c r="F38" s="145"/>
      <c r="G38" s="145"/>
      <c r="H38" s="145"/>
      <c r="I38" s="145"/>
      <c r="J38" s="145"/>
      <c r="K38" s="145"/>
    </row>
    <row r="39" spans="1:18" ht="25.25" customHeight="1" x14ac:dyDescent="0.35">
      <c r="A39" s="247" t="s">
        <v>260</v>
      </c>
      <c r="B39" s="247"/>
      <c r="C39" s="23"/>
      <c r="D39" s="23"/>
      <c r="E39" s="146" t="s">
        <v>17</v>
      </c>
      <c r="F39" s="269" t="str" cm="1">
        <f t="array" ref="F39">_xlfn.IFS(E39='MENU CHOIX'!G7,"Alerte automatisée",E39='MENU CHOIX'!G8,"Veuillez compléter le tableau ci-dessous sur les données de l'entreprise",E39='MENU CHOIX'!G9,"Veuillez argumenter votre réponse ci-dessous. Vous n'êtes pas concerné par les rubriques suivantes")</f>
        <v>Alerte automatisée</v>
      </c>
      <c r="G39" s="269"/>
      <c r="H39" s="269"/>
      <c r="I39" s="269"/>
      <c r="J39" s="269"/>
      <c r="K39" s="269"/>
      <c r="M39" s="172"/>
      <c r="N39" s="191"/>
      <c r="R39" s="191"/>
    </row>
    <row r="40" spans="1:18" ht="18.5" x14ac:dyDescent="0.35">
      <c r="A40" s="160"/>
      <c r="B40" s="268" t="s">
        <v>46</v>
      </c>
      <c r="C40" s="268"/>
      <c r="D40" s="268"/>
      <c r="E40" s="268"/>
      <c r="F40" s="268"/>
      <c r="G40" s="268"/>
      <c r="H40" s="268"/>
      <c r="I40" s="268"/>
      <c r="J40" s="268"/>
      <c r="K40" s="268"/>
      <c r="M40" s="172"/>
    </row>
    <row r="41" spans="1:18" ht="18.5" x14ac:dyDescent="0.35">
      <c r="A41" s="160"/>
      <c r="B41" s="268"/>
      <c r="C41" s="268"/>
      <c r="D41" s="268"/>
      <c r="E41" s="268"/>
      <c r="F41" s="268"/>
      <c r="G41" s="268"/>
      <c r="H41" s="268"/>
      <c r="I41" s="268"/>
      <c r="J41" s="268"/>
      <c r="K41" s="268"/>
    </row>
    <row r="42" spans="1:18" s="129" customFormat="1" x14ac:dyDescent="0.35">
      <c r="A42" s="161"/>
      <c r="B42" s="147"/>
      <c r="C42" s="147"/>
      <c r="D42" s="147"/>
      <c r="E42" s="145"/>
      <c r="F42" s="145"/>
      <c r="G42" s="145"/>
      <c r="H42" s="145"/>
      <c r="I42" s="145"/>
      <c r="J42" s="145"/>
      <c r="K42" s="145"/>
    </row>
    <row r="43" spans="1:18" x14ac:dyDescent="0.35">
      <c r="A43" s="273" t="s">
        <v>279</v>
      </c>
      <c r="B43" s="273"/>
      <c r="C43" s="273"/>
      <c r="D43" s="273"/>
      <c r="E43" s="273"/>
      <c r="F43" s="273"/>
      <c r="G43" s="273"/>
      <c r="H43" s="273"/>
      <c r="I43" s="273"/>
      <c r="J43" s="273"/>
      <c r="K43" s="273"/>
    </row>
    <row r="44" spans="1:18" ht="15" thickBot="1" x14ac:dyDescent="0.4">
      <c r="A44" s="1"/>
    </row>
    <row r="45" spans="1:18" ht="26" x14ac:dyDescent="0.35">
      <c r="A45" s="275" t="s">
        <v>280</v>
      </c>
      <c r="B45" s="278" t="s">
        <v>220</v>
      </c>
      <c r="C45" s="278" t="s">
        <v>278</v>
      </c>
      <c r="D45" s="278" t="s">
        <v>271</v>
      </c>
      <c r="E45" s="176" t="s">
        <v>221</v>
      </c>
      <c r="F45" s="276" t="s">
        <v>222</v>
      </c>
      <c r="G45" s="276" t="s">
        <v>223</v>
      </c>
      <c r="H45" s="276" t="s">
        <v>224</v>
      </c>
      <c r="I45" s="176" t="s">
        <v>225</v>
      </c>
      <c r="J45" s="176" t="s">
        <v>226</v>
      </c>
      <c r="K45" s="176" t="s">
        <v>227</v>
      </c>
    </row>
    <row r="46" spans="1:18" ht="45" customHeight="1" thickBot="1" x14ac:dyDescent="0.4">
      <c r="A46" s="275"/>
      <c r="B46" s="279"/>
      <c r="C46" s="279"/>
      <c r="D46" s="279"/>
      <c r="E46" s="177" t="s">
        <v>228</v>
      </c>
      <c r="F46" s="277"/>
      <c r="G46" s="277"/>
      <c r="H46" s="277"/>
      <c r="I46" s="177" t="s">
        <v>228</v>
      </c>
      <c r="J46" s="177" t="s">
        <v>229</v>
      </c>
      <c r="K46" s="177" t="s">
        <v>229</v>
      </c>
    </row>
    <row r="47" spans="1:18" ht="15" thickBot="1" x14ac:dyDescent="0.4">
      <c r="A47" s="162"/>
      <c r="B47" s="178" t="str">
        <f>B6</f>
        <v>à compléter</v>
      </c>
      <c r="C47" s="179"/>
      <c r="D47" s="179"/>
      <c r="E47" s="180">
        <v>0</v>
      </c>
      <c r="F47" s="181">
        <v>0</v>
      </c>
      <c r="G47" s="181">
        <v>0</v>
      </c>
      <c r="H47" s="182">
        <v>1</v>
      </c>
      <c r="I47" s="180">
        <f>+E47*H47</f>
        <v>0</v>
      </c>
      <c r="J47" s="181">
        <f>F47*H47</f>
        <v>0</v>
      </c>
      <c r="K47" s="181">
        <f>+G47*H47</f>
        <v>0</v>
      </c>
    </row>
    <row r="48" spans="1:18" ht="37.75" customHeight="1" thickBot="1" x14ac:dyDescent="0.4">
      <c r="A48" s="286" t="s">
        <v>281</v>
      </c>
      <c r="B48" s="183" t="s">
        <v>272</v>
      </c>
      <c r="C48" s="180">
        <v>0</v>
      </c>
      <c r="D48" s="184" t="str">
        <f>IF(C48=0,"-",IF(C48&lt;25,"entreprise autonome",IF(AND(25&lt;C48&lt;50),"entreprise partenaire",IF(C48&gt;50,"entreprise liée","entreprise partenaire"))))</f>
        <v>-</v>
      </c>
      <c r="E48" s="180">
        <v>0</v>
      </c>
      <c r="F48" s="181">
        <v>0</v>
      </c>
      <c r="G48" s="181">
        <v>0</v>
      </c>
      <c r="H48" s="185" t="str">
        <f>IF(D48="entreprise autonome","0%",IF(D48="entreprise partenaire",C48*1%,IF(D48="entreprise liée","100%","-")))</f>
        <v>-</v>
      </c>
      <c r="I48" s="180">
        <f>IFERROR(+E48*H48,0)</f>
        <v>0</v>
      </c>
      <c r="J48" s="181">
        <f>IFERROR(F48*H48,0)</f>
        <v>0</v>
      </c>
      <c r="K48" s="181">
        <f>IFERROR(+G48*H48,0)</f>
        <v>0</v>
      </c>
    </row>
    <row r="49" spans="1:11" ht="30" customHeight="1" thickBot="1" x14ac:dyDescent="0.4">
      <c r="A49" s="286"/>
      <c r="B49" s="183" t="s">
        <v>273</v>
      </c>
      <c r="C49" s="180">
        <v>0</v>
      </c>
      <c r="D49" s="184" t="str">
        <f t="shared" ref="D49:D53" si="0">IF(C49=0,"-",IF(C49&lt;25,"entreprise autonome",IF(AND(25&lt;C49&lt;50),"entreprise partenaire",IF(C49&gt;50,"entreprise liée","entreprise partenaire"))))</f>
        <v>-</v>
      </c>
      <c r="E49" s="180">
        <v>0</v>
      </c>
      <c r="F49" s="181">
        <v>0</v>
      </c>
      <c r="G49" s="181">
        <v>0</v>
      </c>
      <c r="H49" s="185" t="str">
        <f t="shared" ref="H49:H54" si="1">IF(D49="entreprise autonome","0%",IF(D49="entreprise partenaire",C49*1%,IF(D49="entreprise liée","100%","-")))</f>
        <v>-</v>
      </c>
      <c r="I49" s="180">
        <f t="shared" ref="I49:I54" si="2">IFERROR(+E49*H49,0)</f>
        <v>0</v>
      </c>
      <c r="J49" s="181">
        <f>IFERROR(F49*H49,0)</f>
        <v>0</v>
      </c>
      <c r="K49" s="181">
        <f t="shared" ref="K49:K54" si="3">IFERROR(+G49*H49,0)</f>
        <v>0</v>
      </c>
    </row>
    <row r="50" spans="1:11" ht="30.65" customHeight="1" thickBot="1" x14ac:dyDescent="0.4">
      <c r="A50" s="1"/>
      <c r="B50" s="183" t="s">
        <v>274</v>
      </c>
      <c r="C50" s="180">
        <v>0</v>
      </c>
      <c r="D50" s="184" t="str">
        <f t="shared" si="0"/>
        <v>-</v>
      </c>
      <c r="E50" s="180">
        <v>0</v>
      </c>
      <c r="F50" s="181">
        <v>0</v>
      </c>
      <c r="G50" s="181">
        <v>0</v>
      </c>
      <c r="H50" s="185" t="str">
        <f t="shared" si="1"/>
        <v>-</v>
      </c>
      <c r="I50" s="180">
        <f t="shared" si="2"/>
        <v>0</v>
      </c>
      <c r="J50" s="181">
        <f t="shared" ref="J50:J54" si="4">IFERROR(F50*H50,0)</f>
        <v>0</v>
      </c>
      <c r="K50" s="181">
        <f t="shared" si="3"/>
        <v>0</v>
      </c>
    </row>
    <row r="51" spans="1:11" ht="31.75" customHeight="1" thickBot="1" x14ac:dyDescent="0.4">
      <c r="A51" s="1"/>
      <c r="B51" s="183" t="s">
        <v>275</v>
      </c>
      <c r="C51" s="180">
        <v>0</v>
      </c>
      <c r="D51" s="184" t="str">
        <f t="shared" si="0"/>
        <v>-</v>
      </c>
      <c r="E51" s="180">
        <v>0</v>
      </c>
      <c r="F51" s="181">
        <v>0</v>
      </c>
      <c r="G51" s="181">
        <v>0</v>
      </c>
      <c r="H51" s="185" t="str">
        <f t="shared" si="1"/>
        <v>-</v>
      </c>
      <c r="I51" s="180">
        <f t="shared" si="2"/>
        <v>0</v>
      </c>
      <c r="J51" s="181">
        <f t="shared" si="4"/>
        <v>0</v>
      </c>
      <c r="K51" s="181">
        <f t="shared" si="3"/>
        <v>0</v>
      </c>
    </row>
    <row r="52" spans="1:11" ht="29.4" customHeight="1" thickBot="1" x14ac:dyDescent="0.4">
      <c r="A52" s="1"/>
      <c r="B52" s="183" t="s">
        <v>276</v>
      </c>
      <c r="C52" s="180">
        <v>0</v>
      </c>
      <c r="D52" s="184" t="str">
        <f t="shared" si="0"/>
        <v>-</v>
      </c>
      <c r="E52" s="180">
        <v>0</v>
      </c>
      <c r="F52" s="181">
        <v>0</v>
      </c>
      <c r="G52" s="181">
        <v>0</v>
      </c>
      <c r="H52" s="185" t="str">
        <f t="shared" si="1"/>
        <v>-</v>
      </c>
      <c r="I52" s="180">
        <f t="shared" si="2"/>
        <v>0</v>
      </c>
      <c r="J52" s="181">
        <f t="shared" si="4"/>
        <v>0</v>
      </c>
      <c r="K52" s="181">
        <f t="shared" si="3"/>
        <v>0</v>
      </c>
    </row>
    <row r="53" spans="1:11" ht="27.65" customHeight="1" thickBot="1" x14ac:dyDescent="0.4">
      <c r="A53" s="1"/>
      <c r="B53" s="183" t="s">
        <v>277</v>
      </c>
      <c r="C53" s="186">
        <v>0</v>
      </c>
      <c r="D53" s="184" t="str">
        <f t="shared" si="0"/>
        <v>-</v>
      </c>
      <c r="E53" s="180">
        <v>0</v>
      </c>
      <c r="F53" s="181">
        <v>0</v>
      </c>
      <c r="G53" s="181">
        <v>0</v>
      </c>
      <c r="H53" s="185" t="str">
        <f t="shared" si="1"/>
        <v>-</v>
      </c>
      <c r="I53" s="180">
        <f t="shared" si="2"/>
        <v>0</v>
      </c>
      <c r="J53" s="181">
        <f t="shared" si="4"/>
        <v>0</v>
      </c>
      <c r="K53" s="181">
        <f t="shared" si="3"/>
        <v>0</v>
      </c>
    </row>
    <row r="54" spans="1:11" ht="16.75" customHeight="1" thickBot="1" x14ac:dyDescent="0.4">
      <c r="A54" s="1"/>
      <c r="B54" s="187" t="s">
        <v>230</v>
      </c>
      <c r="C54" s="187">
        <v>0</v>
      </c>
      <c r="D54" s="180" t="str">
        <f>IF(C54=0,"-",IF(C54&lt;25,"entreprise autonome",IF(AND(25&lt;C54&lt;50),"entreprise partenaire",IF(C54&gt;50,"entreprise liée"))))</f>
        <v>-</v>
      </c>
      <c r="E54" s="180">
        <v>0</v>
      </c>
      <c r="F54" s="181">
        <v>0</v>
      </c>
      <c r="G54" s="181">
        <v>0</v>
      </c>
      <c r="H54" s="185" t="str">
        <f t="shared" si="1"/>
        <v>-</v>
      </c>
      <c r="I54" s="180">
        <f t="shared" si="2"/>
        <v>0</v>
      </c>
      <c r="J54" s="181">
        <f t="shared" si="4"/>
        <v>0</v>
      </c>
      <c r="K54" s="181">
        <f t="shared" si="3"/>
        <v>0</v>
      </c>
    </row>
    <row r="55" spans="1:11" ht="45.75" customHeight="1" thickBot="1" x14ac:dyDescent="0.4">
      <c r="A55" s="1"/>
      <c r="B55" s="280" t="s">
        <v>231</v>
      </c>
      <c r="C55" s="281"/>
      <c r="D55" s="281"/>
      <c r="E55" s="281"/>
      <c r="F55" s="281"/>
      <c r="G55" s="282"/>
      <c r="H55" s="188" t="s">
        <v>232</v>
      </c>
      <c r="I55" s="189">
        <f>SUM(I47:I54)</f>
        <v>0</v>
      </c>
      <c r="J55" s="190">
        <f>SUM(J47:J54)</f>
        <v>0</v>
      </c>
      <c r="K55" s="190">
        <f>SUM(K47:K54)</f>
        <v>0</v>
      </c>
    </row>
    <row r="56" spans="1:11" x14ac:dyDescent="0.35">
      <c r="A56" s="1"/>
      <c r="B56" s="148"/>
      <c r="C56" s="148"/>
      <c r="D56" s="148"/>
    </row>
    <row r="57" spans="1:11" x14ac:dyDescent="0.35">
      <c r="A57" s="67"/>
      <c r="B57" s="285"/>
      <c r="C57" s="285"/>
      <c r="D57" s="285"/>
      <c r="E57" s="285"/>
      <c r="F57" s="285"/>
      <c r="G57" s="285"/>
      <c r="H57" s="285"/>
      <c r="I57" s="285"/>
      <c r="J57" s="285"/>
      <c r="K57" s="285"/>
    </row>
    <row r="58" spans="1:11" x14ac:dyDescent="0.35">
      <c r="A58" s="1"/>
      <c r="B58" s="148"/>
      <c r="C58" s="148"/>
      <c r="D58" s="148"/>
    </row>
    <row r="59" spans="1:11" x14ac:dyDescent="0.35">
      <c r="A59" s="1"/>
      <c r="B59" s="148"/>
      <c r="C59" s="148"/>
      <c r="D59" s="148"/>
    </row>
    <row r="60" spans="1:11" x14ac:dyDescent="0.35">
      <c r="A60" s="1" t="s">
        <v>233</v>
      </c>
      <c r="F60" s="283" t="s">
        <v>17</v>
      </c>
      <c r="G60" s="283"/>
    </row>
    <row r="62" spans="1:11" ht="27" customHeight="1" x14ac:dyDescent="0.35">
      <c r="A62" s="247" t="s">
        <v>234</v>
      </c>
      <c r="B62" s="247"/>
      <c r="C62" s="23"/>
      <c r="D62" s="23"/>
      <c r="F62" s="149" t="s">
        <v>17</v>
      </c>
      <c r="G62" s="150"/>
      <c r="H62" s="150"/>
      <c r="I62" s="150"/>
      <c r="J62" s="150"/>
      <c r="K62" s="150"/>
    </row>
    <row r="63" spans="1:11" ht="14.4" customHeight="1" x14ac:dyDescent="0.35">
      <c r="A63" s="247"/>
      <c r="B63" s="247"/>
      <c r="C63" s="23"/>
      <c r="D63" s="23"/>
      <c r="F63" s="284" t="str">
        <f>IF(F62='MENU CHOIX'!G8,"Dans ce cas, dupliquer le tableau ci-dessus","")</f>
        <v/>
      </c>
      <c r="G63" s="284"/>
      <c r="H63" s="284"/>
      <c r="I63" s="150"/>
      <c r="J63" s="150"/>
      <c r="K63" s="150"/>
    </row>
    <row r="64" spans="1:11" x14ac:dyDescent="0.35">
      <c r="A64" s="151"/>
      <c r="B64" s="151"/>
      <c r="C64" s="151"/>
      <c r="D64" s="151"/>
      <c r="F64" s="284"/>
      <c r="G64" s="284"/>
      <c r="H64" s="284"/>
    </row>
    <row r="65" spans="1:11" ht="18.5" x14ac:dyDescent="0.35">
      <c r="A65" s="160" t="s">
        <v>72</v>
      </c>
      <c r="B65" s="1"/>
      <c r="C65" s="1"/>
      <c r="D65" s="1"/>
    </row>
    <row r="66" spans="1:11" x14ac:dyDescent="0.35">
      <c r="A66" s="1"/>
      <c r="B66" s="1"/>
      <c r="C66" s="1"/>
      <c r="D66" s="1"/>
    </row>
    <row r="67" spans="1:11" x14ac:dyDescent="0.35">
      <c r="A67" s="1" t="s">
        <v>69</v>
      </c>
      <c r="B67" s="1"/>
      <c r="C67" s="1"/>
      <c r="D67" s="1"/>
      <c r="E67" s="133" t="s">
        <v>17</v>
      </c>
      <c r="F67" s="127" t="s">
        <v>70</v>
      </c>
      <c r="G67" s="127"/>
      <c r="H67" s="127"/>
      <c r="I67" s="127"/>
      <c r="J67" s="127"/>
      <c r="K67" s="127"/>
    </row>
    <row r="68" spans="1:11" s="129" customFormat="1" x14ac:dyDescent="0.35">
      <c r="A68" s="3"/>
      <c r="B68" s="3"/>
      <c r="C68" s="3"/>
      <c r="D68" s="3"/>
      <c r="E68" s="152"/>
    </row>
    <row r="69" spans="1:11" x14ac:dyDescent="0.35">
      <c r="A69" s="1" t="s">
        <v>189</v>
      </c>
      <c r="B69" s="1" t="s">
        <v>190</v>
      </c>
      <c r="C69" s="1"/>
      <c r="D69" s="1"/>
      <c r="J69" s="133" t="s">
        <v>17</v>
      </c>
    </row>
    <row r="70" spans="1:11" x14ac:dyDescent="0.35">
      <c r="A70" s="1"/>
      <c r="B70" s="1" t="s">
        <v>191</v>
      </c>
      <c r="C70" s="1"/>
      <c r="D70" s="1"/>
      <c r="J70" s="133" t="s">
        <v>17</v>
      </c>
    </row>
    <row r="71" spans="1:11" x14ac:dyDescent="0.35">
      <c r="A71" s="1"/>
      <c r="B71" s="1" t="s">
        <v>192</v>
      </c>
      <c r="C71" s="1"/>
      <c r="D71" s="1"/>
      <c r="J71" s="133" t="s">
        <v>17</v>
      </c>
    </row>
    <row r="72" spans="1:11" x14ac:dyDescent="0.35">
      <c r="A72" s="1"/>
      <c r="B72" s="1" t="s">
        <v>193</v>
      </c>
      <c r="C72" s="1"/>
      <c r="D72" s="1"/>
      <c r="J72" s="133" t="s">
        <v>17</v>
      </c>
    </row>
    <row r="73" spans="1:11" x14ac:dyDescent="0.35">
      <c r="A73" s="1"/>
      <c r="B73" s="1"/>
      <c r="C73" s="1"/>
      <c r="D73" s="1"/>
    </row>
    <row r="74" spans="1:11" x14ac:dyDescent="0.35">
      <c r="A74" s="1" t="s">
        <v>197</v>
      </c>
      <c r="B74" s="1" t="s">
        <v>194</v>
      </c>
      <c r="C74" s="1"/>
      <c r="D74" s="1"/>
      <c r="E74" s="133" t="s">
        <v>17</v>
      </c>
    </row>
    <row r="75" spans="1:11" x14ac:dyDescent="0.35">
      <c r="A75" s="1"/>
      <c r="B75" s="1" t="s">
        <v>195</v>
      </c>
      <c r="C75" s="1"/>
      <c r="D75" s="1"/>
      <c r="E75" s="133" t="s">
        <v>17</v>
      </c>
    </row>
    <row r="76" spans="1:11" x14ac:dyDescent="0.35">
      <c r="A76" s="1"/>
      <c r="B76" s="1" t="s">
        <v>196</v>
      </c>
      <c r="C76" s="1"/>
      <c r="D76" s="1"/>
      <c r="E76" s="133" t="s">
        <v>17</v>
      </c>
    </row>
    <row r="77" spans="1:11" x14ac:dyDescent="0.35">
      <c r="A77" s="1"/>
      <c r="B77" s="1"/>
      <c r="C77" s="1"/>
      <c r="D77" s="1"/>
    </row>
    <row r="78" spans="1:11" x14ac:dyDescent="0.35">
      <c r="A78" s="1"/>
      <c r="B78" s="1"/>
      <c r="C78" s="1"/>
      <c r="D78" s="1"/>
    </row>
    <row r="79" spans="1:11" x14ac:dyDescent="0.35">
      <c r="A79" s="1" t="s">
        <v>71</v>
      </c>
      <c r="B79" s="1"/>
      <c r="C79" s="1"/>
      <c r="D79" s="1"/>
      <c r="E79" s="133" t="s">
        <v>18</v>
      </c>
      <c r="F79" s="164" t="str" cm="1">
        <f t="array" ref="F79">_xlfn.IFS(E79='MENU CHOIX'!G3,"Alerte automatisée",DECLARATION!E79='MENU CHOIX'!G5,"Alerte automatisée",DECLARATION!E79='MENU CHOIX'!G4,"Pensez à fournir tous les élements relatifs au mandat")</f>
        <v>Pensez à fournir tous les élements relatifs au mandat</v>
      </c>
      <c r="G79" s="153"/>
      <c r="H79" s="154"/>
      <c r="I79" s="154"/>
      <c r="J79" s="163"/>
      <c r="K79" s="154"/>
    </row>
    <row r="80" spans="1:11" x14ac:dyDescent="0.35">
      <c r="A80" s="1"/>
      <c r="B80" s="1"/>
      <c r="C80" s="1"/>
      <c r="D80" s="1"/>
    </row>
    <row r="81" spans="1:11" s="134" customFormat="1" ht="44.25" customHeight="1" x14ac:dyDescent="0.35">
      <c r="A81" s="274" t="s">
        <v>73</v>
      </c>
      <c r="B81" s="274"/>
      <c r="C81" s="274"/>
      <c r="D81" s="274"/>
      <c r="E81" s="274"/>
      <c r="F81" s="274"/>
      <c r="G81" s="274"/>
      <c r="H81" s="274"/>
      <c r="I81" s="274"/>
      <c r="J81" s="274"/>
      <c r="K81" s="274"/>
    </row>
    <row r="83" spans="1:11" x14ac:dyDescent="0.35">
      <c r="A83" s="142"/>
    </row>
  </sheetData>
  <mergeCells count="26">
    <mergeCell ref="A43:K43"/>
    <mergeCell ref="A81:K81"/>
    <mergeCell ref="A45:A46"/>
    <mergeCell ref="F45:F46"/>
    <mergeCell ref="G45:G46"/>
    <mergeCell ref="B45:B46"/>
    <mergeCell ref="H45:H46"/>
    <mergeCell ref="B55:G55"/>
    <mergeCell ref="A62:B63"/>
    <mergeCell ref="F60:G60"/>
    <mergeCell ref="F63:H64"/>
    <mergeCell ref="B57:K57"/>
    <mergeCell ref="C45:C46"/>
    <mergeCell ref="D45:D46"/>
    <mergeCell ref="A48:A49"/>
    <mergeCell ref="B40:K41"/>
    <mergeCell ref="F39:K39"/>
    <mergeCell ref="A39:B39"/>
    <mergeCell ref="E34:K34"/>
    <mergeCell ref="A20:K20"/>
    <mergeCell ref="E37:K37"/>
    <mergeCell ref="G12:I12"/>
    <mergeCell ref="B14:K14"/>
    <mergeCell ref="F27:K27"/>
    <mergeCell ref="F30:K30"/>
    <mergeCell ref="F32:K32"/>
  </mergeCells>
  <phoneticPr fontId="80" type="noConversion"/>
  <hyperlinks>
    <hyperlink ref="E37" r:id="rId1" xr:uid="{2DA897E1-0087-471F-9B2D-47E21E9FA82A}"/>
  </hyperlinks>
  <pageMargins left="0.7" right="0.7" top="0.75" bottom="0.75" header="0.3" footer="0.3"/>
  <pageSetup paperSize="9" scale="49" fitToHeight="0" orientation="portrait" r:id="rId2"/>
  <drawing r:id="rId3"/>
  <legacyDrawing r:id="rId4"/>
  <extLst>
    <ext xmlns:x14="http://schemas.microsoft.com/office/spreadsheetml/2009/9/main" uri="{CCE6A557-97BC-4b89-ADB6-D9C93CAAB3DF}">
      <x14:dataValidations xmlns:xm="http://schemas.microsoft.com/office/excel/2006/main" count="6">
        <x14:dataValidation type="list" allowBlank="1" showInputMessage="1" showErrorMessage="1" xr:uid="{3B1090D4-92AD-446E-9E48-53C9A4B85016}">
          <x14:formula1>
            <xm:f>'MENU CHOIX'!$A$3:$A$5</xm:f>
          </x14:formula1>
          <xm:sqref>E12 J12</xm:sqref>
        </x14:dataValidation>
        <x14:dataValidation type="list" allowBlank="1" showInputMessage="1" showErrorMessage="1" xr:uid="{D9A78774-CB0C-4425-A293-F44E99340627}">
          <x14:formula1>
            <xm:f>'MENU CHOIX'!$A$10:$A$18</xm:f>
          </x14:formula1>
          <xm:sqref>B27:D27</xm:sqref>
        </x14:dataValidation>
        <x14:dataValidation type="list" allowBlank="1" showInputMessage="1" showErrorMessage="1" xr:uid="{F1F8F0F9-56C1-429A-987A-C818C7F2DC51}">
          <x14:formula1>
            <xm:f>'MENU CHOIX'!$E$21:$E$26</xm:f>
          </x14:formula1>
          <xm:sqref>F60</xm:sqref>
        </x14:dataValidation>
        <x14:dataValidation type="list" allowBlank="1" showInputMessage="1" showErrorMessage="1" xr:uid="{4C637F57-7BA2-468F-9DFA-7A9D71FC12BF}">
          <x14:formula1>
            <xm:f>'MENU CHOIX'!$G$3:$G$5</xm:f>
          </x14:formula1>
          <xm:sqref>E67:E68 E79 J69:J72 E74:E76</xm:sqref>
        </x14:dataValidation>
        <x14:dataValidation type="list" allowBlank="1" showInputMessage="1" showErrorMessage="1" xr:uid="{8D8A5B9A-CAFF-4164-8E4E-F3AFFADE4AE6}">
          <x14:formula1>
            <xm:f>'MENU CHOIX'!$G$7:$G$9</xm:f>
          </x14:formula1>
          <xm:sqref>F62 M39:M40</xm:sqref>
        </x14:dataValidation>
        <x14:dataValidation type="list" allowBlank="1" showErrorMessage="1" prompt="_x000a_" xr:uid="{853A47D1-D602-4900-9EBD-6F8DB6A48125}">
          <x14:formula1>
            <xm:f>'MENU CHOIX'!$G$7:$G$9</xm:f>
          </x14:formula1>
          <xm:sqref>E39</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A5172-2C7B-4869-9306-A1B054BF2530}">
  <sheetPr>
    <tabColor rgb="FFFFC000"/>
    <pageSetUpPr fitToPage="1"/>
  </sheetPr>
  <dimension ref="A1:U75"/>
  <sheetViews>
    <sheetView showGridLines="0" zoomScale="80" zoomScaleNormal="80" workbookViewId="0">
      <selection activeCell="H36" sqref="H36"/>
    </sheetView>
  </sheetViews>
  <sheetFormatPr baseColWidth="10" defaultRowHeight="14.5" x14ac:dyDescent="0.35"/>
  <cols>
    <col min="1" max="1" width="40.08984375" customWidth="1"/>
    <col min="2" max="2" width="30" customWidth="1"/>
  </cols>
  <sheetData>
    <row r="1" spans="1:21" ht="124.25" customHeight="1" x14ac:dyDescent="0.35">
      <c r="I1" s="170" t="str">
        <f>DECLARATION!A3</f>
        <v>Version 6 - Février 2024</v>
      </c>
    </row>
    <row r="2" spans="1:21" s="5" customFormat="1" x14ac:dyDescent="0.35">
      <c r="A2" s="292" t="s">
        <v>254</v>
      </c>
      <c r="B2" s="292"/>
      <c r="C2" s="292"/>
      <c r="D2" s="292"/>
      <c r="E2" s="292"/>
      <c r="F2" s="292"/>
      <c r="G2" s="292"/>
      <c r="H2" s="292"/>
      <c r="I2" s="292"/>
    </row>
    <row r="3" spans="1:21" ht="28.25" customHeight="1" x14ac:dyDescent="0.35">
      <c r="A3" s="298" t="s">
        <v>369</v>
      </c>
      <c r="B3" s="299"/>
      <c r="C3" s="299"/>
      <c r="D3" s="299"/>
      <c r="E3" s="299"/>
      <c r="F3" s="299"/>
      <c r="G3" s="299"/>
      <c r="H3" s="299"/>
      <c r="I3" s="299"/>
    </row>
    <row r="4" spans="1:21" s="1" customFormat="1" ht="18" customHeight="1" x14ac:dyDescent="0.35">
      <c r="A4" s="78" t="s">
        <v>236</v>
      </c>
      <c r="B4" s="79" t="str">
        <f>+DECLARATION!$B$5</f>
        <v>à compléter</v>
      </c>
      <c r="C4" s="79"/>
      <c r="D4" s="79"/>
      <c r="E4" s="79"/>
      <c r="F4" s="79"/>
      <c r="G4" s="79"/>
      <c r="H4" s="79"/>
      <c r="I4" s="79"/>
      <c r="J4" s="4"/>
      <c r="K4" s="4"/>
      <c r="L4" s="4"/>
      <c r="M4" s="4"/>
      <c r="N4" s="3"/>
      <c r="O4" s="3"/>
      <c r="P4" s="3"/>
      <c r="Q4" s="3"/>
      <c r="R4" s="3"/>
      <c r="S4" s="3"/>
      <c r="T4" s="3"/>
      <c r="U4" s="3"/>
    </row>
    <row r="5" spans="1:21" s="1" customFormat="1" ht="18" customHeight="1" x14ac:dyDescent="0.35">
      <c r="A5" s="78" t="s">
        <v>204</v>
      </c>
      <c r="B5" s="80">
        <f>DECLARATION!B8</f>
        <v>0</v>
      </c>
      <c r="C5" s="80"/>
      <c r="D5" s="80"/>
      <c r="E5" s="80"/>
      <c r="F5" s="80"/>
      <c r="G5" s="80"/>
      <c r="H5" s="80"/>
      <c r="I5" s="80"/>
      <c r="J5" s="3"/>
      <c r="K5" s="3"/>
      <c r="L5" s="3"/>
      <c r="M5" s="3"/>
      <c r="N5" s="3"/>
      <c r="O5" s="3"/>
      <c r="P5" s="3"/>
      <c r="Q5" s="3"/>
      <c r="R5" s="3"/>
      <c r="S5" s="3"/>
      <c r="T5" s="3"/>
      <c r="U5" s="3"/>
    </row>
    <row r="6" spans="1:21" s="1" customFormat="1" ht="18" customHeight="1" x14ac:dyDescent="0.35">
      <c r="A6" s="78" t="s">
        <v>205</v>
      </c>
      <c r="B6" s="81" t="str">
        <f>DECLARATION!B9</f>
        <v xml:space="preserve">à compléter </v>
      </c>
      <c r="C6" s="81"/>
      <c r="D6" s="81"/>
      <c r="E6" s="81"/>
      <c r="F6" s="81"/>
      <c r="G6" s="81"/>
      <c r="H6" s="81"/>
      <c r="I6" s="81"/>
      <c r="J6" s="3"/>
      <c r="K6" s="3"/>
      <c r="L6" s="3"/>
      <c r="M6" s="3"/>
      <c r="N6" s="3"/>
      <c r="O6" s="3"/>
      <c r="P6" s="3"/>
      <c r="Q6" s="3"/>
      <c r="R6" s="3"/>
      <c r="S6" s="3"/>
      <c r="T6" s="3"/>
      <c r="U6" s="3"/>
    </row>
    <row r="7" spans="1:21" s="1" customFormat="1" ht="18" customHeight="1" x14ac:dyDescent="0.35">
      <c r="A7" s="78"/>
      <c r="B7" s="79" t="str">
        <f>DECLARATION!B10</f>
        <v>à compléter (PA*****)</v>
      </c>
      <c r="C7" s="79"/>
      <c r="D7" s="79"/>
      <c r="E7" s="79"/>
      <c r="F7" s="79"/>
      <c r="G7" s="79"/>
      <c r="H7" s="79"/>
      <c r="I7" s="79"/>
      <c r="J7" s="3"/>
      <c r="K7" s="3"/>
      <c r="L7" s="3"/>
      <c r="M7" s="3"/>
      <c r="N7" s="3"/>
      <c r="O7" s="3"/>
      <c r="P7" s="3"/>
      <c r="Q7" s="3"/>
      <c r="R7" s="3"/>
      <c r="S7" s="3"/>
      <c r="T7" s="3"/>
      <c r="U7" s="3"/>
    </row>
    <row r="8" spans="1:21" s="1" customFormat="1" ht="18" customHeight="1" x14ac:dyDescent="0.35">
      <c r="A8" s="78" t="s">
        <v>206</v>
      </c>
      <c r="B8" s="80">
        <f>DECLARATION!B11</f>
        <v>0</v>
      </c>
      <c r="C8" s="80"/>
      <c r="D8" s="80"/>
      <c r="E8" s="80"/>
      <c r="F8" s="80"/>
      <c r="G8" s="80"/>
      <c r="H8" s="80"/>
      <c r="I8" s="80"/>
      <c r="J8" s="3"/>
      <c r="K8" s="3"/>
      <c r="L8" s="3"/>
      <c r="M8" s="3"/>
      <c r="N8" s="3"/>
      <c r="O8" s="3"/>
      <c r="P8" s="3"/>
      <c r="Q8" s="3"/>
      <c r="R8" s="3"/>
      <c r="S8" s="3"/>
      <c r="T8" s="3"/>
      <c r="U8" s="3"/>
    </row>
    <row r="9" spans="1:21" s="1" customFormat="1" ht="18" customHeight="1" x14ac:dyDescent="0.35">
      <c r="A9" s="78" t="s">
        <v>235</v>
      </c>
      <c r="B9" s="80">
        <f>DECLARATION!B19</f>
        <v>0</v>
      </c>
      <c r="C9" s="80"/>
      <c r="D9" s="80"/>
      <c r="E9" s="80"/>
      <c r="F9" s="80"/>
      <c r="G9" s="80"/>
      <c r="H9" s="80"/>
      <c r="I9" s="80"/>
      <c r="J9" s="3"/>
      <c r="K9" s="3"/>
      <c r="L9" s="3"/>
      <c r="M9" s="3"/>
      <c r="N9" s="3"/>
      <c r="O9" s="3"/>
      <c r="P9" s="3"/>
      <c r="Q9" s="3"/>
      <c r="R9" s="3"/>
      <c r="S9" s="3"/>
      <c r="T9" s="3"/>
      <c r="U9" s="3"/>
    </row>
    <row r="10" spans="1:21" s="1" customFormat="1" ht="6.65" customHeight="1" x14ac:dyDescent="0.35">
      <c r="A10" s="74"/>
      <c r="B10" s="82"/>
      <c r="C10" s="82"/>
      <c r="D10" s="82"/>
      <c r="E10" s="70"/>
      <c r="F10" s="83"/>
      <c r="G10" s="83"/>
      <c r="H10" s="82"/>
      <c r="I10" s="82"/>
      <c r="J10" s="4"/>
      <c r="K10" s="3"/>
      <c r="L10" s="3"/>
      <c r="M10" s="3"/>
      <c r="N10" s="3"/>
      <c r="O10" s="3"/>
      <c r="P10" s="3"/>
      <c r="Q10" s="3"/>
      <c r="R10" s="3"/>
      <c r="S10" s="3"/>
      <c r="T10" s="3"/>
      <c r="U10" s="3"/>
    </row>
    <row r="11" spans="1:21" s="3" customFormat="1" ht="6.65" customHeight="1" x14ac:dyDescent="0.35">
      <c r="A11" s="70"/>
      <c r="B11" s="84"/>
      <c r="C11" s="84"/>
      <c r="D11" s="83"/>
      <c r="E11" s="83"/>
      <c r="F11" s="83"/>
      <c r="G11" s="83"/>
      <c r="H11" s="83"/>
      <c r="I11" s="83"/>
    </row>
    <row r="12" spans="1:21" s="1" customFormat="1" ht="18" customHeight="1" x14ac:dyDescent="0.35">
      <c r="A12" s="76" t="s">
        <v>15</v>
      </c>
      <c r="B12" s="70">
        <f>DECLARATION!B19</f>
        <v>0</v>
      </c>
      <c r="C12" s="70"/>
      <c r="D12" s="70"/>
      <c r="E12" s="70"/>
      <c r="F12" s="70"/>
      <c r="G12" s="70"/>
      <c r="H12" s="70"/>
      <c r="I12" s="70"/>
    </row>
    <row r="13" spans="1:21" s="1" customFormat="1" ht="18" customHeight="1" x14ac:dyDescent="0.35">
      <c r="A13" s="76" t="s">
        <v>16</v>
      </c>
      <c r="B13" s="70">
        <f>DECLARATION!B20</f>
        <v>0</v>
      </c>
      <c r="C13" s="70"/>
      <c r="D13" s="70"/>
      <c r="E13" s="70"/>
      <c r="F13" s="70"/>
      <c r="G13" s="70"/>
      <c r="H13" s="70"/>
      <c r="I13" s="70"/>
    </row>
    <row r="14" spans="1:21" s="3" customFormat="1" ht="7.25" customHeight="1" x14ac:dyDescent="0.35">
      <c r="A14" s="85"/>
      <c r="B14" s="85"/>
      <c r="C14" s="85"/>
      <c r="D14" s="85"/>
      <c r="E14" s="85"/>
      <c r="F14" s="85"/>
      <c r="G14" s="85"/>
      <c r="H14" s="85"/>
      <c r="I14" s="85"/>
    </row>
    <row r="15" spans="1:21" s="1" customFormat="1" ht="7.25" customHeight="1" x14ac:dyDescent="0.35">
      <c r="A15" s="297" t="s">
        <v>209</v>
      </c>
      <c r="B15" s="297"/>
      <c r="C15" s="297"/>
      <c r="D15" s="297"/>
      <c r="E15" s="297"/>
      <c r="F15" s="297"/>
      <c r="G15" s="297"/>
      <c r="H15" s="297"/>
      <c r="I15" s="297"/>
    </row>
    <row r="16" spans="1:21" s="1" customFormat="1" ht="18" customHeight="1" x14ac:dyDescent="0.35">
      <c r="A16" s="297"/>
      <c r="B16" s="297"/>
      <c r="C16" s="297"/>
      <c r="D16" s="297"/>
      <c r="E16" s="297"/>
      <c r="F16" s="297"/>
      <c r="G16" s="297"/>
      <c r="H16" s="297"/>
      <c r="I16" s="297"/>
    </row>
    <row r="17" spans="1:10" s="1" customFormat="1" ht="18" customHeight="1" x14ac:dyDescent="0.35">
      <c r="A17" s="297"/>
      <c r="B17" s="297"/>
      <c r="C17" s="297"/>
      <c r="D17" s="297"/>
      <c r="E17" s="297"/>
      <c r="F17" s="297"/>
      <c r="G17" s="297"/>
      <c r="H17" s="297"/>
      <c r="I17" s="297"/>
    </row>
    <row r="18" spans="1:10" s="1" customFormat="1" ht="18" customHeight="1" x14ac:dyDescent="0.35">
      <c r="A18" s="75"/>
      <c r="B18" s="76"/>
      <c r="C18" s="76"/>
      <c r="D18" s="76"/>
      <c r="E18" s="76"/>
      <c r="F18" s="76"/>
      <c r="G18" s="76"/>
      <c r="H18" s="76"/>
      <c r="I18" s="76"/>
      <c r="J18" s="3"/>
    </row>
    <row r="19" spans="1:10" s="1" customFormat="1" ht="36.65" customHeight="1" x14ac:dyDescent="0.35">
      <c r="A19" s="86">
        <f>DECLARATION!A23</f>
        <v>0</v>
      </c>
      <c r="B19" s="86">
        <f>DECLARATION!B23</f>
        <v>0</v>
      </c>
      <c r="C19" s="86"/>
      <c r="D19" s="68" t="s">
        <v>261</v>
      </c>
      <c r="E19" s="68"/>
      <c r="F19" s="68"/>
      <c r="G19" s="68"/>
      <c r="H19" s="68"/>
      <c r="I19" s="68"/>
      <c r="J19" s="3"/>
    </row>
    <row r="20" spans="1:10" s="12" customFormat="1" x14ac:dyDescent="0.35"/>
    <row r="21" spans="1:10" s="12" customFormat="1" x14ac:dyDescent="0.35">
      <c r="A21" s="12" t="s">
        <v>237</v>
      </c>
      <c r="B21" s="87" t="str">
        <f>DECLARATION!$B$27</f>
        <v>Type de structure (choix sur liste)</v>
      </c>
      <c r="C21" s="87"/>
    </row>
    <row r="22" spans="1:10" s="12" customFormat="1" x14ac:dyDescent="0.35"/>
    <row r="23" spans="1:10" ht="40.25" customHeight="1" x14ac:dyDescent="0.35">
      <c r="A23" t="s">
        <v>34</v>
      </c>
      <c r="C23" s="10" t="s">
        <v>17</v>
      </c>
      <c r="E23" s="287" t="str">
        <f>IF(C23='MENU CHOIX'!G8,"Vous disposez d’un seul plafond d’aide de minimis (général ou SIEG) commun à l’ensemble des entreprises assimilées à une seule et même entreprise unique","")</f>
        <v/>
      </c>
      <c r="F23" s="287"/>
      <c r="G23" s="287"/>
      <c r="H23" s="287"/>
      <c r="I23" s="287"/>
    </row>
    <row r="25" spans="1:10" x14ac:dyDescent="0.35">
      <c r="A25" t="s">
        <v>33</v>
      </c>
    </row>
    <row r="27" spans="1:10" x14ac:dyDescent="0.35">
      <c r="A27" t="s">
        <v>35</v>
      </c>
      <c r="C27" s="10" t="s">
        <v>17</v>
      </c>
    </row>
    <row r="29" spans="1:10" x14ac:dyDescent="0.35">
      <c r="A29" t="s">
        <v>36</v>
      </c>
      <c r="C29" s="10" t="s">
        <v>17</v>
      </c>
    </row>
    <row r="30" spans="1:10" s="12" customFormat="1" x14ac:dyDescent="0.35"/>
    <row r="31" spans="1:10" s="12" customFormat="1" ht="29" customHeight="1" x14ac:dyDescent="0.35">
      <c r="A31" s="295" t="s">
        <v>370</v>
      </c>
      <c r="B31" s="296"/>
      <c r="C31" s="296"/>
      <c r="D31" s="296"/>
      <c r="E31" s="296"/>
      <c r="F31" s="296"/>
      <c r="G31" s="296"/>
      <c r="H31" s="296"/>
      <c r="I31" s="296"/>
    </row>
    <row r="32" spans="1:10" s="12" customFormat="1" ht="9" customHeight="1" x14ac:dyDescent="0.35"/>
    <row r="33" spans="1:9" s="12" customFormat="1" ht="9" customHeight="1" x14ac:dyDescent="0.35"/>
    <row r="34" spans="1:9" ht="22.25" customHeight="1" x14ac:dyDescent="0.35">
      <c r="A34" s="293" t="s">
        <v>37</v>
      </c>
      <c r="B34" s="293"/>
      <c r="C34" s="293"/>
      <c r="D34" s="293"/>
      <c r="E34" s="293"/>
      <c r="F34" s="293"/>
      <c r="G34" s="293"/>
      <c r="H34" s="293"/>
      <c r="I34" s="293"/>
    </row>
    <row r="36" spans="1:9" ht="27" customHeight="1" x14ac:dyDescent="0.35">
      <c r="A36" s="294" t="s">
        <v>29</v>
      </c>
      <c r="B36" s="294"/>
      <c r="C36" s="294"/>
      <c r="D36" s="294"/>
      <c r="E36" s="294"/>
      <c r="F36" s="294"/>
      <c r="H36" s="10" t="s">
        <v>17</v>
      </c>
    </row>
    <row r="37" spans="1:9" x14ac:dyDescent="0.35">
      <c r="H37" s="11"/>
    </row>
    <row r="38" spans="1:9" ht="28.25" customHeight="1" x14ac:dyDescent="0.35">
      <c r="A38" s="294" t="s">
        <v>28</v>
      </c>
      <c r="B38" s="294"/>
      <c r="C38" s="294"/>
      <c r="D38" s="294"/>
      <c r="E38" s="294"/>
      <c r="F38" s="294"/>
      <c r="H38" s="10" t="s">
        <v>17</v>
      </c>
    </row>
    <row r="39" spans="1:9" x14ac:dyDescent="0.35">
      <c r="H39" s="9"/>
    </row>
    <row r="40" spans="1:9" ht="40.25" customHeight="1" x14ac:dyDescent="0.35">
      <c r="A40" s="304" t="str" cm="1">
        <f t="array" ref="A40">_xlfn.IFS(H38='MENU CHOIX'!A3,"Alerte automatisée",H38='MENU CHOIX'!A5,"",H38='MENU CHOIX'!A4,"Toutes ces aides doivent être comptabilisées au titre du règlement de minimis, y compris celles des entreprises auxquelles vous êtes liées, ou celles partenaires")</f>
        <v>Alerte automatisée</v>
      </c>
      <c r="B40" s="304"/>
      <c r="C40" s="304"/>
      <c r="D40" s="304"/>
      <c r="E40" s="304"/>
      <c r="F40" s="304"/>
      <c r="G40" s="304"/>
      <c r="H40" s="304"/>
      <c r="I40" s="304"/>
    </row>
    <row r="42" spans="1:9" s="8" customFormat="1" ht="12" x14ac:dyDescent="0.35">
      <c r="A42" s="7" t="s">
        <v>19</v>
      </c>
      <c r="B42" s="7" t="s">
        <v>20</v>
      </c>
      <c r="C42" s="303" t="s">
        <v>257</v>
      </c>
      <c r="D42" s="303"/>
      <c r="E42" s="303" t="s">
        <v>26</v>
      </c>
      <c r="F42" s="303"/>
      <c r="G42" s="300" t="s">
        <v>27</v>
      </c>
      <c r="H42" s="301"/>
      <c r="I42" s="302"/>
    </row>
    <row r="43" spans="1:9" x14ac:dyDescent="0.35">
      <c r="A43" s="124" t="s">
        <v>266</v>
      </c>
      <c r="B43" s="125"/>
      <c r="C43" s="288" t="s">
        <v>17</v>
      </c>
      <c r="D43" s="288"/>
      <c r="E43" s="288" t="s">
        <v>17</v>
      </c>
      <c r="F43" s="288"/>
      <c r="G43" s="289">
        <v>0</v>
      </c>
      <c r="H43" s="290"/>
      <c r="I43" s="291"/>
    </row>
    <row r="44" spans="1:9" x14ac:dyDescent="0.35">
      <c r="A44" s="124"/>
      <c r="B44" s="125"/>
      <c r="C44" s="288" t="s">
        <v>17</v>
      </c>
      <c r="D44" s="288"/>
      <c r="E44" s="288" t="s">
        <v>17</v>
      </c>
      <c r="F44" s="288"/>
      <c r="G44" s="289">
        <v>0</v>
      </c>
      <c r="H44" s="290"/>
      <c r="I44" s="291"/>
    </row>
    <row r="45" spans="1:9" x14ac:dyDescent="0.35">
      <c r="A45" s="124"/>
      <c r="B45" s="125"/>
      <c r="C45" s="288" t="s">
        <v>17</v>
      </c>
      <c r="D45" s="288"/>
      <c r="E45" s="288" t="s">
        <v>17</v>
      </c>
      <c r="F45" s="288"/>
      <c r="G45" s="289">
        <v>0</v>
      </c>
      <c r="H45" s="290"/>
      <c r="I45" s="291"/>
    </row>
    <row r="46" spans="1:9" x14ac:dyDescent="0.35">
      <c r="A46" s="124"/>
      <c r="B46" s="125"/>
      <c r="C46" s="288" t="s">
        <v>17</v>
      </c>
      <c r="D46" s="288"/>
      <c r="E46" s="288" t="s">
        <v>17</v>
      </c>
      <c r="F46" s="288"/>
      <c r="G46" s="289">
        <v>0</v>
      </c>
      <c r="H46" s="290"/>
      <c r="I46" s="291"/>
    </row>
    <row r="47" spans="1:9" x14ac:dyDescent="0.35">
      <c r="A47" s="124"/>
      <c r="B47" s="125"/>
      <c r="C47" s="288" t="s">
        <v>17</v>
      </c>
      <c r="D47" s="288"/>
      <c r="E47" s="288" t="s">
        <v>17</v>
      </c>
      <c r="F47" s="288"/>
      <c r="G47" s="289">
        <v>0</v>
      </c>
      <c r="H47" s="290"/>
      <c r="I47" s="291"/>
    </row>
    <row r="48" spans="1:9" x14ac:dyDescent="0.35">
      <c r="A48" s="124"/>
      <c r="B48" s="125"/>
      <c r="C48" s="288" t="s">
        <v>17</v>
      </c>
      <c r="D48" s="288"/>
      <c r="E48" s="288" t="s">
        <v>17</v>
      </c>
      <c r="F48" s="288"/>
      <c r="G48" s="289">
        <v>0</v>
      </c>
      <c r="H48" s="290"/>
      <c r="I48" s="291"/>
    </row>
    <row r="49" spans="1:9" x14ac:dyDescent="0.35">
      <c r="A49" s="124"/>
      <c r="B49" s="125"/>
      <c r="C49" s="288" t="s">
        <v>17</v>
      </c>
      <c r="D49" s="288"/>
      <c r="E49" s="288" t="s">
        <v>17</v>
      </c>
      <c r="F49" s="288"/>
      <c r="G49" s="289">
        <v>0</v>
      </c>
      <c r="H49" s="290"/>
      <c r="I49" s="291"/>
    </row>
    <row r="50" spans="1:9" x14ac:dyDescent="0.35">
      <c r="A50" s="124"/>
      <c r="B50" s="125"/>
      <c r="C50" s="288" t="s">
        <v>17</v>
      </c>
      <c r="D50" s="288"/>
      <c r="E50" s="288" t="s">
        <v>17</v>
      </c>
      <c r="F50" s="288"/>
      <c r="G50" s="289">
        <v>0</v>
      </c>
      <c r="H50" s="290"/>
      <c r="I50" s="291"/>
    </row>
    <row r="51" spans="1:9" x14ac:dyDescent="0.35">
      <c r="A51" s="124"/>
      <c r="B51" s="125"/>
      <c r="C51" s="288" t="s">
        <v>17</v>
      </c>
      <c r="D51" s="288"/>
      <c r="E51" s="288" t="s">
        <v>17</v>
      </c>
      <c r="F51" s="288"/>
      <c r="G51" s="289">
        <v>0</v>
      </c>
      <c r="H51" s="290"/>
      <c r="I51" s="291"/>
    </row>
    <row r="52" spans="1:9" x14ac:dyDescent="0.35">
      <c r="A52" s="124"/>
      <c r="B52" s="125"/>
      <c r="C52" s="288" t="s">
        <v>17</v>
      </c>
      <c r="D52" s="288"/>
      <c r="E52" s="288" t="s">
        <v>17</v>
      </c>
      <c r="F52" s="288"/>
      <c r="G52" s="289">
        <v>0</v>
      </c>
      <c r="H52" s="290"/>
      <c r="I52" s="291"/>
    </row>
    <row r="53" spans="1:9" x14ac:dyDescent="0.35">
      <c r="A53" s="124"/>
      <c r="B53" s="125"/>
      <c r="C53" s="288" t="s">
        <v>17</v>
      </c>
      <c r="D53" s="288"/>
      <c r="E53" s="288" t="s">
        <v>17</v>
      </c>
      <c r="F53" s="288"/>
      <c r="G53" s="289">
        <v>0</v>
      </c>
      <c r="H53" s="290"/>
      <c r="I53" s="291"/>
    </row>
    <row r="54" spans="1:9" x14ac:dyDescent="0.35">
      <c r="A54" s="124"/>
      <c r="B54" s="125"/>
      <c r="C54" s="288" t="s">
        <v>17</v>
      </c>
      <c r="D54" s="288"/>
      <c r="E54" s="288" t="s">
        <v>17</v>
      </c>
      <c r="F54" s="288"/>
      <c r="G54" s="289">
        <v>0</v>
      </c>
      <c r="H54" s="290"/>
      <c r="I54" s="291"/>
    </row>
    <row r="55" spans="1:9" x14ac:dyDescent="0.35">
      <c r="A55" s="124"/>
      <c r="B55" s="125"/>
      <c r="C55" s="288" t="s">
        <v>17</v>
      </c>
      <c r="D55" s="288"/>
      <c r="E55" s="288" t="s">
        <v>17</v>
      </c>
      <c r="F55" s="288"/>
      <c r="G55" s="289">
        <v>0</v>
      </c>
      <c r="H55" s="290"/>
      <c r="I55" s="291"/>
    </row>
    <row r="56" spans="1:9" x14ac:dyDescent="0.35">
      <c r="A56" s="124"/>
      <c r="B56" s="125"/>
      <c r="C56" s="288" t="s">
        <v>17</v>
      </c>
      <c r="D56" s="288"/>
      <c r="E56" s="288" t="s">
        <v>17</v>
      </c>
      <c r="F56" s="288"/>
      <c r="G56" s="289">
        <v>0</v>
      </c>
      <c r="H56" s="290"/>
      <c r="I56" s="291"/>
    </row>
    <row r="57" spans="1:9" x14ac:dyDescent="0.35">
      <c r="A57" s="124"/>
      <c r="B57" s="125"/>
      <c r="C57" s="288" t="s">
        <v>17</v>
      </c>
      <c r="D57" s="288"/>
      <c r="E57" s="288" t="s">
        <v>17</v>
      </c>
      <c r="F57" s="288"/>
      <c r="G57" s="289">
        <v>0</v>
      </c>
      <c r="H57" s="290"/>
      <c r="I57" s="291"/>
    </row>
    <row r="58" spans="1:9" x14ac:dyDescent="0.35">
      <c r="A58" s="124"/>
      <c r="B58" s="125"/>
      <c r="C58" s="288" t="s">
        <v>17</v>
      </c>
      <c r="D58" s="288"/>
      <c r="E58" s="288" t="s">
        <v>17</v>
      </c>
      <c r="F58" s="288"/>
      <c r="G58" s="289">
        <v>0</v>
      </c>
      <c r="H58" s="290"/>
      <c r="I58" s="291"/>
    </row>
    <row r="59" spans="1:9" x14ac:dyDescent="0.35">
      <c r="A59" s="124"/>
      <c r="B59" s="125"/>
      <c r="C59" s="288" t="s">
        <v>17</v>
      </c>
      <c r="D59" s="288"/>
      <c r="E59" s="288" t="s">
        <v>17</v>
      </c>
      <c r="F59" s="288"/>
      <c r="G59" s="289">
        <v>0</v>
      </c>
      <c r="H59" s="290"/>
      <c r="I59" s="291"/>
    </row>
    <row r="60" spans="1:9" x14ac:dyDescent="0.35">
      <c r="A60" s="124"/>
      <c r="B60" s="125"/>
      <c r="C60" s="288" t="s">
        <v>17</v>
      </c>
      <c r="D60" s="288"/>
      <c r="E60" s="288" t="s">
        <v>17</v>
      </c>
      <c r="F60" s="288"/>
      <c r="G60" s="289">
        <v>0</v>
      </c>
      <c r="H60" s="290"/>
      <c r="I60" s="291"/>
    </row>
    <row r="61" spans="1:9" x14ac:dyDescent="0.35">
      <c r="C61" s="309" t="s">
        <v>30</v>
      </c>
      <c r="D61" s="310"/>
      <c r="E61" s="310"/>
      <c r="F61" s="311"/>
      <c r="G61" s="306">
        <f>SUM(G43:I60)</f>
        <v>0</v>
      </c>
      <c r="H61" s="307"/>
      <c r="I61" s="308"/>
    </row>
    <row r="62" spans="1:9" x14ac:dyDescent="0.35">
      <c r="A62" s="312" t="str" cm="1">
        <f t="array" ref="A62">_xlfn.IFS(G61&gt;300000,"Vous avez dépassé le plafond du de minimis",G61=0,"Le plafond n'est pas atteint",G61&lt;300000,"Votre subvention pourra être recalculée au regard des montants déclarés")</f>
        <v>Le plafond n'est pas atteint</v>
      </c>
      <c r="B62" s="312"/>
      <c r="C62" s="312"/>
      <c r="D62" s="312"/>
      <c r="E62" s="312"/>
      <c r="F62" s="312"/>
      <c r="G62" s="312"/>
      <c r="H62" s="312"/>
      <c r="I62" s="312"/>
    </row>
    <row r="64" spans="1:9" ht="30.65" customHeight="1" x14ac:dyDescent="0.35">
      <c r="A64" s="305" t="str" cm="1">
        <f t="array" ref="A64">_xlfn.IFS(G61&gt;300000,"Au regard des montants déclarés, vous ne pouvez pas prétendre à une aide de minimis",G61=0,"Alerte automatisée",G61&gt;0.1,"Vérifiez que toutes les aides ont bien été déclarées",G61&lt;299999.99,"Vérifiez que toutes les aides ont bien été déclarées")</f>
        <v>Alerte automatisée</v>
      </c>
      <c r="B64" s="305"/>
      <c r="C64" s="305"/>
      <c r="D64" s="305"/>
      <c r="E64" s="305"/>
      <c r="F64" s="305"/>
      <c r="G64" s="305"/>
      <c r="H64" s="305"/>
      <c r="I64" s="305"/>
    </row>
    <row r="67" spans="1:9" x14ac:dyDescent="0.35">
      <c r="A67" s="5"/>
    </row>
    <row r="68" spans="1:9" x14ac:dyDescent="0.35">
      <c r="A68" s="5"/>
    </row>
    <row r="69" spans="1:9" x14ac:dyDescent="0.35">
      <c r="A69" s="5"/>
    </row>
    <row r="75" spans="1:9" s="12" customFormat="1" ht="34.25" customHeight="1" x14ac:dyDescent="0.35">
      <c r="A75" s="295"/>
      <c r="B75" s="296"/>
      <c r="C75" s="296"/>
      <c r="D75" s="296"/>
      <c r="E75" s="296"/>
      <c r="F75" s="296"/>
      <c r="G75" s="296"/>
      <c r="H75" s="296"/>
      <c r="I75" s="296"/>
    </row>
  </sheetData>
  <mergeCells count="71">
    <mergeCell ref="C54:D54"/>
    <mergeCell ref="C55:D55"/>
    <mergeCell ref="C56:D56"/>
    <mergeCell ref="A64:I64"/>
    <mergeCell ref="G61:I61"/>
    <mergeCell ref="C61:F61"/>
    <mergeCell ref="A62:I62"/>
    <mergeCell ref="G59:I59"/>
    <mergeCell ref="G60:I60"/>
    <mergeCell ref="G58:I58"/>
    <mergeCell ref="C58:D58"/>
    <mergeCell ref="C59:D59"/>
    <mergeCell ref="C60:D60"/>
    <mergeCell ref="E60:F60"/>
    <mergeCell ref="E59:F59"/>
    <mergeCell ref="G54:I54"/>
    <mergeCell ref="G52:I52"/>
    <mergeCell ref="G53:I53"/>
    <mergeCell ref="C46:D46"/>
    <mergeCell ref="C47:D47"/>
    <mergeCell ref="C48:D48"/>
    <mergeCell ref="C49:D49"/>
    <mergeCell ref="C50:D50"/>
    <mergeCell ref="C51:D51"/>
    <mergeCell ref="C52:D52"/>
    <mergeCell ref="C53:D53"/>
    <mergeCell ref="G55:I55"/>
    <mergeCell ref="G56:I56"/>
    <mergeCell ref="G57:I57"/>
    <mergeCell ref="A38:F38"/>
    <mergeCell ref="C43:D43"/>
    <mergeCell ref="C44:D44"/>
    <mergeCell ref="C45:D45"/>
    <mergeCell ref="C42:D42"/>
    <mergeCell ref="E42:F42"/>
    <mergeCell ref="E43:F43"/>
    <mergeCell ref="E44:F44"/>
    <mergeCell ref="E45:F45"/>
    <mergeCell ref="A40:I40"/>
    <mergeCell ref="C57:D57"/>
    <mergeCell ref="E46:F46"/>
    <mergeCell ref="G51:I51"/>
    <mergeCell ref="A2:I2"/>
    <mergeCell ref="A34:I34"/>
    <mergeCell ref="A36:F36"/>
    <mergeCell ref="A75:I75"/>
    <mergeCell ref="A15:I17"/>
    <mergeCell ref="A31:I31"/>
    <mergeCell ref="A3:I3"/>
    <mergeCell ref="E51:F51"/>
    <mergeCell ref="E52:F52"/>
    <mergeCell ref="E53:F53"/>
    <mergeCell ref="E54:F54"/>
    <mergeCell ref="E55:F55"/>
    <mergeCell ref="G42:I42"/>
    <mergeCell ref="E56:F56"/>
    <mergeCell ref="E57:F57"/>
    <mergeCell ref="E58:F58"/>
    <mergeCell ref="E23:I23"/>
    <mergeCell ref="E47:F47"/>
    <mergeCell ref="E48:F48"/>
    <mergeCell ref="E49:F49"/>
    <mergeCell ref="E50:F50"/>
    <mergeCell ref="G43:I43"/>
    <mergeCell ref="G44:I44"/>
    <mergeCell ref="G45:I45"/>
    <mergeCell ref="G46:I46"/>
    <mergeCell ref="G47:I47"/>
    <mergeCell ref="G48:I48"/>
    <mergeCell ref="G49:I49"/>
    <mergeCell ref="G50:I50"/>
  </mergeCells>
  <hyperlinks>
    <hyperlink ref="A3" r:id="rId1" display="https://eur-lex.europa.eu/legal-content/FR/TXT/PDF/?uri=OJ:L_202302831" xr:uid="{DCE662B1-4700-4791-AD41-A9CAD5BBA043}"/>
  </hyperlinks>
  <pageMargins left="0.7" right="0.7" top="0.75" bottom="0.75" header="0.3" footer="0.3"/>
  <pageSetup paperSize="9" scale="57" fitToHeight="0" orientation="portrait" r:id="rId2"/>
  <drawing r:id="rId3"/>
  <legacyDrawing r:id="rId4"/>
  <extLst>
    <ext xmlns:x14="http://schemas.microsoft.com/office/spreadsheetml/2009/9/main" uri="{CCE6A557-97BC-4b89-ADB6-D9C93CAAB3DF}">
      <x14:dataValidations xmlns:xm="http://schemas.microsoft.com/office/excel/2006/main" count="4">
        <x14:dataValidation type="list" allowBlank="1" showInputMessage="1" showErrorMessage="1" xr:uid="{6C3D8063-CE6F-498C-A060-3FABB42378EC}">
          <x14:formula1>
            <xm:f>'MENU CHOIX'!$A$3:$A$5</xm:f>
          </x14:formula1>
          <xm:sqref>H36 H38 C29 C27</xm:sqref>
        </x14:dataValidation>
        <x14:dataValidation type="list" allowBlank="1" showInputMessage="1" showErrorMessage="1" xr:uid="{E07F311C-FD9A-4AAF-BC58-47B670CEF4AE}">
          <x14:formula1>
            <xm:f>'MENU CHOIX'!$B$4:$B$6</xm:f>
          </x14:formula1>
          <xm:sqref>C43:C60</xm:sqref>
        </x14:dataValidation>
        <x14:dataValidation type="list" allowBlank="1" showInputMessage="1" showErrorMessage="1" xr:uid="{49243739-B8BE-4C06-A413-BF1797DDE705}">
          <x14:formula1>
            <xm:f>'MENU CHOIX'!$G$7:$G$9</xm:f>
          </x14:formula1>
          <xm:sqref>C23</xm:sqref>
        </x14:dataValidation>
        <x14:dataValidation type="list" allowBlank="1" showInputMessage="1" showErrorMessage="1" xr:uid="{AE74C8AB-729C-4B8B-BB27-904FE86C4009}">
          <x14:formula1>
            <xm:f>'MENU CHOIX'!$D$4:$D$6</xm:f>
          </x14:formula1>
          <xm:sqref>E43:F60</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A37E3-06FF-4984-B892-E7B0B5923020}">
  <sheetPr>
    <tabColor theme="7" tint="0.39997558519241921"/>
    <pageSetUpPr fitToPage="1"/>
  </sheetPr>
  <dimension ref="A1:Q67"/>
  <sheetViews>
    <sheetView topLeftCell="A9" zoomScale="70" zoomScaleNormal="70" workbookViewId="0">
      <selection activeCell="L5" sqref="L5"/>
    </sheetView>
  </sheetViews>
  <sheetFormatPr baseColWidth="10" defaultColWidth="11.453125" defaultRowHeight="14.5" x14ac:dyDescent="0.35"/>
  <cols>
    <col min="1" max="1" width="11.453125" style="192"/>
    <col min="2" max="2" width="3.6328125" style="192" customWidth="1"/>
    <col min="3" max="3" width="11.453125" style="192"/>
    <col min="4" max="4" width="13.54296875" style="192" customWidth="1"/>
    <col min="5" max="5" width="50.54296875" style="192" bestFit="1" customWidth="1"/>
    <col min="6" max="6" width="37.453125" style="192" bestFit="1" customWidth="1"/>
    <col min="7" max="8" width="42.453125" style="192" bestFit="1" customWidth="1"/>
    <col min="9" max="13" width="11.453125" style="192"/>
    <col min="14" max="14" width="35.36328125" style="192" customWidth="1"/>
    <col min="15" max="16384" width="11.453125" style="192"/>
  </cols>
  <sheetData>
    <row r="1" spans="1:17" ht="69" customHeight="1" x14ac:dyDescent="0.35">
      <c r="H1" s="239" t="s">
        <v>368</v>
      </c>
      <c r="I1" s="227"/>
      <c r="J1" s="227"/>
      <c r="K1" s="227"/>
      <c r="L1" s="227"/>
      <c r="M1" s="227"/>
      <c r="N1" s="227"/>
      <c r="O1" s="227"/>
      <c r="P1" s="227"/>
      <c r="Q1" s="227"/>
    </row>
    <row r="2" spans="1:17" ht="63" customHeight="1" x14ac:dyDescent="0.35"/>
    <row r="3" spans="1:17" ht="63" customHeight="1" x14ac:dyDescent="0.35">
      <c r="A3" s="326" t="s">
        <v>350</v>
      </c>
      <c r="B3" s="327"/>
      <c r="C3" s="327"/>
      <c r="D3" s="327"/>
      <c r="E3" s="327"/>
      <c r="F3" s="327"/>
      <c r="G3" s="327"/>
      <c r="H3" s="327"/>
      <c r="I3" s="327"/>
    </row>
    <row r="4" spans="1:17" ht="81" customHeight="1" x14ac:dyDescent="0.35">
      <c r="A4" s="327"/>
      <c r="B4" s="327"/>
      <c r="C4" s="327"/>
      <c r="D4" s="327"/>
      <c r="E4" s="327"/>
      <c r="F4" s="327"/>
      <c r="G4" s="327"/>
      <c r="H4" s="327"/>
      <c r="I4" s="327"/>
    </row>
    <row r="5" spans="1:17" ht="192.65" customHeight="1" x14ac:dyDescent="0.35">
      <c r="A5" s="327"/>
      <c r="B5" s="327"/>
      <c r="C5" s="327"/>
      <c r="D5" s="327"/>
      <c r="E5" s="327"/>
      <c r="F5" s="327"/>
      <c r="G5" s="327"/>
      <c r="H5" s="327"/>
      <c r="I5" s="327"/>
    </row>
    <row r="6" spans="1:17" ht="27.65" customHeight="1" x14ac:dyDescent="0.35"/>
    <row r="7" spans="1:17" ht="44.25" customHeight="1" x14ac:dyDescent="0.35">
      <c r="E7" s="217"/>
      <c r="F7" s="228" t="s">
        <v>311</v>
      </c>
      <c r="G7" s="226" t="s">
        <v>349</v>
      </c>
      <c r="I7" s="217"/>
      <c r="J7" s="217"/>
      <c r="K7" s="217"/>
      <c r="L7" s="217"/>
      <c r="M7" s="217"/>
    </row>
    <row r="8" spans="1:17" x14ac:dyDescent="0.35">
      <c r="B8" s="315" t="s">
        <v>348</v>
      </c>
      <c r="C8" s="316"/>
      <c r="D8" s="316"/>
      <c r="E8" s="316"/>
      <c r="F8" s="229" t="s">
        <v>347</v>
      </c>
      <c r="G8" s="225"/>
      <c r="I8" s="217"/>
      <c r="J8" s="217"/>
      <c r="K8" s="217"/>
      <c r="L8" s="217"/>
      <c r="M8" s="217"/>
    </row>
    <row r="9" spans="1:17" x14ac:dyDescent="0.35">
      <c r="B9" s="317" t="s">
        <v>346</v>
      </c>
      <c r="C9" s="318"/>
      <c r="D9" s="318"/>
      <c r="E9" s="318"/>
      <c r="F9" s="230" t="s">
        <v>345</v>
      </c>
      <c r="G9" s="224"/>
      <c r="I9" s="217"/>
      <c r="J9" s="217"/>
      <c r="K9" s="217"/>
      <c r="L9" s="217"/>
      <c r="M9" s="217"/>
    </row>
    <row r="10" spans="1:17" ht="15.5" x14ac:dyDescent="0.45">
      <c r="B10" s="317" t="s">
        <v>344</v>
      </c>
      <c r="C10" s="319"/>
      <c r="D10" s="319"/>
      <c r="E10" s="319"/>
      <c r="F10" s="230" t="s">
        <v>343</v>
      </c>
      <c r="G10" s="224"/>
      <c r="I10" s="217"/>
      <c r="J10" s="218"/>
      <c r="K10" s="217"/>
      <c r="L10" s="217"/>
      <c r="M10" s="217"/>
    </row>
    <row r="11" spans="1:17" ht="15.5" x14ac:dyDescent="0.45">
      <c r="B11" s="317" t="s">
        <v>342</v>
      </c>
      <c r="C11" s="319"/>
      <c r="D11" s="319"/>
      <c r="E11" s="319"/>
      <c r="F11" s="230" t="s">
        <v>341</v>
      </c>
      <c r="G11" s="224"/>
      <c r="I11" s="217"/>
      <c r="J11" s="218"/>
      <c r="K11" s="217"/>
      <c r="L11" s="217"/>
      <c r="M11" s="217"/>
    </row>
    <row r="12" spans="1:17" ht="15.5" x14ac:dyDescent="0.45">
      <c r="B12" s="317" t="s">
        <v>340</v>
      </c>
      <c r="C12" s="319"/>
      <c r="D12" s="319"/>
      <c r="E12" s="319"/>
      <c r="F12" s="230" t="s">
        <v>339</v>
      </c>
      <c r="G12" s="224"/>
      <c r="I12" s="217"/>
      <c r="J12" s="218"/>
      <c r="K12" s="217"/>
      <c r="L12" s="217"/>
      <c r="M12" s="217"/>
    </row>
    <row r="13" spans="1:17" ht="15.5" x14ac:dyDescent="0.45">
      <c r="B13" s="317" t="s">
        <v>338</v>
      </c>
      <c r="C13" s="319"/>
      <c r="D13" s="319"/>
      <c r="E13" s="319"/>
      <c r="F13" s="230" t="s">
        <v>337</v>
      </c>
      <c r="G13" s="224"/>
      <c r="I13" s="217"/>
      <c r="J13" s="218"/>
      <c r="K13" s="217"/>
      <c r="L13" s="217"/>
      <c r="M13" s="217"/>
    </row>
    <row r="14" spans="1:17" ht="15.5" x14ac:dyDescent="0.45">
      <c r="B14" s="317" t="s">
        <v>336</v>
      </c>
      <c r="C14" s="319"/>
      <c r="D14" s="319"/>
      <c r="E14" s="319"/>
      <c r="F14" s="230" t="s">
        <v>335</v>
      </c>
      <c r="G14" s="224"/>
      <c r="I14" s="217"/>
      <c r="J14" s="218"/>
      <c r="K14" s="217"/>
      <c r="L14" s="217"/>
      <c r="M14" s="217"/>
    </row>
    <row r="15" spans="1:17" ht="15.5" x14ac:dyDescent="0.45">
      <c r="B15" s="317" t="s">
        <v>334</v>
      </c>
      <c r="C15" s="319"/>
      <c r="D15" s="319"/>
      <c r="E15" s="319"/>
      <c r="F15" s="230" t="s">
        <v>333</v>
      </c>
      <c r="G15" s="224"/>
      <c r="I15" s="217"/>
      <c r="J15" s="218"/>
      <c r="K15" s="217"/>
      <c r="L15" s="217"/>
      <c r="M15" s="217"/>
    </row>
    <row r="16" spans="1:17" ht="15.5" x14ac:dyDescent="0.45">
      <c r="B16" s="317" t="s">
        <v>332</v>
      </c>
      <c r="C16" s="319"/>
      <c r="D16" s="319"/>
      <c r="E16" s="319"/>
      <c r="F16" s="230" t="s">
        <v>331</v>
      </c>
      <c r="G16" s="224"/>
      <c r="I16" s="217"/>
      <c r="J16" s="218"/>
      <c r="K16" s="217"/>
      <c r="L16" s="217"/>
      <c r="M16" s="217"/>
    </row>
    <row r="17" spans="1:13" ht="15.5" x14ac:dyDescent="0.45">
      <c r="B17" s="317" t="s">
        <v>330</v>
      </c>
      <c r="C17" s="319"/>
      <c r="D17" s="319"/>
      <c r="E17" s="319"/>
      <c r="F17" s="230" t="s">
        <v>329</v>
      </c>
      <c r="G17" s="224"/>
      <c r="I17" s="217"/>
      <c r="J17" s="218"/>
      <c r="K17" s="217"/>
      <c r="L17" s="217"/>
      <c r="M17" s="217"/>
    </row>
    <row r="18" spans="1:13" ht="15.5" x14ac:dyDescent="0.45">
      <c r="B18" s="317" t="s">
        <v>328</v>
      </c>
      <c r="C18" s="319"/>
      <c r="D18" s="319"/>
      <c r="E18" s="319"/>
      <c r="F18" s="230" t="s">
        <v>327</v>
      </c>
      <c r="G18" s="224"/>
      <c r="I18" s="217"/>
      <c r="J18" s="218"/>
      <c r="K18" s="217"/>
      <c r="L18" s="217"/>
      <c r="M18" s="217"/>
    </row>
    <row r="19" spans="1:13" ht="15.5" x14ac:dyDescent="0.45">
      <c r="B19" s="313" t="s">
        <v>326</v>
      </c>
      <c r="C19" s="314"/>
      <c r="D19" s="314"/>
      <c r="E19" s="314"/>
      <c r="F19" s="231" t="s">
        <v>325</v>
      </c>
      <c r="G19" s="223"/>
      <c r="I19" s="217"/>
      <c r="J19" s="218"/>
      <c r="K19" s="217"/>
      <c r="L19" s="217"/>
      <c r="M19" s="217"/>
    </row>
    <row r="20" spans="1:13" ht="15.5" x14ac:dyDescent="0.45">
      <c r="B20" s="321" t="s">
        <v>315</v>
      </c>
      <c r="C20" s="322"/>
      <c r="D20" s="322"/>
      <c r="E20" s="332"/>
      <c r="F20" s="222" t="s">
        <v>314</v>
      </c>
      <c r="G20" s="221">
        <f>SUM(G8:G19)</f>
        <v>0</v>
      </c>
      <c r="I20" s="217"/>
      <c r="J20" s="218"/>
      <c r="K20" s="217"/>
      <c r="L20" s="217"/>
      <c r="M20" s="217"/>
    </row>
    <row r="21" spans="1:13" ht="15.5" x14ac:dyDescent="0.45">
      <c r="I21" s="217"/>
      <c r="J21" s="218"/>
      <c r="K21" s="217"/>
      <c r="L21" s="217"/>
      <c r="M21" s="217"/>
    </row>
    <row r="22" spans="1:13" ht="15.5" x14ac:dyDescent="0.45">
      <c r="F22" s="194" t="s">
        <v>284</v>
      </c>
      <c r="G22" s="220" t="str">
        <f>IF((G20)&lt;((G8+G9)/2),"ENTREPRISE EN DIFFICULTE","ENTREPRISE NON EN DIFFICULTE")</f>
        <v>ENTREPRISE NON EN DIFFICULTE</v>
      </c>
      <c r="I22" s="217"/>
      <c r="J22" s="218"/>
      <c r="K22" s="217"/>
      <c r="L22" s="217"/>
      <c r="M22" s="217"/>
    </row>
    <row r="23" spans="1:13" ht="15.5" x14ac:dyDescent="0.45">
      <c r="I23" s="217"/>
      <c r="J23" s="218"/>
      <c r="K23" s="217"/>
      <c r="L23" s="217"/>
      <c r="M23" s="217"/>
    </row>
    <row r="24" spans="1:13" ht="15.5" x14ac:dyDescent="0.45">
      <c r="I24" s="217"/>
      <c r="J24" s="218"/>
      <c r="K24" s="217"/>
      <c r="L24" s="217"/>
      <c r="M24" s="217"/>
    </row>
    <row r="25" spans="1:13" ht="18.5" x14ac:dyDescent="0.45">
      <c r="A25" s="219"/>
      <c r="B25" s="333"/>
      <c r="C25" s="333"/>
      <c r="D25" s="333"/>
      <c r="E25" s="333"/>
      <c r="F25" s="333"/>
      <c r="I25" s="217"/>
      <c r="J25" s="218"/>
      <c r="K25" s="217"/>
      <c r="L25" s="217"/>
      <c r="M25" s="217"/>
    </row>
    <row r="26" spans="1:13" ht="15.5" x14ac:dyDescent="0.45">
      <c r="A26" s="328" t="s">
        <v>351</v>
      </c>
      <c r="B26" s="328"/>
      <c r="C26" s="328"/>
      <c r="D26" s="328"/>
      <c r="E26" s="328"/>
      <c r="F26" s="328"/>
      <c r="G26" s="328"/>
      <c r="H26" s="328"/>
      <c r="I26" s="328"/>
      <c r="J26" s="218"/>
      <c r="K26" s="217"/>
      <c r="L26" s="217"/>
      <c r="M26" s="217"/>
    </row>
    <row r="27" spans="1:13" x14ac:dyDescent="0.35">
      <c r="I27" s="217"/>
      <c r="J27" s="217"/>
      <c r="K27" s="217"/>
      <c r="L27" s="217"/>
      <c r="M27" s="217"/>
    </row>
    <row r="28" spans="1:13" x14ac:dyDescent="0.35">
      <c r="F28" s="329" t="s">
        <v>324</v>
      </c>
      <c r="G28" s="330"/>
      <c r="H28" s="331"/>
    </row>
    <row r="29" spans="1:13" x14ac:dyDescent="0.35">
      <c r="F29" s="334"/>
      <c r="G29" s="335"/>
      <c r="H29" s="336"/>
    </row>
    <row r="30" spans="1:13" x14ac:dyDescent="0.35">
      <c r="F30" s="232" t="s">
        <v>311</v>
      </c>
      <c r="G30" s="208" t="s">
        <v>310</v>
      </c>
      <c r="H30" s="207" t="s">
        <v>309</v>
      </c>
      <c r="I30" s="209"/>
    </row>
    <row r="31" spans="1:13" x14ac:dyDescent="0.35">
      <c r="B31" s="315" t="s">
        <v>323</v>
      </c>
      <c r="C31" s="316"/>
      <c r="D31" s="316"/>
      <c r="E31" s="337"/>
      <c r="F31" s="233" t="s">
        <v>322</v>
      </c>
      <c r="G31" s="216"/>
      <c r="H31" s="216"/>
      <c r="I31" s="209"/>
    </row>
    <row r="32" spans="1:13" x14ac:dyDescent="0.35">
      <c r="B32" s="317" t="s">
        <v>321</v>
      </c>
      <c r="C32" s="318"/>
      <c r="D32" s="318"/>
      <c r="E32" s="215"/>
      <c r="F32" s="234" t="s">
        <v>320</v>
      </c>
      <c r="G32" s="213"/>
      <c r="H32" s="213"/>
      <c r="I32" s="209"/>
    </row>
    <row r="33" spans="2:9" x14ac:dyDescent="0.35">
      <c r="B33" s="317" t="s">
        <v>319</v>
      </c>
      <c r="C33" s="318"/>
      <c r="D33" s="318"/>
      <c r="E33" s="215"/>
      <c r="F33" s="234" t="s">
        <v>318</v>
      </c>
      <c r="G33" s="213"/>
      <c r="H33" s="213"/>
      <c r="I33" s="209"/>
    </row>
    <row r="34" spans="2:9" x14ac:dyDescent="0.35">
      <c r="B34" s="317" t="s">
        <v>317</v>
      </c>
      <c r="C34" s="318"/>
      <c r="D34" s="318"/>
      <c r="E34" s="214"/>
      <c r="F34" s="234" t="s">
        <v>316</v>
      </c>
      <c r="G34" s="213"/>
      <c r="H34" s="213"/>
      <c r="I34" s="209"/>
    </row>
    <row r="35" spans="2:9" x14ac:dyDescent="0.35">
      <c r="B35" s="321" t="s">
        <v>315</v>
      </c>
      <c r="C35" s="322"/>
      <c r="D35" s="322"/>
      <c r="E35" s="212"/>
      <c r="F35" s="211" t="s">
        <v>314</v>
      </c>
      <c r="G35" s="210">
        <f>G20</f>
        <v>0</v>
      </c>
      <c r="H35" s="210"/>
      <c r="I35" s="209"/>
    </row>
    <row r="36" spans="2:9" ht="5.25" customHeight="1" x14ac:dyDescent="0.35">
      <c r="F36" s="193"/>
    </row>
    <row r="37" spans="2:9" x14ac:dyDescent="0.35">
      <c r="F37" s="197" t="s">
        <v>313</v>
      </c>
      <c r="G37" s="199" t="e">
        <f>(G31+G32+G33+G34)/G35</f>
        <v>#DIV/0!</v>
      </c>
      <c r="H37" s="199" t="e">
        <f>(H31+H32+H33+H34)/H35</f>
        <v>#DIV/0!</v>
      </c>
    </row>
    <row r="38" spans="2:9" ht="24.75" customHeight="1" x14ac:dyDescent="0.35">
      <c r="F38" s="193"/>
    </row>
    <row r="39" spans="2:9" ht="24.75" customHeight="1" x14ac:dyDescent="0.35">
      <c r="F39" s="329" t="s">
        <v>312</v>
      </c>
      <c r="G39" s="330"/>
      <c r="H39" s="331"/>
    </row>
    <row r="40" spans="2:9" ht="24.75" customHeight="1" x14ac:dyDescent="0.35">
      <c r="F40" s="235" t="s">
        <v>311</v>
      </c>
      <c r="G40" s="208" t="s">
        <v>310</v>
      </c>
      <c r="H40" s="207" t="s">
        <v>309</v>
      </c>
    </row>
    <row r="41" spans="2:9" x14ac:dyDescent="0.35">
      <c r="B41" s="323" t="s">
        <v>308</v>
      </c>
      <c r="C41" s="324"/>
      <c r="D41" s="324"/>
      <c r="E41" s="325"/>
      <c r="F41" s="206" t="s">
        <v>307</v>
      </c>
      <c r="G41" s="205">
        <f>G42-(G43+G44+G45+G46+G47+G48+G49+G50)</f>
        <v>0</v>
      </c>
      <c r="H41" s="205">
        <f>H42-(H43+H44+H45+H46+H47+H48+H49+H50)</f>
        <v>0</v>
      </c>
    </row>
    <row r="42" spans="2:9" x14ac:dyDescent="0.35">
      <c r="B42" s="317" t="s">
        <v>306</v>
      </c>
      <c r="C42" s="319"/>
      <c r="D42" s="319"/>
      <c r="E42" s="320"/>
      <c r="F42" s="236" t="s">
        <v>305</v>
      </c>
      <c r="G42" s="204"/>
      <c r="H42" s="204"/>
    </row>
    <row r="43" spans="2:9" x14ac:dyDescent="0.35">
      <c r="B43" s="317" t="s">
        <v>304</v>
      </c>
      <c r="C43" s="319"/>
      <c r="D43" s="319"/>
      <c r="E43" s="320"/>
      <c r="F43" s="236" t="s">
        <v>303</v>
      </c>
      <c r="G43" s="204"/>
      <c r="H43" s="204"/>
    </row>
    <row r="44" spans="2:9" x14ac:dyDescent="0.35">
      <c r="B44" s="317" t="s">
        <v>302</v>
      </c>
      <c r="C44" s="319"/>
      <c r="D44" s="319"/>
      <c r="E44" s="320"/>
      <c r="F44" s="236" t="s">
        <v>301</v>
      </c>
      <c r="G44" s="204"/>
      <c r="H44" s="204"/>
    </row>
    <row r="45" spans="2:9" x14ac:dyDescent="0.35">
      <c r="B45" s="317" t="s">
        <v>300</v>
      </c>
      <c r="C45" s="319"/>
      <c r="D45" s="319"/>
      <c r="E45" s="320"/>
      <c r="F45" s="236" t="s">
        <v>299</v>
      </c>
      <c r="G45" s="204"/>
      <c r="H45" s="204"/>
    </row>
    <row r="46" spans="2:9" x14ac:dyDescent="0.35">
      <c r="B46" s="317" t="s">
        <v>298</v>
      </c>
      <c r="C46" s="319"/>
      <c r="D46" s="319"/>
      <c r="E46" s="320"/>
      <c r="F46" s="236" t="s">
        <v>297</v>
      </c>
      <c r="G46" s="204"/>
      <c r="H46" s="204"/>
    </row>
    <row r="47" spans="2:9" x14ac:dyDescent="0.35">
      <c r="B47" s="317" t="s">
        <v>296</v>
      </c>
      <c r="C47" s="319"/>
      <c r="D47" s="319"/>
      <c r="E47" s="320"/>
      <c r="F47" s="236" t="s">
        <v>295</v>
      </c>
      <c r="G47" s="204"/>
      <c r="H47" s="204"/>
    </row>
    <row r="48" spans="2:9" x14ac:dyDescent="0.35">
      <c r="B48" s="317" t="s">
        <v>294</v>
      </c>
      <c r="C48" s="319"/>
      <c r="D48" s="319"/>
      <c r="E48" s="320"/>
      <c r="F48" s="236" t="s">
        <v>293</v>
      </c>
      <c r="G48" s="204"/>
      <c r="H48" s="204"/>
    </row>
    <row r="49" spans="2:10" x14ac:dyDescent="0.35">
      <c r="B49" s="317" t="s">
        <v>292</v>
      </c>
      <c r="C49" s="319"/>
      <c r="D49" s="319"/>
      <c r="E49" s="320"/>
      <c r="F49" s="236" t="s">
        <v>291</v>
      </c>
      <c r="G49" s="204"/>
      <c r="H49" s="204"/>
    </row>
    <row r="50" spans="2:10" x14ac:dyDescent="0.35">
      <c r="B50" s="313" t="s">
        <v>290</v>
      </c>
      <c r="C50" s="314"/>
      <c r="D50" s="314"/>
      <c r="E50" s="338"/>
      <c r="F50" s="237" t="s">
        <v>289</v>
      </c>
      <c r="G50" s="203"/>
      <c r="H50" s="203"/>
    </row>
    <row r="51" spans="2:10" ht="8.25" customHeight="1" x14ac:dyDescent="0.35">
      <c r="F51" s="193"/>
    </row>
    <row r="52" spans="2:10" ht="24.75" customHeight="1" x14ac:dyDescent="0.35">
      <c r="B52" s="339" t="s">
        <v>288</v>
      </c>
      <c r="C52" s="340"/>
      <c r="D52" s="340"/>
      <c r="E52" s="341"/>
      <c r="F52" s="202"/>
      <c r="G52" s="201"/>
      <c r="H52" s="201"/>
    </row>
    <row r="53" spans="2:10" ht="24.75" customHeight="1" x14ac:dyDescent="0.35">
      <c r="B53" s="313" t="s">
        <v>287</v>
      </c>
      <c r="C53" s="314"/>
      <c r="D53" s="314"/>
      <c r="E53" s="338"/>
      <c r="F53" s="238" t="s">
        <v>286</v>
      </c>
      <c r="G53" s="200"/>
      <c r="H53" s="200"/>
    </row>
    <row r="54" spans="2:10" ht="5.25" customHeight="1" x14ac:dyDescent="0.35">
      <c r="B54" s="193"/>
      <c r="C54" s="193"/>
      <c r="D54" s="193"/>
      <c r="E54" s="193"/>
      <c r="F54" s="193"/>
    </row>
    <row r="55" spans="2:10" ht="24.75" customHeight="1" x14ac:dyDescent="0.35">
      <c r="B55" s="193"/>
      <c r="C55" s="193"/>
      <c r="D55" s="193"/>
      <c r="E55" s="193"/>
      <c r="F55" s="197" t="s">
        <v>285</v>
      </c>
      <c r="G55" s="199" t="e">
        <f>G41/G53</f>
        <v>#DIV/0!</v>
      </c>
      <c r="H55" s="199" t="e">
        <f>H41/H53</f>
        <v>#DIV/0!</v>
      </c>
    </row>
    <row r="56" spans="2:10" ht="24.75" customHeight="1" x14ac:dyDescent="0.35">
      <c r="F56" s="193"/>
    </row>
    <row r="57" spans="2:10" ht="24.75" customHeight="1" x14ac:dyDescent="0.35">
      <c r="F57" s="193"/>
    </row>
    <row r="58" spans="2:10" ht="24.75" customHeight="1" x14ac:dyDescent="0.35">
      <c r="F58" s="193"/>
    </row>
    <row r="59" spans="2:10" ht="24.75" customHeight="1" x14ac:dyDescent="0.35">
      <c r="F59" s="197" t="s">
        <v>284</v>
      </c>
      <c r="G59" s="196" t="str">
        <f>G22</f>
        <v>ENTREPRISE NON EN DIFFICULTE</v>
      </c>
      <c r="H59" s="198"/>
    </row>
    <row r="60" spans="2:10" ht="4.5" customHeight="1" x14ac:dyDescent="0.35">
      <c r="F60" s="193"/>
      <c r="G60" s="198"/>
      <c r="H60" s="198"/>
    </row>
    <row r="61" spans="2:10" ht="24.75" customHeight="1" x14ac:dyDescent="0.35">
      <c r="F61" s="197" t="s">
        <v>283</v>
      </c>
      <c r="G61" s="196" t="e">
        <f>IF(AND(G37&gt;7.5,G55&lt;1),"ENTREPRISE EN DIFFICULTE","ENTREPRISE NON EN DIFFICULTE")</f>
        <v>#DIV/0!</v>
      </c>
      <c r="H61" s="196" t="e">
        <f>IF(AND(H37&gt;7.5,H55&lt;1),"ENTREPRISE EN DIFFICULTE","ENTREPRISE NON EN DIFFICULTE")</f>
        <v>#DIV/0!</v>
      </c>
      <c r="J61" s="195"/>
    </row>
    <row r="62" spans="2:10" ht="6.75" customHeight="1" x14ac:dyDescent="0.35">
      <c r="F62" s="193"/>
    </row>
    <row r="63" spans="2:10" ht="24.75" customHeight="1" x14ac:dyDescent="0.35">
      <c r="F63" s="194" t="s">
        <v>282</v>
      </c>
      <c r="G63" s="342" t="e">
        <f>IF(OR(G59="ENTREPRISE EN DIFFICULTE"),"ENTREPRISE EN DIFFICULTE",IF(OR(AND(G59="ENTREPRISE NON EN DIFFICULTE",G61="ENTREPRISE EN DIFFICULTE",H61="ENTREPRISE EN DIFFICULTE")),"ENTREPRISE EN DIFFICULTE","ENTREPRISE NON EN DIFFICULTE"))</f>
        <v>#DIV/0!</v>
      </c>
      <c r="H63" s="343"/>
    </row>
    <row r="64" spans="2:10" ht="24.75" customHeight="1" x14ac:dyDescent="0.35">
      <c r="F64" s="193"/>
    </row>
    <row r="65" spans="6:6" ht="24.75" customHeight="1" x14ac:dyDescent="0.35">
      <c r="F65" s="193"/>
    </row>
    <row r="66" spans="6:6" ht="24.75" customHeight="1" x14ac:dyDescent="0.35">
      <c r="F66" s="193"/>
    </row>
    <row r="67" spans="6:6" ht="24.75" customHeight="1" x14ac:dyDescent="0.35">
      <c r="F67" s="193"/>
    </row>
  </sheetData>
  <mergeCells count="36">
    <mergeCell ref="B49:E49"/>
    <mergeCell ref="B50:E50"/>
    <mergeCell ref="B52:E52"/>
    <mergeCell ref="B53:E53"/>
    <mergeCell ref="G63:H63"/>
    <mergeCell ref="A3:I5"/>
    <mergeCell ref="A26:I26"/>
    <mergeCell ref="B43:E43"/>
    <mergeCell ref="B44:E44"/>
    <mergeCell ref="B45:E45"/>
    <mergeCell ref="F39:H39"/>
    <mergeCell ref="B20:E20"/>
    <mergeCell ref="B25:F25"/>
    <mergeCell ref="F28:H29"/>
    <mergeCell ref="B31:E31"/>
    <mergeCell ref="B32:D32"/>
    <mergeCell ref="B14:E14"/>
    <mergeCell ref="B15:E15"/>
    <mergeCell ref="B16:E16"/>
    <mergeCell ref="B17:E17"/>
    <mergeCell ref="B18:E18"/>
    <mergeCell ref="B46:E46"/>
    <mergeCell ref="B47:E47"/>
    <mergeCell ref="B48:E48"/>
    <mergeCell ref="B33:D33"/>
    <mergeCell ref="B34:D34"/>
    <mergeCell ref="B35:D35"/>
    <mergeCell ref="B41:E41"/>
    <mergeCell ref="B42:E42"/>
    <mergeCell ref="B19:E19"/>
    <mergeCell ref="B8:E8"/>
    <mergeCell ref="B9:E9"/>
    <mergeCell ref="B10:E10"/>
    <mergeCell ref="B11:E11"/>
    <mergeCell ref="B12:E12"/>
    <mergeCell ref="B13:E13"/>
  </mergeCells>
  <conditionalFormatting sqref="G63:H63">
    <cfRule type="containsText" dxfId="3" priority="1" operator="containsText" text="ENTREPRISE NON EN DIFFICULTE">
      <formula>NOT(ISERROR(SEARCH("ENTREPRISE NON EN DIFFICULTE",G63)))</formula>
    </cfRule>
    <cfRule type="containsText" dxfId="2" priority="2" operator="containsText" text="ENTREPRISE EN DIFFICULTE">
      <formula>NOT(ISERROR(SEARCH("ENTREPRISE EN DIFFICULTE",G63)))</formula>
    </cfRule>
  </conditionalFormatting>
  <pageMargins left="0.7" right="0.7" top="0.75" bottom="0.75" header="0.3" footer="0.3"/>
  <pageSetup paperSize="9" scale="34" orientation="landscape"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8FB677-5BDF-466D-A20B-761EE2987629}">
  <sheetPr>
    <tabColor rgb="FFFFFF00"/>
    <pageSetUpPr fitToPage="1"/>
  </sheetPr>
  <dimension ref="A2:BH195"/>
  <sheetViews>
    <sheetView showGridLines="0" topLeftCell="A137" zoomScale="84" zoomScaleNormal="84" workbookViewId="0">
      <selection activeCell="M151" sqref="M151"/>
    </sheetView>
  </sheetViews>
  <sheetFormatPr baseColWidth="10" defaultColWidth="11.54296875" defaultRowHeight="14.5" x14ac:dyDescent="0.35"/>
  <cols>
    <col min="1" max="1" width="48.36328125" style="11" customWidth="1"/>
    <col min="2" max="2" width="32.453125" style="11" customWidth="1"/>
    <col min="3" max="3" width="36.54296875" style="11" customWidth="1"/>
    <col min="4" max="5" width="27.453125" style="11" customWidth="1"/>
    <col min="6" max="6" width="11.54296875" style="11" customWidth="1"/>
    <col min="7" max="8" width="19" style="28" customWidth="1"/>
    <col min="9" max="9" width="15.36328125" style="28" customWidth="1"/>
    <col min="10" max="10" width="4.90625" style="29" customWidth="1"/>
    <col min="11" max="11" width="22.36328125" style="28" customWidth="1"/>
    <col min="12" max="12" width="16.08984375" style="11" customWidth="1"/>
    <col min="13" max="14" width="11.54296875" style="11"/>
    <col min="15" max="15" width="9.36328125" style="30" customWidth="1"/>
    <col min="16" max="17" width="11.54296875" style="11"/>
    <col min="18" max="18" width="8.6328125" style="30" customWidth="1"/>
    <col min="19" max="20" width="22.453125" style="11" customWidth="1"/>
    <col min="21" max="21" width="11.54296875" style="11"/>
    <col min="22" max="22" width="8.6328125" style="30" customWidth="1"/>
    <col min="23" max="24" width="11.54296875" style="11"/>
    <col min="25" max="25" width="9.36328125" style="30" customWidth="1"/>
    <col min="26" max="27" width="11.54296875" style="11"/>
    <col min="28" max="28" width="8.6328125" style="30" customWidth="1"/>
    <col min="29" max="30" width="11.54296875" style="11"/>
    <col min="31" max="31" width="8.90625" style="30" customWidth="1"/>
    <col min="32" max="33" width="11.54296875" style="11"/>
    <col min="34" max="34" width="9.36328125" style="30" customWidth="1"/>
    <col min="35" max="35" width="11.54296875" style="11"/>
    <col min="36" max="36" width="8.6328125" style="30" customWidth="1"/>
    <col min="37" max="38" width="11.54296875" style="11"/>
    <col min="39" max="39" width="8.6328125" style="30" customWidth="1"/>
    <col min="40" max="41" width="11.54296875" style="11"/>
    <col min="42" max="42" width="8.6328125" style="30" customWidth="1"/>
    <col min="43" max="45" width="11.54296875" style="11"/>
    <col min="46" max="46" width="9" style="30" customWidth="1"/>
    <col min="47" max="50" width="11.54296875" style="11"/>
    <col min="51" max="51" width="31" style="11" customWidth="1"/>
    <col min="52" max="52" width="26.90625" style="11" customWidth="1"/>
    <col min="53" max="54" width="11.54296875" style="11"/>
    <col min="55" max="55" width="7.6328125" style="11" customWidth="1"/>
    <col min="56" max="57" width="11.54296875" style="11"/>
    <col min="58" max="58" width="13.36328125" style="11" customWidth="1"/>
    <col min="59" max="59" width="8.90625" style="30" customWidth="1"/>
    <col min="60" max="60" width="9.453125" style="30" customWidth="1"/>
    <col min="61" max="61" width="33.453125" style="11" customWidth="1"/>
    <col min="62" max="65" width="11.54296875" style="11"/>
    <col min="66" max="66" width="40.90625" style="11" customWidth="1"/>
    <col min="67" max="16384" width="11.54296875" style="11"/>
  </cols>
  <sheetData>
    <row r="2" spans="1:60" ht="21" customHeight="1" thickBot="1" x14ac:dyDescent="0.4">
      <c r="H2" s="167" t="str">
        <f>DECLARATION!A3</f>
        <v>Version 6 - Février 2024</v>
      </c>
    </row>
    <row r="3" spans="1:60" x14ac:dyDescent="0.35">
      <c r="A3" s="11" t="s">
        <v>0</v>
      </c>
      <c r="C3" s="105" t="s">
        <v>3</v>
      </c>
    </row>
    <row r="4" spans="1:60" x14ac:dyDescent="0.35">
      <c r="C4" s="88" t="s">
        <v>4</v>
      </c>
    </row>
    <row r="5" spans="1:60" ht="15" thickBot="1" x14ac:dyDescent="0.4">
      <c r="C5" s="31" t="s">
        <v>11</v>
      </c>
    </row>
    <row r="6" spans="1:60" ht="19.25" customHeight="1" x14ac:dyDescent="0.35">
      <c r="A6" s="23"/>
      <c r="B6" s="23"/>
      <c r="C6" s="23"/>
      <c r="D6" s="23"/>
      <c r="E6" s="23"/>
      <c r="F6" s="23"/>
      <c r="J6" s="32"/>
      <c r="O6" s="33"/>
      <c r="R6" s="33"/>
      <c r="V6" s="33"/>
      <c r="Y6" s="33"/>
      <c r="AB6" s="33"/>
      <c r="AE6" s="33"/>
      <c r="AH6" s="33"/>
      <c r="AJ6" s="33"/>
      <c r="AM6" s="33"/>
      <c r="AP6" s="33"/>
      <c r="AT6" s="33"/>
      <c r="BG6" s="33"/>
      <c r="BH6" s="33"/>
    </row>
    <row r="7" spans="1:60" ht="88.25" customHeight="1" x14ac:dyDescent="0.35">
      <c r="A7" s="355" t="s">
        <v>14</v>
      </c>
      <c r="B7" s="247"/>
      <c r="C7" s="247"/>
      <c r="D7" s="247"/>
      <c r="E7" s="247"/>
      <c r="F7" s="247"/>
      <c r="G7" s="247"/>
      <c r="H7" s="247"/>
      <c r="I7" s="247"/>
    </row>
    <row r="8" spans="1:60" ht="35" customHeight="1" x14ac:dyDescent="0.35">
      <c r="A8" s="56" t="s">
        <v>151</v>
      </c>
      <c r="B8" s="351"/>
      <c r="C8" s="351"/>
      <c r="D8" s="351"/>
      <c r="E8" s="351"/>
      <c r="F8" s="351"/>
      <c r="G8" s="351"/>
      <c r="H8" s="351"/>
      <c r="I8" s="351"/>
    </row>
    <row r="9" spans="1:60" s="1" customFormat="1" ht="12" customHeight="1" x14ac:dyDescent="0.35">
      <c r="A9" s="14" t="s">
        <v>1</v>
      </c>
      <c r="B9" s="15" t="str">
        <f>DECLARATION!B5</f>
        <v>à compléter</v>
      </c>
      <c r="C9" s="15"/>
      <c r="D9" s="15"/>
      <c r="E9" s="15"/>
      <c r="F9" s="15"/>
      <c r="G9" s="15"/>
      <c r="H9" s="15"/>
      <c r="I9" s="15"/>
      <c r="J9" s="4"/>
      <c r="K9" s="4"/>
      <c r="L9" s="4"/>
      <c r="M9" s="4"/>
      <c r="N9" s="3"/>
      <c r="O9" s="3"/>
      <c r="P9" s="3"/>
      <c r="Q9" s="3"/>
      <c r="R9" s="3"/>
      <c r="S9" s="3"/>
      <c r="T9" s="3"/>
      <c r="U9" s="3"/>
    </row>
    <row r="10" spans="1:60" s="1" customFormat="1" x14ac:dyDescent="0.35">
      <c r="A10" s="14" t="s">
        <v>7</v>
      </c>
      <c r="B10" s="15" t="str">
        <f>DECLARATION!B6</f>
        <v>à compléter</v>
      </c>
      <c r="C10" s="15"/>
      <c r="D10" s="15"/>
      <c r="E10" s="15"/>
      <c r="F10" s="15"/>
      <c r="G10" s="15"/>
      <c r="H10" s="15"/>
      <c r="I10" s="15"/>
      <c r="J10" s="3"/>
      <c r="K10" s="3"/>
      <c r="L10" s="3"/>
      <c r="M10" s="3"/>
      <c r="N10" s="3"/>
      <c r="O10" s="3"/>
      <c r="P10" s="3"/>
      <c r="Q10" s="3"/>
      <c r="R10" s="3"/>
      <c r="S10" s="3"/>
      <c r="T10" s="3"/>
      <c r="U10" s="3"/>
    </row>
    <row r="11" spans="1:60" s="1" customFormat="1" x14ac:dyDescent="0.35">
      <c r="A11" s="14" t="s">
        <v>6</v>
      </c>
      <c r="B11" s="15" t="str">
        <f>DECLARATION!B10</f>
        <v>à compléter (PA*****)</v>
      </c>
      <c r="C11" s="15"/>
      <c r="D11" s="15"/>
      <c r="E11" s="15"/>
      <c r="F11" s="15"/>
      <c r="G11" s="15"/>
      <c r="H11" s="15"/>
      <c r="I11" s="15"/>
      <c r="J11" s="3"/>
      <c r="K11" s="3"/>
      <c r="L11" s="3"/>
      <c r="M11" s="3"/>
      <c r="N11" s="3"/>
      <c r="O11" s="3"/>
      <c r="P11" s="3"/>
      <c r="Q11" s="3"/>
      <c r="R11" s="3"/>
      <c r="S11" s="3"/>
      <c r="T11" s="3"/>
      <c r="U11" s="3"/>
    </row>
    <row r="12" spans="1:60" s="1" customFormat="1" ht="7.5" customHeight="1" x14ac:dyDescent="0.35">
      <c r="A12" s="16"/>
      <c r="B12" s="34"/>
      <c r="C12" s="34"/>
      <c r="D12" s="34"/>
      <c r="E12" s="15"/>
      <c r="F12" s="35"/>
      <c r="G12" s="35"/>
      <c r="H12" s="34"/>
      <c r="I12" s="34"/>
      <c r="J12" s="4"/>
      <c r="K12" s="3"/>
      <c r="L12" s="3"/>
      <c r="M12" s="3"/>
      <c r="N12" s="3"/>
      <c r="O12" s="3"/>
      <c r="P12" s="3"/>
      <c r="Q12" s="3"/>
      <c r="R12" s="3"/>
      <c r="S12" s="3"/>
      <c r="T12" s="3"/>
      <c r="U12" s="3"/>
    </row>
    <row r="13" spans="1:60" s="37" customFormat="1" ht="29.25" customHeight="1" x14ac:dyDescent="0.35">
      <c r="A13" s="17" t="s">
        <v>8</v>
      </c>
      <c r="B13" s="35" t="s">
        <v>13</v>
      </c>
      <c r="C13" s="36" t="str">
        <f>+DECLARATION!E12</f>
        <v xml:space="preserve">choisir ici </v>
      </c>
      <c r="D13" s="35"/>
      <c r="E13" s="354" t="s">
        <v>12</v>
      </c>
      <c r="F13" s="354"/>
      <c r="G13" s="354"/>
      <c r="H13" s="36" t="str">
        <f>+DECLARATION!J12</f>
        <v xml:space="preserve">choisir ici </v>
      </c>
      <c r="I13" s="35"/>
      <c r="J13" s="6"/>
      <c r="K13" s="6"/>
      <c r="L13" s="6"/>
      <c r="M13" s="6"/>
      <c r="N13" s="6"/>
      <c r="O13" s="6"/>
      <c r="P13" s="6"/>
      <c r="Q13" s="6"/>
      <c r="R13" s="6"/>
      <c r="S13" s="6"/>
      <c r="T13" s="6"/>
      <c r="U13" s="6"/>
    </row>
    <row r="14" spans="1:60" s="1" customFormat="1" ht="7.5" customHeight="1" x14ac:dyDescent="0.35">
      <c r="A14" s="15"/>
      <c r="B14" s="38"/>
      <c r="C14" s="38"/>
      <c r="D14" s="35"/>
      <c r="E14" s="35"/>
      <c r="F14" s="35"/>
      <c r="G14" s="35"/>
      <c r="H14" s="35"/>
      <c r="I14" s="35"/>
      <c r="J14" s="3"/>
      <c r="K14" s="3"/>
      <c r="L14" s="3"/>
      <c r="M14" s="3"/>
      <c r="N14" s="3"/>
      <c r="O14" s="3"/>
      <c r="P14" s="3"/>
      <c r="Q14" s="3"/>
      <c r="R14" s="3"/>
      <c r="S14" s="3"/>
      <c r="T14" s="3"/>
      <c r="U14" s="3"/>
    </row>
    <row r="15" spans="1:60" s="1" customFormat="1" ht="32" customHeight="1" x14ac:dyDescent="0.35">
      <c r="A15" s="17" t="s">
        <v>38</v>
      </c>
      <c r="B15" s="39" t="str">
        <f>+DECLARATION!B14</f>
        <v>à compléter</v>
      </c>
      <c r="C15" s="39"/>
      <c r="D15" s="39"/>
      <c r="E15" s="39"/>
      <c r="F15" s="39"/>
      <c r="G15" s="39"/>
      <c r="H15" s="39"/>
      <c r="I15" s="39"/>
      <c r="J15" s="3"/>
      <c r="K15" s="3"/>
      <c r="L15" s="3"/>
      <c r="M15" s="3"/>
      <c r="N15" s="3"/>
      <c r="O15" s="3"/>
      <c r="P15" s="3"/>
      <c r="Q15" s="3"/>
      <c r="R15" s="3"/>
      <c r="S15" s="3"/>
      <c r="T15" s="3"/>
      <c r="U15" s="3"/>
    </row>
    <row r="16" spans="1:60" s="1" customFormat="1" ht="29.4" customHeight="1" x14ac:dyDescent="0.35">
      <c r="A16" s="17" t="s">
        <v>39</v>
      </c>
      <c r="B16" s="39" t="str">
        <f>+DECLARATION!B15</f>
        <v>à compléter</v>
      </c>
      <c r="C16" s="39"/>
      <c r="D16" s="39"/>
      <c r="E16" s="39"/>
      <c r="F16" s="39"/>
      <c r="G16" s="39"/>
      <c r="H16" s="39"/>
      <c r="I16" s="39"/>
      <c r="J16" s="3"/>
      <c r="K16" s="3"/>
      <c r="L16" s="3"/>
      <c r="M16" s="3"/>
      <c r="N16" s="3"/>
      <c r="O16" s="3"/>
      <c r="P16" s="3"/>
      <c r="Q16" s="3"/>
      <c r="R16" s="3"/>
      <c r="S16" s="3"/>
      <c r="T16" s="3"/>
      <c r="U16" s="3"/>
    </row>
    <row r="17" spans="1:60" s="1" customFormat="1" ht="17.399999999999999" customHeight="1" x14ac:dyDescent="0.35">
      <c r="A17" s="17" t="s">
        <v>9</v>
      </c>
      <c r="B17" s="38" t="str">
        <f>DECLARATION!A21</f>
        <v>Etabli le (jj/mm/aaaa)</v>
      </c>
      <c r="C17" s="38"/>
      <c r="D17" s="35"/>
      <c r="E17" s="35"/>
      <c r="F17" s="35"/>
      <c r="G17" s="35"/>
      <c r="H17" s="35"/>
      <c r="I17" s="35"/>
      <c r="J17" s="3"/>
      <c r="K17" s="3"/>
      <c r="L17" s="3"/>
      <c r="M17" s="3"/>
      <c r="N17" s="3"/>
      <c r="O17" s="3"/>
      <c r="P17" s="3"/>
      <c r="Q17" s="3"/>
      <c r="R17" s="3"/>
      <c r="S17" s="3"/>
      <c r="T17" s="3"/>
      <c r="U17" s="3"/>
    </row>
    <row r="18" spans="1:60" customFormat="1" x14ac:dyDescent="0.35"/>
    <row r="19" spans="1:60" customFormat="1" x14ac:dyDescent="0.35"/>
    <row r="20" spans="1:60" s="19" customFormat="1" ht="18.5" x14ac:dyDescent="0.35">
      <c r="A20" s="96" t="s">
        <v>82</v>
      </c>
      <c r="C20" s="48" t="s">
        <v>125</v>
      </c>
      <c r="G20" s="20"/>
      <c r="H20" s="20"/>
      <c r="I20" s="20"/>
      <c r="J20" s="21"/>
      <c r="K20" s="20"/>
      <c r="O20" s="22"/>
      <c r="R20" s="22"/>
      <c r="V20" s="22"/>
      <c r="Y20" s="22"/>
      <c r="AB20" s="22"/>
      <c r="AE20" s="22"/>
      <c r="AH20" s="22"/>
      <c r="AJ20" s="22"/>
      <c r="AM20" s="22"/>
      <c r="AP20" s="22"/>
      <c r="AT20" s="22"/>
      <c r="BG20" s="22"/>
      <c r="BH20" s="22"/>
    </row>
    <row r="22" spans="1:60" ht="36" customHeight="1" x14ac:dyDescent="0.35">
      <c r="A22" s="247" t="s">
        <v>74</v>
      </c>
      <c r="B22" s="247"/>
      <c r="C22" s="40" t="s">
        <v>17</v>
      </c>
      <c r="D22" s="41" cm="1">
        <f t="array" ref="D22">_xlfn.IFS(C22='MENU CHOIX'!G4,1,'Réservé Analyse Service'!C22='MENU CHOIX'!G7,0,'Réservé Analyse Service'!C22='MENU CHOIX'!G9,0)</f>
        <v>0</v>
      </c>
      <c r="E22" s="347" t="s">
        <v>81</v>
      </c>
      <c r="F22" s="347"/>
      <c r="G22" s="347"/>
      <c r="H22" s="347"/>
      <c r="I22" s="347"/>
    </row>
    <row r="23" spans="1:60" x14ac:dyDescent="0.35">
      <c r="D23" s="41"/>
    </row>
    <row r="24" spans="1:60" ht="34.25" customHeight="1" x14ac:dyDescent="0.35">
      <c r="A24" s="247" t="s">
        <v>75</v>
      </c>
      <c r="B24" s="247"/>
      <c r="C24" s="40" t="s">
        <v>17</v>
      </c>
      <c r="D24" s="41" cm="1">
        <f t="array" ref="D24">_xlfn.IFS(C24='MENU CHOIX'!G4,1,'Réservé Analyse Service'!C24='MENU CHOIX'!G7,0,'Réservé Analyse Service'!C24='MENU CHOIX'!G9,0)</f>
        <v>0</v>
      </c>
      <c r="E24" s="347" t="s">
        <v>81</v>
      </c>
      <c r="F24" s="347"/>
      <c r="G24" s="347"/>
      <c r="H24" s="347"/>
      <c r="I24" s="347"/>
    </row>
    <row r="25" spans="1:60" x14ac:dyDescent="0.35">
      <c r="D25" s="41"/>
    </row>
    <row r="26" spans="1:60" ht="32" customHeight="1" x14ac:dyDescent="0.35">
      <c r="A26" s="247" t="s">
        <v>76</v>
      </c>
      <c r="B26" s="247"/>
      <c r="C26" s="40" t="s">
        <v>17</v>
      </c>
      <c r="D26" s="41" cm="1">
        <f t="array" ref="D26">_xlfn.IFS(C26='MENU CHOIX'!G4,1,'Réservé Analyse Service'!C26='MENU CHOIX'!G7,0,'Réservé Analyse Service'!C26='MENU CHOIX'!G9,0)</f>
        <v>0</v>
      </c>
      <c r="E26" s="347" t="s">
        <v>81</v>
      </c>
      <c r="F26" s="347"/>
      <c r="G26" s="347"/>
      <c r="H26" s="347"/>
      <c r="I26" s="347"/>
    </row>
    <row r="27" spans="1:60" x14ac:dyDescent="0.35">
      <c r="D27" s="41"/>
    </row>
    <row r="28" spans="1:60" ht="32" customHeight="1" x14ac:dyDescent="0.35">
      <c r="A28" s="247" t="s">
        <v>77</v>
      </c>
      <c r="B28" s="247"/>
      <c r="C28" s="40" t="s">
        <v>17</v>
      </c>
      <c r="D28" s="41" cm="1">
        <f t="array" ref="D28">_xlfn.IFS(C28='MENU CHOIX'!G4,1,'Réservé Analyse Service'!C28='MENU CHOIX'!G7,0,'Réservé Analyse Service'!C28='MENU CHOIX'!G9,0)</f>
        <v>0</v>
      </c>
      <c r="E28" s="347" t="s">
        <v>81</v>
      </c>
      <c r="F28" s="347"/>
      <c r="G28" s="347"/>
      <c r="H28" s="347"/>
      <c r="I28" s="347"/>
    </row>
    <row r="29" spans="1:60" x14ac:dyDescent="0.35">
      <c r="D29" s="41"/>
    </row>
    <row r="30" spans="1:60" ht="36.65" customHeight="1" x14ac:dyDescent="0.35">
      <c r="A30" s="247" t="s">
        <v>78</v>
      </c>
      <c r="B30" s="247"/>
      <c r="C30" s="40" t="s">
        <v>17</v>
      </c>
      <c r="D30" s="41" cm="1">
        <f t="array" ref="D30">_xlfn.IFS(C30='MENU CHOIX'!G4,1,'Réservé Analyse Service'!C30='MENU CHOIX'!G7,0,'Réservé Analyse Service'!C30='MENU CHOIX'!G9,0)</f>
        <v>0</v>
      </c>
      <c r="E30" s="347" t="s">
        <v>81</v>
      </c>
      <c r="F30" s="347"/>
      <c r="G30" s="347"/>
      <c r="H30" s="347"/>
      <c r="I30" s="347"/>
    </row>
    <row r="32" spans="1:60" ht="36.65" customHeight="1" x14ac:dyDescent="0.35">
      <c r="C32" s="51" t="s">
        <v>80</v>
      </c>
      <c r="D32" s="43">
        <f>SUM(D22:D30)</f>
        <v>0</v>
      </c>
      <c r="E32" s="353" t="str" cm="1">
        <f t="array" ref="E32">_xlfn.IFS(D32=5,"Vous êtes en présence d'une aide d'état, tracer vos conclusions dans le Rapport d'instruction",D32&lt;5,"Les critères ne sont pas réunis, il n'y a pas aide d'état, tracer vos conclusions dans le Rapport d'instruction")</f>
        <v>Les critères ne sont pas réunis, il n'y a pas aide d'état, tracer vos conclusions dans le Rapport d'instruction</v>
      </c>
      <c r="F32" s="353"/>
      <c r="G32" s="353"/>
      <c r="H32" s="353"/>
      <c r="I32" s="353"/>
    </row>
    <row r="33" spans="1:60" ht="28.75" customHeight="1" x14ac:dyDescent="0.35">
      <c r="C33" s="345" t="str" cm="1">
        <f t="array" ref="C33">_xlfn.IFS(E32="Vous êtes en présence d'une aide d'état, tracer vos conclusions dans le Rapport d'instruction","Visez le régime appliqué dans la convention attributive de subvention",E32="Les critères ne sont pas réunis, il n'y a pas aide d'état, tracer vos conclusions dans le Rapport d'instruction","")</f>
        <v/>
      </c>
      <c r="D33" s="345"/>
      <c r="E33" s="345"/>
      <c r="F33" s="345"/>
      <c r="G33" s="345"/>
      <c r="H33" s="345"/>
      <c r="I33" s="345"/>
    </row>
    <row r="35" spans="1:60" ht="18.5" x14ac:dyDescent="0.35">
      <c r="A35" s="97" t="s">
        <v>83</v>
      </c>
      <c r="C35" s="28"/>
      <c r="D35" s="28"/>
      <c r="E35" s="28"/>
      <c r="F35" s="29"/>
      <c r="H35" s="11"/>
      <c r="I35" s="11"/>
      <c r="J35" s="11"/>
      <c r="K35" s="30"/>
      <c r="N35" s="30"/>
      <c r="O35" s="11"/>
      <c r="U35" s="30"/>
      <c r="V35" s="11"/>
      <c r="X35" s="30"/>
      <c r="Y35" s="11"/>
      <c r="AA35" s="30"/>
      <c r="AB35" s="11"/>
      <c r="AD35" s="30"/>
      <c r="AE35" s="11"/>
      <c r="AF35" s="30"/>
      <c r="AH35" s="11"/>
      <c r="AI35" s="30"/>
      <c r="AJ35" s="11"/>
      <c r="AL35" s="30"/>
      <c r="AM35" s="11"/>
      <c r="AT35" s="11"/>
      <c r="BC35" s="30"/>
      <c r="BD35" s="30"/>
      <c r="BG35" s="11"/>
      <c r="BH35" s="11"/>
    </row>
    <row r="36" spans="1:60" x14ac:dyDescent="0.35">
      <c r="C36" s="28"/>
      <c r="D36" s="28"/>
      <c r="E36" s="28"/>
      <c r="F36" s="29"/>
      <c r="H36" s="11"/>
      <c r="I36" s="11"/>
      <c r="J36" s="11"/>
      <c r="K36" s="30"/>
      <c r="N36" s="30"/>
      <c r="O36" s="11"/>
      <c r="U36" s="30"/>
      <c r="V36" s="11"/>
      <c r="X36" s="30"/>
      <c r="Y36" s="11"/>
      <c r="AA36" s="30"/>
      <c r="AB36" s="11"/>
      <c r="AD36" s="30"/>
      <c r="AE36" s="11"/>
      <c r="AF36" s="30"/>
      <c r="AH36" s="11"/>
      <c r="AI36" s="30"/>
      <c r="AJ36" s="11"/>
      <c r="AL36" s="30"/>
      <c r="AM36" s="11"/>
      <c r="AT36" s="11"/>
      <c r="BC36" s="30"/>
      <c r="BD36" s="30"/>
      <c r="BG36" s="11"/>
      <c r="BH36" s="11"/>
    </row>
    <row r="37" spans="1:60" ht="29.25" customHeight="1" x14ac:dyDescent="0.35">
      <c r="A37" s="247" t="s">
        <v>98</v>
      </c>
      <c r="B37" s="247"/>
      <c r="C37" s="247"/>
      <c r="D37" s="23"/>
      <c r="E37" s="23"/>
      <c r="F37" s="23"/>
      <c r="G37" s="23"/>
      <c r="H37" s="23"/>
      <c r="I37" s="23"/>
      <c r="J37" s="11"/>
      <c r="K37" s="30"/>
      <c r="N37" s="30"/>
      <c r="O37" s="11"/>
      <c r="U37" s="30"/>
      <c r="V37" s="11"/>
      <c r="X37" s="30"/>
      <c r="Y37" s="11"/>
      <c r="AA37" s="30"/>
      <c r="AB37" s="11"/>
      <c r="AD37" s="30"/>
      <c r="AE37" s="11"/>
      <c r="AF37" s="30"/>
      <c r="AH37" s="11"/>
      <c r="AI37" s="30"/>
      <c r="AJ37" s="11"/>
      <c r="AL37" s="30"/>
      <c r="AM37" s="11"/>
      <c r="AT37" s="11"/>
      <c r="BC37" s="30"/>
      <c r="BD37" s="30"/>
      <c r="BG37" s="11"/>
      <c r="BH37" s="11"/>
    </row>
    <row r="39" spans="1:60" s="1" customFormat="1" x14ac:dyDescent="0.35">
      <c r="A39" s="1" t="s">
        <v>55</v>
      </c>
      <c r="D39" s="348" t="str">
        <f>DECLARATION!F30</f>
        <v>Complétez votre réponse ici.</v>
      </c>
      <c r="E39" s="348"/>
      <c r="F39" s="348"/>
      <c r="G39" s="348"/>
      <c r="H39" s="348"/>
      <c r="I39" s="348"/>
    </row>
    <row r="40" spans="1:60" s="1" customFormat="1" x14ac:dyDescent="0.35">
      <c r="D40" s="3"/>
      <c r="E40" s="3"/>
      <c r="F40" s="3"/>
      <c r="G40" s="3"/>
      <c r="H40" s="3"/>
      <c r="I40" s="3"/>
    </row>
    <row r="41" spans="1:60" s="1" customFormat="1" x14ac:dyDescent="0.35">
      <c r="A41" s="1" t="s">
        <v>57</v>
      </c>
      <c r="D41" s="348" t="str">
        <f>DECLARATION!F32</f>
        <v>Complétez votre réponse ici.</v>
      </c>
      <c r="E41" s="348"/>
      <c r="F41" s="348"/>
      <c r="G41" s="348"/>
      <c r="H41" s="348"/>
      <c r="I41" s="348"/>
    </row>
    <row r="43" spans="1:60" x14ac:dyDescent="0.35">
      <c r="A43" s="23" t="s">
        <v>84</v>
      </c>
      <c r="C43" s="40" t="s">
        <v>17</v>
      </c>
      <c r="D43" s="44" t="str" cm="1">
        <f t="array" ref="D43">_xlfn.IFS(C43='MENU CHOIX'!G7,"Alerte automatique",'Réservé Analyse Service'!C43='MENU CHOIX'!G8,"Préciser lequel ci-contre",'Réservé Analyse Service'!C43='MENU CHOIX'!G9,"")</f>
        <v>Alerte automatique</v>
      </c>
      <c r="E43" s="347" t="s">
        <v>85</v>
      </c>
      <c r="F43" s="347"/>
      <c r="G43" s="347"/>
      <c r="H43" s="347"/>
      <c r="I43" s="347"/>
    </row>
    <row r="45" spans="1:60" ht="47.25" customHeight="1" x14ac:dyDescent="0.35">
      <c r="A45" s="23" t="s">
        <v>99</v>
      </c>
      <c r="C45" s="45" t="s">
        <v>86</v>
      </c>
      <c r="D45" s="305" t="str" cm="1">
        <f t="array" ref="D45">_xlfn.IFS(C45='MENU CHOIX'!I3,"Alerte automatisée",'Réservé Analyse Service'!C45='MENU CHOIX'!I4,"Précisez ci-dessous si projet d'aide en préparation, projet d’aide soumis à notification de la CE, aide notifiée et validée par la Commission. Indiquez également ses références",'Réservé Analyse Service'!C45='MENU CHOIX'!I5,"Précisez ci-dessous le numéro, le libellé et les articles du règlement applicables",'Réservé Analyse Service'!C45='MENU CHOIX'!I6,"Précisez ci-dessous le numéro, le libellé et le point du régime applicables à l’opération",'Réservé Analyse Service'!C45='MENU CHOIX'!I7,"Se reférer au mémo de vérification d’octroi des aides De Minimis du 27/07/2017 et s’assurer dès ce stade de la présence dans le dossier de l’attestation de déclaration de De Minimis et de la possibilité d’attribuer une aide sur cette base",'Réservé Analyse Service'!C45='MENU CHOIX'!I8,"Compléter uniquement l'onglet SIEG")</f>
        <v>Alerte automatisée</v>
      </c>
      <c r="E45" s="305"/>
      <c r="F45" s="305"/>
      <c r="G45" s="305"/>
      <c r="H45" s="305"/>
      <c r="I45" s="305"/>
    </row>
    <row r="46" spans="1:60" x14ac:dyDescent="0.35">
      <c r="C46" s="69"/>
      <c r="D46" s="69"/>
      <c r="E46" s="69"/>
      <c r="F46" s="69"/>
      <c r="G46" s="69"/>
      <c r="H46" s="69"/>
      <c r="I46" s="69"/>
    </row>
    <row r="47" spans="1:60" x14ac:dyDescent="0.35">
      <c r="C47" s="69"/>
      <c r="D47" s="69"/>
      <c r="E47" s="69"/>
      <c r="F47" s="69"/>
      <c r="G47" s="69"/>
      <c r="H47" s="69"/>
      <c r="I47" s="69"/>
    </row>
    <row r="49" spans="1:9" ht="18.5" x14ac:dyDescent="0.35">
      <c r="A49" s="96" t="s">
        <v>92</v>
      </c>
    </row>
    <row r="51" spans="1:9" ht="21" x14ac:dyDescent="0.35">
      <c r="A51" s="94" t="s">
        <v>93</v>
      </c>
    </row>
    <row r="52" spans="1:9" x14ac:dyDescent="0.35">
      <c r="A52" s="46"/>
    </row>
    <row r="53" spans="1:9" ht="18.5" x14ac:dyDescent="0.35">
      <c r="A53" s="98" t="s">
        <v>120</v>
      </c>
      <c r="C53" s="24" t="s">
        <v>121</v>
      </c>
      <c r="F53" s="40" t="s">
        <v>17</v>
      </c>
    </row>
    <row r="54" spans="1:9" ht="18.5" x14ac:dyDescent="0.35">
      <c r="A54" s="99"/>
      <c r="C54" s="345" t="str">
        <f>IF(F53='MENU CHOIX'!G9,"Si le bénéficiaire ne répond pas aux critères d'éligibilité, alors l'aide est illégale","Alerte automatisée")</f>
        <v>Alerte automatisée</v>
      </c>
      <c r="D54" s="345"/>
      <c r="E54" s="345"/>
      <c r="F54" s="345"/>
      <c r="G54" s="345"/>
      <c r="H54" s="345"/>
      <c r="I54" s="345"/>
    </row>
    <row r="55" spans="1:9" ht="18.5" x14ac:dyDescent="0.35">
      <c r="A55" s="99"/>
      <c r="C55" s="55"/>
      <c r="D55" s="55"/>
      <c r="E55" s="55"/>
      <c r="F55" s="55"/>
      <c r="G55" s="55"/>
      <c r="H55" s="55"/>
      <c r="I55" s="55"/>
    </row>
    <row r="56" spans="1:9" ht="18.5" x14ac:dyDescent="0.35">
      <c r="A56" s="99"/>
      <c r="C56" s="169" t="s">
        <v>265</v>
      </c>
      <c r="D56" s="55"/>
      <c r="E56" s="55"/>
      <c r="F56" s="40" t="s">
        <v>17</v>
      </c>
      <c r="G56" s="55"/>
      <c r="H56" s="55"/>
      <c r="I56" s="55"/>
    </row>
    <row r="57" spans="1:9" ht="18.5" x14ac:dyDescent="0.35">
      <c r="A57" s="99"/>
      <c r="C57" s="345" t="str" cm="1">
        <f t="array" ref="C57">_xlfn.IFS(F56='MENU CHOIX'!G7,"Alerte automatisée",'Réservé Analyse Service'!F56='MENU CHOIX'!G8,"Préciser ci-dessous la liste prévisionnelle des entreprises bénéficiaires finals et les modalités de suivi des aides répercutées",'Réservé Analyse Service'!F56='MENU CHOIX'!G9,"Préciser ci-dessous comment vous vous en etes assuré")</f>
        <v>Alerte automatisée</v>
      </c>
      <c r="D57" s="345"/>
      <c r="E57" s="345"/>
      <c r="F57" s="345"/>
      <c r="G57" s="345"/>
      <c r="H57" s="345"/>
      <c r="I57" s="345"/>
    </row>
    <row r="58" spans="1:9" ht="18.5" x14ac:dyDescent="0.35">
      <c r="A58" s="100"/>
      <c r="C58" s="351"/>
      <c r="D58" s="351"/>
      <c r="E58" s="351"/>
      <c r="F58" s="351"/>
      <c r="G58" s="351"/>
      <c r="H58" s="351"/>
      <c r="I58" s="351"/>
    </row>
    <row r="59" spans="1:9" ht="18.5" x14ac:dyDescent="0.35">
      <c r="A59" s="100"/>
    </row>
    <row r="60" spans="1:9" ht="48" customHeight="1" x14ac:dyDescent="0.35">
      <c r="A60" s="93" t="s">
        <v>94</v>
      </c>
      <c r="C60" s="40" t="s">
        <v>17</v>
      </c>
      <c r="D60" s="345" t="str" cm="1">
        <f t="array" ref="D60">_xlfn.IFS(C60='MENU CHOIX'!G7,"Alerte automatisée",'Réservé Analyse Service'!C60='MENU CHOIX'!G8,"Préciser ci-dessous la date de la 1ère demande et argumenter de son antériorité au démarrage de l'opération",'Réservé Analyse Service'!C60='MENU CHOIX'!G9,"Si l'opération ne relève pas des cas dérogatoires prévus au RGEC, ou du de minimis ou d'un SIEG, alors l'aide est illégale",'Réservé Analyse Service'!C60='MENU CHOIX'!G10,"Préciser votre réponse ci -dessous")</f>
        <v>Alerte automatisée</v>
      </c>
      <c r="E60" s="345"/>
      <c r="F60" s="345"/>
      <c r="G60" s="345"/>
      <c r="H60" s="345"/>
      <c r="I60" s="345"/>
    </row>
    <row r="61" spans="1:9" ht="18.5" x14ac:dyDescent="0.35">
      <c r="A61" s="100"/>
      <c r="C61" s="69"/>
      <c r="D61" s="69"/>
      <c r="E61" s="69"/>
      <c r="F61" s="69"/>
      <c r="G61" s="69"/>
      <c r="H61" s="69"/>
      <c r="I61" s="69"/>
    </row>
    <row r="62" spans="1:9" ht="18.5" x14ac:dyDescent="0.35">
      <c r="A62" s="100"/>
      <c r="C62" s="69"/>
      <c r="D62" s="69"/>
      <c r="E62" s="69"/>
      <c r="F62" s="69"/>
      <c r="G62" s="69"/>
      <c r="H62" s="69"/>
      <c r="I62" s="69"/>
    </row>
    <row r="63" spans="1:9" ht="18.5" x14ac:dyDescent="0.35">
      <c r="A63" s="100"/>
      <c r="C63" s="69"/>
      <c r="D63" s="69"/>
      <c r="E63" s="69"/>
      <c r="F63" s="69"/>
      <c r="G63" s="69"/>
      <c r="H63" s="69"/>
      <c r="I63" s="69"/>
    </row>
    <row r="64" spans="1:9" ht="18.5" x14ac:dyDescent="0.35">
      <c r="A64" s="100"/>
    </row>
    <row r="65" spans="1:60" ht="33" customHeight="1" x14ac:dyDescent="0.35">
      <c r="A65" s="92" t="s">
        <v>238</v>
      </c>
      <c r="C65" s="26" t="s">
        <v>96</v>
      </c>
      <c r="D65" s="352" t="s">
        <v>17</v>
      </c>
      <c r="E65" s="352"/>
      <c r="F65" s="352"/>
      <c r="G65" s="352"/>
      <c r="H65" s="352"/>
      <c r="I65" s="352"/>
    </row>
    <row r="66" spans="1:60" ht="18.5" x14ac:dyDescent="0.35">
      <c r="A66" s="100"/>
      <c r="D66" s="1"/>
      <c r="E66" s="1"/>
    </row>
    <row r="67" spans="1:60" ht="36" customHeight="1" x14ac:dyDescent="0.35">
      <c r="A67" s="100"/>
      <c r="C67" s="347" t="s">
        <v>97</v>
      </c>
      <c r="D67" s="347"/>
      <c r="E67" s="347"/>
      <c r="F67" s="347"/>
      <c r="G67" s="347"/>
      <c r="H67" s="347"/>
      <c r="I67" s="347"/>
    </row>
    <row r="68" spans="1:60" ht="27.75" customHeight="1" x14ac:dyDescent="0.35">
      <c r="A68" s="100"/>
      <c r="C68" s="347"/>
      <c r="D68" s="347"/>
      <c r="E68" s="347"/>
      <c r="F68" s="347"/>
      <c r="G68" s="347"/>
      <c r="H68" s="347"/>
      <c r="I68" s="347"/>
    </row>
    <row r="69" spans="1:60" ht="18.5" x14ac:dyDescent="0.35">
      <c r="A69" s="100"/>
    </row>
    <row r="70" spans="1:60" ht="18.5" x14ac:dyDescent="0.35">
      <c r="A70" s="100"/>
      <c r="C70" s="18" t="s">
        <v>100</v>
      </c>
    </row>
    <row r="71" spans="1:60" ht="18" customHeight="1" x14ac:dyDescent="0.35">
      <c r="A71" s="100"/>
      <c r="C71" s="1" t="s">
        <v>58</v>
      </c>
      <c r="E71" s="103">
        <f>DECLARATION!I55</f>
        <v>0</v>
      </c>
      <c r="G71" s="350" t="s">
        <v>242</v>
      </c>
      <c r="H71" s="350"/>
      <c r="I71" s="350"/>
    </row>
    <row r="72" spans="1:60" ht="18.5" x14ac:dyDescent="0.35">
      <c r="A72" s="100"/>
      <c r="C72" s="1" t="s">
        <v>239</v>
      </c>
      <c r="E72" s="102">
        <f>DECLARATION!J55</f>
        <v>0</v>
      </c>
      <c r="G72" s="350"/>
      <c r="H72" s="350"/>
      <c r="I72" s="350"/>
    </row>
    <row r="73" spans="1:60" ht="18.5" x14ac:dyDescent="0.35">
      <c r="A73" s="100"/>
      <c r="C73" s="1" t="s">
        <v>240</v>
      </c>
      <c r="E73" s="102">
        <f>DECLARATION!K55</f>
        <v>0</v>
      </c>
      <c r="G73" s="350"/>
      <c r="H73" s="350"/>
      <c r="I73" s="350"/>
    </row>
    <row r="74" spans="1:60" ht="30.75" customHeight="1" x14ac:dyDescent="0.35">
      <c r="A74" s="100"/>
      <c r="C74" s="349" t="s">
        <v>241</v>
      </c>
      <c r="D74" s="349"/>
      <c r="E74" s="349"/>
      <c r="F74" s="349"/>
      <c r="G74" s="349"/>
      <c r="H74" s="349"/>
      <c r="I74" s="349"/>
    </row>
    <row r="75" spans="1:60" ht="37.5" customHeight="1" x14ac:dyDescent="0.35">
      <c r="A75" s="100"/>
      <c r="C75" s="349"/>
      <c r="D75" s="349"/>
      <c r="E75" s="349"/>
      <c r="F75" s="349"/>
      <c r="G75" s="349"/>
      <c r="H75" s="349"/>
      <c r="I75" s="349"/>
    </row>
    <row r="76" spans="1:60" ht="18.5" x14ac:dyDescent="0.35">
      <c r="A76" s="100"/>
    </row>
    <row r="77" spans="1:60" ht="18.5" x14ac:dyDescent="0.35">
      <c r="A77" s="100"/>
      <c r="C77" s="18" t="s">
        <v>101</v>
      </c>
      <c r="E77" s="42" t="str">
        <f>DECLARATION!F60</f>
        <v xml:space="preserve">Choisir ici </v>
      </c>
    </row>
    <row r="78" spans="1:60" ht="28.5" customHeight="1" x14ac:dyDescent="0.35">
      <c r="A78" s="100"/>
      <c r="C78" s="349" t="s">
        <v>102</v>
      </c>
      <c r="D78" s="349"/>
      <c r="E78" s="349"/>
      <c r="F78" s="349"/>
      <c r="G78" s="349"/>
      <c r="H78" s="349"/>
      <c r="I78" s="349"/>
    </row>
    <row r="79" spans="1:60" ht="28.5" customHeight="1" x14ac:dyDescent="0.35">
      <c r="A79" s="100"/>
      <c r="C79" s="349"/>
      <c r="D79" s="349"/>
      <c r="E79" s="349"/>
      <c r="F79" s="349"/>
      <c r="G79" s="349"/>
      <c r="H79" s="349"/>
      <c r="I79" s="349"/>
    </row>
    <row r="80" spans="1:60" s="28" customFormat="1" ht="15.75" customHeight="1" x14ac:dyDescent="0.35">
      <c r="A80" s="101"/>
      <c r="C80" s="47"/>
      <c r="D80" s="47"/>
      <c r="E80" s="47"/>
      <c r="F80" s="47"/>
      <c r="G80" s="47"/>
      <c r="H80" s="47"/>
      <c r="I80" s="47"/>
      <c r="J80" s="29"/>
      <c r="O80" s="29"/>
      <c r="R80" s="29"/>
      <c r="V80" s="29"/>
      <c r="Y80" s="29"/>
      <c r="AB80" s="29"/>
      <c r="AE80" s="29"/>
      <c r="AH80" s="29"/>
      <c r="AJ80" s="29"/>
      <c r="AM80" s="29"/>
      <c r="AP80" s="29"/>
      <c r="AT80" s="29"/>
      <c r="BG80" s="29"/>
      <c r="BH80" s="29"/>
    </row>
    <row r="81" spans="1:9" ht="18.5" x14ac:dyDescent="0.35">
      <c r="A81" s="100"/>
    </row>
    <row r="82" spans="1:9" ht="18.5" x14ac:dyDescent="0.35">
      <c r="A82" s="93" t="s">
        <v>103</v>
      </c>
      <c r="C82" s="18" t="s">
        <v>104</v>
      </c>
      <c r="E82" s="351"/>
      <c r="F82" s="351"/>
      <c r="G82" s="351"/>
      <c r="H82" s="351"/>
      <c r="I82" s="351"/>
    </row>
    <row r="83" spans="1:9" x14ac:dyDescent="0.35">
      <c r="A83" s="240" t="s">
        <v>352</v>
      </c>
    </row>
    <row r="84" spans="1:9" ht="18.5" x14ac:dyDescent="0.35">
      <c r="A84" s="100"/>
      <c r="C84" t="s">
        <v>105</v>
      </c>
      <c r="I84" s="40" t="s">
        <v>17</v>
      </c>
    </row>
    <row r="85" spans="1:9" ht="18" customHeight="1" x14ac:dyDescent="0.35">
      <c r="A85" s="100"/>
      <c r="C85" s="349" t="s">
        <v>106</v>
      </c>
      <c r="D85" s="349"/>
      <c r="E85" s="349"/>
      <c r="F85" s="349"/>
      <c r="G85" s="349"/>
      <c r="H85" s="349"/>
      <c r="I85" s="349"/>
    </row>
    <row r="86" spans="1:9" ht="29.25" customHeight="1" x14ac:dyDescent="0.35">
      <c r="A86" s="100"/>
      <c r="C86" s="349"/>
      <c r="D86" s="349"/>
      <c r="E86" s="349"/>
      <c r="F86" s="349"/>
      <c r="G86" s="349"/>
      <c r="H86" s="349"/>
      <c r="I86" s="349"/>
    </row>
    <row r="87" spans="1:9" ht="18.5" x14ac:dyDescent="0.35">
      <c r="A87" s="100"/>
    </row>
    <row r="88" spans="1:9" ht="31.5" customHeight="1" x14ac:dyDescent="0.35">
      <c r="A88" s="93" t="s">
        <v>107</v>
      </c>
      <c r="C88" s="24" t="s">
        <v>108</v>
      </c>
      <c r="E88" s="40" t="s">
        <v>17</v>
      </c>
      <c r="F88" s="345" t="str" cm="1">
        <f t="array" ref="F88">_xlfn.IFS(E88='MENU CHOIX'!G7,"Alerte automatisée",'Réservé Analyse Service'!E88='MENU CHOIX'!G8,"Précisez ci-dessous quelles sont elles",'Réservé Analyse Service'!E88='MENU CHOIX'!G9,"")</f>
        <v>Alerte automatisée</v>
      </c>
      <c r="G88" s="345"/>
      <c r="H88" s="345"/>
      <c r="I88" s="345"/>
    </row>
    <row r="89" spans="1:9" ht="18.5" x14ac:dyDescent="0.35">
      <c r="A89" s="100"/>
      <c r="C89" s="69"/>
      <c r="D89" s="69"/>
      <c r="E89" s="69"/>
      <c r="F89" s="69"/>
      <c r="G89" s="69"/>
      <c r="H89" s="69"/>
      <c r="I89" s="69"/>
    </row>
    <row r="90" spans="1:9" ht="18.5" x14ac:dyDescent="0.35">
      <c r="A90" s="100"/>
      <c r="C90" s="69"/>
      <c r="D90" s="69"/>
      <c r="E90" s="69"/>
      <c r="F90" s="69"/>
      <c r="G90" s="69"/>
      <c r="H90" s="69"/>
      <c r="I90" s="69"/>
    </row>
    <row r="91" spans="1:9" ht="18.5" x14ac:dyDescent="0.35">
      <c r="A91" s="100"/>
    </row>
    <row r="92" spans="1:9" ht="35.25" customHeight="1" x14ac:dyDescent="0.35">
      <c r="A92" s="100"/>
      <c r="C92" s="24" t="s">
        <v>109</v>
      </c>
      <c r="E92" s="40" t="s">
        <v>17</v>
      </c>
      <c r="F92" s="345" t="str" cm="1">
        <f t="array" ref="F92">_xlfn.IFS(E92='MENU CHOIX'!G7,"Alerte automatisée",'Réservé Analyse Service'!E92='MENU CHOIX'!G8,"Précisez ci-dessous le contenu de l'opération et votre conclusion",'Réservé Analyse Service'!E92='MENU CHOIX'!G9,"")</f>
        <v>Alerte automatisée</v>
      </c>
      <c r="G92" s="345"/>
      <c r="H92" s="345"/>
      <c r="I92" s="345"/>
    </row>
    <row r="93" spans="1:9" ht="18.5" x14ac:dyDescent="0.35">
      <c r="A93" s="100"/>
      <c r="C93" s="69"/>
      <c r="D93" s="69"/>
      <c r="E93" s="69"/>
      <c r="F93" s="69"/>
      <c r="G93" s="69"/>
      <c r="H93" s="69"/>
      <c r="I93" s="69"/>
    </row>
    <row r="94" spans="1:9" ht="18.5" x14ac:dyDescent="0.35">
      <c r="A94" s="100"/>
      <c r="C94" s="69"/>
      <c r="D94" s="69"/>
      <c r="E94" s="69"/>
      <c r="F94" s="69"/>
      <c r="G94" s="69"/>
      <c r="H94" s="69"/>
      <c r="I94" s="69"/>
    </row>
    <row r="95" spans="1:9" ht="18.5" x14ac:dyDescent="0.35">
      <c r="A95" s="100"/>
    </row>
    <row r="96" spans="1:9" ht="28.5" customHeight="1" x14ac:dyDescent="0.35">
      <c r="A96" s="93" t="s">
        <v>110</v>
      </c>
      <c r="C96" s="24" t="s">
        <v>111</v>
      </c>
      <c r="E96" s="40" t="s">
        <v>17</v>
      </c>
      <c r="F96" s="345" t="str" cm="1">
        <f t="array" ref="F96">_xlfn.IFS(E96='MENU CHOIX'!G7,"Alerte automatisée",'Réservé Analyse Service'!E96='MENU CHOIX'!G8,"Précisez ci-dessous quelles sont elles",'Réservé Analyse Service'!E96='MENU CHOIX'!G9,"")</f>
        <v>Alerte automatisée</v>
      </c>
      <c r="G96" s="345"/>
      <c r="H96" s="345"/>
      <c r="I96" s="345"/>
    </row>
    <row r="97" spans="1:9" ht="18.5" x14ac:dyDescent="0.35">
      <c r="A97" s="100"/>
      <c r="C97" s="69"/>
      <c r="D97" s="69"/>
      <c r="E97" s="69"/>
      <c r="F97" s="69"/>
      <c r="G97" s="69"/>
      <c r="H97" s="69"/>
      <c r="I97" s="69"/>
    </row>
    <row r="98" spans="1:9" ht="18.5" x14ac:dyDescent="0.35">
      <c r="A98" s="100"/>
      <c r="C98" s="69"/>
      <c r="D98" s="69"/>
      <c r="E98" s="69"/>
      <c r="F98" s="69"/>
      <c r="G98" s="69"/>
      <c r="H98" s="69"/>
      <c r="I98" s="69"/>
    </row>
    <row r="99" spans="1:9" ht="18.5" x14ac:dyDescent="0.35">
      <c r="A99" s="100"/>
    </row>
    <row r="100" spans="1:9" ht="27.75" customHeight="1" x14ac:dyDescent="0.35">
      <c r="A100" s="100"/>
      <c r="C100" s="24" t="s">
        <v>112</v>
      </c>
      <c r="E100" s="40" t="s">
        <v>17</v>
      </c>
      <c r="F100" s="345" t="str" cm="1">
        <f t="array" ref="F100">_xlfn.IFS(E100='MENU CHOIX'!G7,"Alerte automatisée",'Réservé Analyse Service'!E100='MENU CHOIX'!G8,"Précisez ci-dessous quels sont les postes de dépenses retenus",'Réservé Analyse Service'!E100='MENU CHOIX'!G9,"Précisez ci-dessous pourquoi")</f>
        <v>Alerte automatisée</v>
      </c>
      <c r="G100" s="345"/>
      <c r="H100" s="345"/>
      <c r="I100" s="345"/>
    </row>
    <row r="101" spans="1:9" ht="18.5" x14ac:dyDescent="0.35">
      <c r="A101" s="100"/>
      <c r="C101" s="347"/>
      <c r="D101" s="347"/>
      <c r="E101" s="347"/>
      <c r="F101" s="347"/>
      <c r="G101" s="347"/>
      <c r="H101" s="347"/>
      <c r="I101" s="347"/>
    </row>
    <row r="102" spans="1:9" ht="18.5" x14ac:dyDescent="0.35">
      <c r="A102" s="100"/>
      <c r="C102" s="347"/>
      <c r="D102" s="347"/>
      <c r="E102" s="347"/>
      <c r="F102" s="347"/>
      <c r="G102" s="347"/>
      <c r="H102" s="347"/>
      <c r="I102" s="347"/>
    </row>
    <row r="104" spans="1:9" ht="21" x14ac:dyDescent="0.35">
      <c r="A104" s="95" t="s">
        <v>113</v>
      </c>
    </row>
    <row r="106" spans="1:9" ht="24.75" customHeight="1" x14ac:dyDescent="0.35">
      <c r="A106" s="77" t="s">
        <v>114</v>
      </c>
      <c r="C106" s="24" t="s">
        <v>138</v>
      </c>
      <c r="F106" s="40" t="s">
        <v>17</v>
      </c>
      <c r="G106" s="345" t="str" cm="1">
        <f t="array" ref="G106">_xlfn.IFS(F106='MENU CHOIX'!G7,"Alerte automatisée",'Réservé Analyse Service'!F106='MENU CHOIX'!G8,"Indiquez le taux ci-contre",'Réservé Analyse Service'!F106='MENU CHOIX'!G9,"Reportez vous au point relatif au de minimis ")</f>
        <v>Alerte automatisée</v>
      </c>
      <c r="H106" s="345"/>
      <c r="I106" s="90">
        <v>0.5</v>
      </c>
    </row>
    <row r="107" spans="1:9" ht="20.399999999999999" customHeight="1" x14ac:dyDescent="0.35">
      <c r="A107" s="346" t="s">
        <v>258</v>
      </c>
      <c r="B107" s="346"/>
    </row>
    <row r="108" spans="1:9" ht="31.5" customHeight="1" x14ac:dyDescent="0.35">
      <c r="C108" t="s">
        <v>115</v>
      </c>
      <c r="F108" s="40" t="s">
        <v>17</v>
      </c>
      <c r="G108" s="345" t="str" cm="1">
        <f t="array" ref="G108">_xlfn.IFS(F108='MENU CHOIX'!G7,"Alerte automatisée",'Réservé Analyse Service'!F108='MENU CHOIX'!G8,"Si oui, précisezci-dessous les raisons justifiant l’application de ce taux sur l’opération",'Réservé Analyse Service'!F108='MENU CHOIX'!G9,"")</f>
        <v>Alerte automatisée</v>
      </c>
      <c r="H108" s="345"/>
      <c r="I108" s="345"/>
    </row>
    <row r="109" spans="1:9" x14ac:dyDescent="0.35">
      <c r="C109" s="347"/>
      <c r="D109" s="347"/>
      <c r="E109" s="347"/>
      <c r="F109" s="347"/>
      <c r="G109" s="347"/>
      <c r="H109" s="347"/>
      <c r="I109" s="347"/>
    </row>
    <row r="110" spans="1:9" x14ac:dyDescent="0.35">
      <c r="C110" s="347"/>
      <c r="D110" s="347"/>
      <c r="E110" s="347"/>
      <c r="F110" s="347"/>
      <c r="G110" s="347"/>
      <c r="H110" s="347"/>
      <c r="I110" s="347"/>
    </row>
    <row r="112" spans="1:9" x14ac:dyDescent="0.35">
      <c r="C112" s="23" t="s">
        <v>116</v>
      </c>
      <c r="D112" s="24" t="s">
        <v>243</v>
      </c>
      <c r="G112" s="89">
        <v>0</v>
      </c>
    </row>
    <row r="113" spans="3:60" x14ac:dyDescent="0.35">
      <c r="G113" s="13"/>
    </row>
    <row r="114" spans="3:60" x14ac:dyDescent="0.35">
      <c r="D114" s="24" t="s">
        <v>117</v>
      </c>
      <c r="G114" s="89">
        <v>0</v>
      </c>
    </row>
    <row r="115" spans="3:60" x14ac:dyDescent="0.35">
      <c r="G115" s="13"/>
    </row>
    <row r="116" spans="3:60" x14ac:dyDescent="0.35">
      <c r="D116" s="24" t="s">
        <v>118</v>
      </c>
      <c r="G116" s="89">
        <v>0</v>
      </c>
    </row>
    <row r="118" spans="3:60" ht="21" customHeight="1" x14ac:dyDescent="0.35">
      <c r="D118" s="24" t="s">
        <v>119</v>
      </c>
      <c r="G118" s="171" t="e">
        <f>(G112+G114)/G116</f>
        <v>#DIV/0!</v>
      </c>
    </row>
    <row r="119" spans="3:60" ht="15" customHeight="1" x14ac:dyDescent="0.35">
      <c r="D119" s="345" t="e">
        <f>IF(G118&gt;I106,"le taux d'aide retenu à l'instruction n'est pas conforme au régime","")</f>
        <v>#DIV/0!</v>
      </c>
      <c r="E119" s="345"/>
      <c r="F119" s="345"/>
      <c r="G119" s="345"/>
      <c r="H119" s="345"/>
      <c r="I119" s="345"/>
    </row>
    <row r="120" spans="3:60" s="28" customFormat="1" ht="15" customHeight="1" x14ac:dyDescent="0.35">
      <c r="D120" s="55"/>
      <c r="E120" s="55"/>
      <c r="F120" s="55"/>
      <c r="G120" s="55"/>
      <c r="H120" s="55"/>
      <c r="I120" s="55"/>
      <c r="J120" s="29"/>
      <c r="O120" s="29"/>
      <c r="R120" s="29"/>
      <c r="V120" s="29"/>
      <c r="Y120" s="29"/>
      <c r="AB120" s="29"/>
      <c r="AE120" s="29"/>
      <c r="AH120" s="29"/>
      <c r="AJ120" s="29"/>
      <c r="AM120" s="29"/>
      <c r="AP120" s="29"/>
      <c r="AT120" s="29"/>
      <c r="BG120" s="29"/>
      <c r="BH120" s="29"/>
    </row>
    <row r="121" spans="3:60" x14ac:dyDescent="0.35">
      <c r="C121" s="23" t="s">
        <v>116</v>
      </c>
      <c r="D121" s="24" t="s">
        <v>244</v>
      </c>
      <c r="G121" s="89">
        <v>0</v>
      </c>
    </row>
    <row r="122" spans="3:60" x14ac:dyDescent="0.35">
      <c r="G122" s="13"/>
    </row>
    <row r="123" spans="3:60" x14ac:dyDescent="0.35">
      <c r="D123" s="24" t="s">
        <v>117</v>
      </c>
      <c r="G123" s="89">
        <v>0</v>
      </c>
    </row>
    <row r="124" spans="3:60" x14ac:dyDescent="0.35">
      <c r="G124" s="13"/>
    </row>
    <row r="125" spans="3:60" x14ac:dyDescent="0.35">
      <c r="D125" s="24" t="s">
        <v>118</v>
      </c>
      <c r="G125" s="89">
        <v>0</v>
      </c>
    </row>
    <row r="127" spans="3:60" ht="21" customHeight="1" x14ac:dyDescent="0.35">
      <c r="D127" s="24" t="s">
        <v>150</v>
      </c>
      <c r="G127" s="171" t="e">
        <f>(G121+G123)/G125</f>
        <v>#DIV/0!</v>
      </c>
    </row>
    <row r="128" spans="3:60" ht="15" customHeight="1" x14ac:dyDescent="0.35">
      <c r="D128" s="345" t="e">
        <f>IF(G127&gt;I106,"le taux d'aide retenu à l'instruction n'est pas conforme au régime","")</f>
        <v>#DIV/0!</v>
      </c>
      <c r="E128" s="345"/>
      <c r="F128" s="345"/>
      <c r="G128" s="345"/>
      <c r="H128" s="345"/>
      <c r="I128" s="345"/>
    </row>
    <row r="130" spans="1:9" ht="27.75" customHeight="1" x14ac:dyDescent="0.35">
      <c r="A130" s="91" t="s">
        <v>122</v>
      </c>
      <c r="C130" s="24" t="s">
        <v>123</v>
      </c>
      <c r="E130" s="40" t="s">
        <v>17</v>
      </c>
      <c r="F130" s="345" t="str" cm="1">
        <f t="array" ref="F130">_xlfn.IFS(E130='MENU CHOIX'!G7,"Alerte automatisée",'Réservé Analyse Service'!E130='MENU CHOIX'!G8,"Assurez vous que le bénéficiaire ait correctement complété l'attestation",'Réservé Analyse Service'!E130='MENU CHOIX'!G9,"Reportez vous au point relatif aux autres règles d'intensité")</f>
        <v>Alerte automatisée</v>
      </c>
      <c r="G130" s="345"/>
      <c r="H130" s="345"/>
      <c r="I130" s="345"/>
    </row>
    <row r="132" spans="1:9" x14ac:dyDescent="0.35">
      <c r="C132" s="24" t="s">
        <v>124</v>
      </c>
      <c r="E132" s="40" t="s">
        <v>17</v>
      </c>
      <c r="F132" s="345" t="str" cm="1">
        <f t="array" ref="F132">_xlfn.IFS(E132='MENU CHOIX'!G7,"Alerte automatisée",'Réservé Analyse Service'!E132='MENU CHOIX'!G8,"Référez vous au mémo de vérification d’octroi des aides De Minimis du 27/07/2017 ",'Réservé Analyse Service'!E132='MENU CHOIX'!G9,"Sollicitez le bénéficiaire afin qu'il complète l'attestation")</f>
        <v>Alerte automatisée</v>
      </c>
      <c r="G132" s="345"/>
      <c r="H132" s="345"/>
      <c r="I132" s="345"/>
    </row>
    <row r="134" spans="1:9" x14ac:dyDescent="0.35">
      <c r="C134" s="24" t="s">
        <v>245</v>
      </c>
    </row>
    <row r="135" spans="1:9" ht="32" customHeight="1" x14ac:dyDescent="0.35">
      <c r="E135" s="40" t="s">
        <v>17</v>
      </c>
      <c r="F135" s="345" t="str" cm="1">
        <f t="array" ref="F135">_xlfn.IFS(E135='MENU CHOIX'!G7,"Alerte automatisée",'Réservé Analyse Service'!E135='MENU CHOIX'!G8,"Préciser ci-dessous quels sont les documents qui ont été produits et vérifiés pour vous assurer des seuils",'Réservé Analyse Service'!E135='MENU CHOIX'!G9,"Sollicitez le porteur / bénéficiaire afin d'obtenir tous les documents nécessaires afin de répondre à cette question")</f>
        <v>Alerte automatisée</v>
      </c>
      <c r="G135" s="345"/>
      <c r="H135" s="345"/>
      <c r="I135" s="345"/>
    </row>
    <row r="136" spans="1:9" x14ac:dyDescent="0.35">
      <c r="C136" s="347"/>
      <c r="D136" s="347"/>
      <c r="E136" s="347"/>
      <c r="F136" s="347"/>
      <c r="G136" s="347"/>
      <c r="H136" s="347"/>
      <c r="I136" s="347"/>
    </row>
    <row r="137" spans="1:9" x14ac:dyDescent="0.35">
      <c r="C137" s="347"/>
      <c r="D137" s="347"/>
      <c r="E137" s="347"/>
      <c r="F137" s="347"/>
      <c r="G137" s="347"/>
      <c r="H137" s="347"/>
      <c r="I137" s="347"/>
    </row>
    <row r="139" spans="1:9" x14ac:dyDescent="0.35">
      <c r="C139" s="23" t="s">
        <v>116</v>
      </c>
      <c r="D139" s="24" t="s">
        <v>126</v>
      </c>
      <c r="G139" s="89">
        <v>0</v>
      </c>
    </row>
    <row r="140" spans="1:9" x14ac:dyDescent="0.35">
      <c r="G140" s="13"/>
    </row>
    <row r="141" spans="1:9" x14ac:dyDescent="0.35">
      <c r="D141" s="24" t="s">
        <v>246</v>
      </c>
      <c r="G141" s="89">
        <v>0</v>
      </c>
    </row>
    <row r="142" spans="1:9" x14ac:dyDescent="0.35">
      <c r="G142" s="13"/>
    </row>
    <row r="143" spans="1:9" x14ac:dyDescent="0.35">
      <c r="D143" s="24" t="s">
        <v>127</v>
      </c>
      <c r="G143" s="49">
        <v>300000</v>
      </c>
    </row>
    <row r="145" spans="3:60" x14ac:dyDescent="0.35">
      <c r="D145" s="24" t="s">
        <v>128</v>
      </c>
      <c r="G145" s="50">
        <f>G143-(G139)</f>
        <v>300000</v>
      </c>
    </row>
    <row r="146" spans="3:60" x14ac:dyDescent="0.35">
      <c r="D146" s="345" t="str">
        <f>IF(G145&lt;(G139+G141),"le montant d'aide envisagé à l'instruction ou à la certification n'est pas conforme au régime","Alerte automatisée")</f>
        <v>Alerte automatisée</v>
      </c>
      <c r="E146" s="345"/>
      <c r="F146" s="345"/>
      <c r="G146" s="345"/>
      <c r="H146" s="345"/>
      <c r="I146" s="345"/>
    </row>
    <row r="147" spans="3:60" ht="14.4" customHeight="1" x14ac:dyDescent="0.35">
      <c r="C147" s="349" t="s">
        <v>129</v>
      </c>
      <c r="D147" s="349"/>
      <c r="E147" s="349"/>
      <c r="F147" s="349"/>
      <c r="G147" s="349"/>
      <c r="H147" s="349"/>
      <c r="I147" s="349"/>
    </row>
    <row r="148" spans="3:60" x14ac:dyDescent="0.35">
      <c r="C148" s="349"/>
      <c r="D148" s="349"/>
      <c r="E148" s="349"/>
      <c r="F148" s="349"/>
      <c r="G148" s="349"/>
      <c r="H148" s="349"/>
      <c r="I148" s="349"/>
    </row>
    <row r="149" spans="3:60" s="28" customFormat="1" x14ac:dyDescent="0.35">
      <c r="C149" s="47"/>
      <c r="D149" s="47"/>
      <c r="E149" s="47"/>
      <c r="F149" s="47"/>
      <c r="G149" s="47"/>
      <c r="H149" s="47"/>
      <c r="I149" s="47"/>
      <c r="J149" s="29"/>
      <c r="O149" s="29"/>
      <c r="R149" s="29"/>
      <c r="V149" s="29"/>
      <c r="Y149" s="29"/>
      <c r="AB149" s="29"/>
      <c r="AE149" s="29"/>
      <c r="AH149" s="29"/>
      <c r="AJ149" s="29"/>
      <c r="AM149" s="29"/>
      <c r="AP149" s="29"/>
      <c r="AT149" s="29"/>
      <c r="BG149" s="29"/>
      <c r="BH149" s="29"/>
    </row>
    <row r="150" spans="3:60" x14ac:dyDescent="0.35">
      <c r="C150" s="23" t="s">
        <v>116</v>
      </c>
      <c r="D150" s="24" t="s">
        <v>126</v>
      </c>
      <c r="G150" s="89">
        <v>0</v>
      </c>
    </row>
    <row r="151" spans="3:60" x14ac:dyDescent="0.35">
      <c r="G151" s="13"/>
    </row>
    <row r="152" spans="3:60" x14ac:dyDescent="0.35">
      <c r="D152" s="24" t="s">
        <v>247</v>
      </c>
      <c r="G152" s="89">
        <v>0</v>
      </c>
    </row>
    <row r="153" spans="3:60" x14ac:dyDescent="0.35">
      <c r="G153" s="13"/>
    </row>
    <row r="154" spans="3:60" x14ac:dyDescent="0.35">
      <c r="D154" s="24" t="s">
        <v>127</v>
      </c>
      <c r="G154" s="49">
        <v>300000</v>
      </c>
    </row>
    <row r="156" spans="3:60" x14ac:dyDescent="0.35">
      <c r="D156" s="24" t="s">
        <v>128</v>
      </c>
      <c r="G156" s="50">
        <f>G154-(G150)</f>
        <v>300000</v>
      </c>
    </row>
    <row r="157" spans="3:60" x14ac:dyDescent="0.35">
      <c r="D157" s="345" t="str">
        <f>IF(G156&lt;(G150+G152),"le montant d'aide envisagé à l'instruction ou à la certification n'est pas conforme au régime","Alerte automatisée")</f>
        <v>Alerte automatisée</v>
      </c>
      <c r="E157" s="345"/>
      <c r="F157" s="345"/>
      <c r="G157" s="345"/>
      <c r="H157" s="345"/>
      <c r="I157" s="345"/>
    </row>
    <row r="158" spans="3:60" ht="14.4" customHeight="1" x14ac:dyDescent="0.35">
      <c r="C158" s="349" t="s">
        <v>129</v>
      </c>
      <c r="D158" s="349"/>
      <c r="E158" s="349"/>
      <c r="F158" s="349"/>
      <c r="G158" s="349"/>
      <c r="H158" s="349"/>
      <c r="I158" s="349"/>
    </row>
    <row r="159" spans="3:60" x14ac:dyDescent="0.35">
      <c r="C159" s="349"/>
      <c r="D159" s="349"/>
      <c r="E159" s="349"/>
      <c r="F159" s="349"/>
      <c r="G159" s="349"/>
      <c r="H159" s="349"/>
      <c r="I159" s="349"/>
    </row>
    <row r="161" spans="1:60" x14ac:dyDescent="0.35">
      <c r="C161" s="23" t="s">
        <v>130</v>
      </c>
    </row>
    <row r="162" spans="1:60" x14ac:dyDescent="0.35">
      <c r="C162" s="24" t="s">
        <v>136</v>
      </c>
    </row>
    <row r="163" spans="1:60" x14ac:dyDescent="0.35">
      <c r="D163" s="52" t="s">
        <v>131</v>
      </c>
      <c r="H163" s="40" t="s">
        <v>17</v>
      </c>
    </row>
    <row r="164" spans="1:60" x14ac:dyDescent="0.35">
      <c r="D164" s="52" t="s">
        <v>132</v>
      </c>
      <c r="H164" s="40" t="s">
        <v>17</v>
      </c>
    </row>
    <row r="165" spans="1:60" x14ac:dyDescent="0.35">
      <c r="D165" s="52" t="s">
        <v>133</v>
      </c>
      <c r="H165" s="40" t="s">
        <v>17</v>
      </c>
    </row>
    <row r="166" spans="1:60" x14ac:dyDescent="0.35">
      <c r="D166" s="52" t="s">
        <v>134</v>
      </c>
      <c r="H166" s="40" t="s">
        <v>17</v>
      </c>
    </row>
    <row r="167" spans="1:60" x14ac:dyDescent="0.35">
      <c r="D167" s="52" t="s">
        <v>135</v>
      </c>
      <c r="H167" s="40" t="s">
        <v>17</v>
      </c>
    </row>
    <row r="168" spans="1:60" ht="14.4" customHeight="1" x14ac:dyDescent="0.35">
      <c r="C168" s="305" t="s">
        <v>259</v>
      </c>
      <c r="D168" s="305"/>
      <c r="E168" s="305"/>
      <c r="F168" s="305"/>
      <c r="G168" s="305"/>
      <c r="H168" s="305"/>
      <c r="I168" s="305"/>
    </row>
    <row r="169" spans="1:60" s="28" customFormat="1" x14ac:dyDescent="0.35">
      <c r="J169" s="29"/>
      <c r="O169" s="29"/>
      <c r="R169" s="29"/>
      <c r="V169" s="29"/>
      <c r="Y169" s="29"/>
      <c r="AB169" s="29"/>
      <c r="AE169" s="29"/>
      <c r="AH169" s="29"/>
      <c r="AJ169" s="29"/>
      <c r="AM169" s="29"/>
      <c r="AP169" s="29"/>
      <c r="AT169" s="29"/>
      <c r="BG169" s="29"/>
      <c r="BH169" s="29"/>
    </row>
    <row r="170" spans="1:60" ht="14.4" customHeight="1" x14ac:dyDescent="0.35">
      <c r="C170" s="349" t="s">
        <v>137</v>
      </c>
      <c r="D170" s="349"/>
      <c r="E170" s="349"/>
      <c r="F170" s="349"/>
      <c r="G170" s="349"/>
      <c r="H170" s="349"/>
      <c r="I170" s="349"/>
    </row>
    <row r="171" spans="1:60" x14ac:dyDescent="0.35">
      <c r="C171" s="349"/>
      <c r="D171" s="349"/>
      <c r="E171" s="349"/>
      <c r="F171" s="349"/>
      <c r="G171" s="349"/>
      <c r="H171" s="349"/>
      <c r="I171" s="349"/>
    </row>
    <row r="173" spans="1:60" ht="18.5" x14ac:dyDescent="0.35">
      <c r="A173" s="92" t="s">
        <v>139</v>
      </c>
      <c r="C173" s="40" t="s">
        <v>17</v>
      </c>
      <c r="D173" s="305" t="str">
        <f>IF(C173='MENU CHOIX'!G8,"Répondez aux questions ci-après","Alerte automatisée")</f>
        <v>Alerte automatisée</v>
      </c>
      <c r="E173" s="305"/>
      <c r="F173" s="305"/>
      <c r="G173" s="305"/>
      <c r="H173" s="305"/>
      <c r="I173" s="305"/>
    </row>
    <row r="175" spans="1:60" x14ac:dyDescent="0.35">
      <c r="C175" s="23" t="s">
        <v>140</v>
      </c>
    </row>
    <row r="177" spans="3:9" x14ac:dyDescent="0.35">
      <c r="C177" s="24" t="s">
        <v>141</v>
      </c>
    </row>
    <row r="178" spans="3:9" x14ac:dyDescent="0.35">
      <c r="C178" s="347"/>
      <c r="D178" s="347"/>
      <c r="E178" s="347"/>
      <c r="F178" s="347"/>
      <c r="G178" s="347"/>
      <c r="H178" s="347"/>
      <c r="I178" s="347"/>
    </row>
    <row r="180" spans="3:9" x14ac:dyDescent="0.35">
      <c r="C180" s="24" t="s">
        <v>142</v>
      </c>
    </row>
    <row r="181" spans="3:9" x14ac:dyDescent="0.35">
      <c r="C181" s="347"/>
      <c r="D181" s="347"/>
      <c r="E181" s="347"/>
      <c r="F181" s="347"/>
      <c r="G181" s="347"/>
      <c r="H181" s="347"/>
      <c r="I181" s="347"/>
    </row>
    <row r="183" spans="3:9" x14ac:dyDescent="0.35">
      <c r="C183" s="24" t="s">
        <v>143</v>
      </c>
      <c r="E183" s="89">
        <v>0</v>
      </c>
    </row>
    <row r="185" spans="3:9" x14ac:dyDescent="0.35">
      <c r="C185" s="24" t="s">
        <v>147</v>
      </c>
      <c r="E185" s="89">
        <v>0</v>
      </c>
    </row>
    <row r="186" spans="3:9" x14ac:dyDescent="0.35">
      <c r="C186" s="24"/>
      <c r="E186" s="53"/>
    </row>
    <row r="187" spans="3:9" x14ac:dyDescent="0.35">
      <c r="C187" s="24" t="s">
        <v>144</v>
      </c>
      <c r="E187" s="89">
        <v>0</v>
      </c>
    </row>
    <row r="189" spans="3:9" x14ac:dyDescent="0.35">
      <c r="C189" t="s">
        <v>145</v>
      </c>
      <c r="F189" s="28"/>
    </row>
    <row r="190" spans="3:9" x14ac:dyDescent="0.35">
      <c r="C190" s="305" t="str" cm="1">
        <f t="array" ref="C190">_xlfn.IFS((E185+E187)&lt;E183,"OUI",(E185+E187)&gt;E183,"Le montant maximal de l'aide est dépassé, veuillez revoir l'aide UE",E183=E185,"Le montant maximal est atteint",(E183+E185+E187)=0,"Alerte automatisée")</f>
        <v>Le montant maximal est atteint</v>
      </c>
      <c r="D190" s="305"/>
      <c r="E190" s="305"/>
      <c r="F190" s="305"/>
      <c r="G190" s="305"/>
      <c r="H190" s="305"/>
      <c r="I190" s="305"/>
    </row>
    <row r="191" spans="3:9" ht="14.4" customHeight="1" x14ac:dyDescent="0.35">
      <c r="C191" s="349" t="s">
        <v>146</v>
      </c>
      <c r="D191" s="349"/>
      <c r="E191" s="349"/>
      <c r="F191" s="349"/>
      <c r="G191" s="349"/>
      <c r="H191" s="349"/>
      <c r="I191" s="349"/>
    </row>
    <row r="192" spans="3:9" x14ac:dyDescent="0.35">
      <c r="C192" s="349"/>
      <c r="D192" s="349"/>
      <c r="E192" s="349"/>
      <c r="F192" s="349"/>
      <c r="G192" s="349"/>
      <c r="H192" s="349"/>
      <c r="I192" s="349"/>
    </row>
    <row r="194" spans="1:9" ht="18" customHeight="1" x14ac:dyDescent="0.35">
      <c r="A194" s="344" t="s">
        <v>148</v>
      </c>
      <c r="B194" s="344"/>
      <c r="C194" s="349" t="s">
        <v>149</v>
      </c>
      <c r="D194" s="349"/>
      <c r="E194" s="349"/>
      <c r="F194" s="349"/>
      <c r="G194" s="349"/>
      <c r="H194" s="349"/>
      <c r="I194" s="349"/>
    </row>
    <row r="195" spans="1:9" x14ac:dyDescent="0.35">
      <c r="C195" s="349"/>
      <c r="D195" s="349"/>
      <c r="E195" s="349"/>
      <c r="F195" s="349"/>
      <c r="G195" s="349"/>
      <c r="H195" s="349"/>
      <c r="I195" s="349"/>
    </row>
  </sheetData>
  <mergeCells count="59">
    <mergeCell ref="C194:I195"/>
    <mergeCell ref="D128:I128"/>
    <mergeCell ref="D157:I157"/>
    <mergeCell ref="C158:I159"/>
    <mergeCell ref="D173:I173"/>
    <mergeCell ref="C178:I178"/>
    <mergeCell ref="C181:I181"/>
    <mergeCell ref="C191:I192"/>
    <mergeCell ref="F135:I135"/>
    <mergeCell ref="C136:I137"/>
    <mergeCell ref="D146:I146"/>
    <mergeCell ref="C147:I148"/>
    <mergeCell ref="C170:I171"/>
    <mergeCell ref="E13:G13"/>
    <mergeCell ref="A7:I7"/>
    <mergeCell ref="A22:B22"/>
    <mergeCell ref="A24:B24"/>
    <mergeCell ref="A26:B26"/>
    <mergeCell ref="B8:I8"/>
    <mergeCell ref="A28:B28"/>
    <mergeCell ref="A30:B30"/>
    <mergeCell ref="E32:I32"/>
    <mergeCell ref="E22:I22"/>
    <mergeCell ref="E24:I24"/>
    <mergeCell ref="E26:I26"/>
    <mergeCell ref="E28:I28"/>
    <mergeCell ref="E30:I30"/>
    <mergeCell ref="F88:I88"/>
    <mergeCell ref="D39:I39"/>
    <mergeCell ref="D41:I41"/>
    <mergeCell ref="E43:I43"/>
    <mergeCell ref="D45:I45"/>
    <mergeCell ref="D60:I60"/>
    <mergeCell ref="C67:I68"/>
    <mergeCell ref="C74:I75"/>
    <mergeCell ref="G71:I73"/>
    <mergeCell ref="E82:I82"/>
    <mergeCell ref="C85:I86"/>
    <mergeCell ref="C54:I54"/>
    <mergeCell ref="C58:I58"/>
    <mergeCell ref="C57:I57"/>
    <mergeCell ref="C78:I79"/>
    <mergeCell ref="D65:I65"/>
    <mergeCell ref="A37:C37"/>
    <mergeCell ref="A194:B194"/>
    <mergeCell ref="C33:I33"/>
    <mergeCell ref="A107:B107"/>
    <mergeCell ref="C168:I168"/>
    <mergeCell ref="C190:I190"/>
    <mergeCell ref="F92:I92"/>
    <mergeCell ref="F96:I96"/>
    <mergeCell ref="F100:I100"/>
    <mergeCell ref="F132:I132"/>
    <mergeCell ref="D119:I119"/>
    <mergeCell ref="F130:I130"/>
    <mergeCell ref="G106:H106"/>
    <mergeCell ref="G108:I108"/>
    <mergeCell ref="C101:I102"/>
    <mergeCell ref="C109:I110"/>
  </mergeCells>
  <conditionalFormatting sqref="C3">
    <cfRule type="cellIs" dxfId="1" priority="1" operator="equal">
      <formula>#REF!</formula>
    </cfRule>
  </conditionalFormatting>
  <hyperlinks>
    <hyperlink ref="A83" r:id="rId1" xr:uid="{11110FCB-CCE0-480A-BA48-A13052C94B60}"/>
  </hyperlinks>
  <pageMargins left="0.7" right="0.7" top="0.75" bottom="0.75" header="0.3" footer="0.3"/>
  <pageSetup paperSize="9" scale="38" fitToHeight="0" orientation="portrait" r:id="rId2"/>
  <ignoredErrors>
    <ignoredError sqref="G118" evalError="1"/>
  </ignoredErrors>
  <drawing r:id="rId3"/>
  <legacyDrawing r:id="rId4"/>
  <extLst>
    <ext xmlns:x14="http://schemas.microsoft.com/office/spreadsheetml/2009/9/main" uri="{CCE6A557-97BC-4b89-ADB6-D9C93CAAB3DF}">
      <x14:dataValidations xmlns:xm="http://schemas.microsoft.com/office/excel/2006/main" count="5">
        <x14:dataValidation type="list" allowBlank="1" showInputMessage="1" showErrorMessage="1" xr:uid="{B4DCBF86-41E2-4C15-A471-5EC22600EFAC}">
          <x14:formula1>
            <xm:f>'MENU CHOIX'!$A$3:$A$5</xm:f>
          </x14:formula1>
          <xm:sqref>C13 H13</xm:sqref>
        </x14:dataValidation>
        <x14:dataValidation type="list" allowBlank="1" showInputMessage="1" showErrorMessage="1" xr:uid="{BF081248-CC7E-4D39-8C36-0AA57C7162D0}">
          <x14:formula1>
            <xm:f>'MENU CHOIX'!$G$7:$G$9</xm:f>
          </x14:formula1>
          <xm:sqref>C22 C24 C26 C28 C30 C43 E88 E92 E96 E100 F106 F108 F53 E130 E132 E135 H163:H167 C173 F56</xm:sqref>
        </x14:dataValidation>
        <x14:dataValidation type="list" allowBlank="1" showInputMessage="1" showErrorMessage="1" xr:uid="{F2B4F63B-CD4C-4547-92A1-D3D741D675B9}">
          <x14:formula1>
            <xm:f>'MENU CHOIX'!$I$3:$I$8</xm:f>
          </x14:formula1>
          <xm:sqref>C45</xm:sqref>
        </x14:dataValidation>
        <x14:dataValidation type="list" allowBlank="1" showInputMessage="1" showErrorMessage="1" xr:uid="{7C541C94-846E-465F-A556-BCF76E80CE39}">
          <x14:formula1>
            <xm:f>'MENU CHOIX'!$G$7:$G$10</xm:f>
          </x14:formula1>
          <xm:sqref>C60 I84</xm:sqref>
        </x14:dataValidation>
        <x14:dataValidation type="list" allowBlank="1" showInputMessage="1" showErrorMessage="1" xr:uid="{198D44D6-8E1C-454D-AC9B-87397285030C}">
          <x14:formula1>
            <xm:f>'MENU CHOIX'!$G$17:$G$20</xm:f>
          </x14:formula1>
          <xm:sqref>D65:I65</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6C053B-60E9-410A-92BE-C893182D81D1}">
  <sheetPr>
    <tabColor rgb="FFFFFF00"/>
    <pageSetUpPr fitToPage="1"/>
  </sheetPr>
  <dimension ref="A1:BH108"/>
  <sheetViews>
    <sheetView showGridLines="0" topLeftCell="A27" zoomScale="80" zoomScaleNormal="80" workbookViewId="0">
      <selection activeCell="C113" sqref="C113"/>
    </sheetView>
  </sheetViews>
  <sheetFormatPr baseColWidth="10" defaultColWidth="11.54296875" defaultRowHeight="14.5" x14ac:dyDescent="0.35"/>
  <cols>
    <col min="1" max="1" width="59.6328125" style="1" customWidth="1"/>
    <col min="2" max="2" width="23.08984375" style="1" customWidth="1"/>
    <col min="3" max="3" width="54.453125" style="37" customWidth="1"/>
    <col min="4" max="7" width="11.54296875" style="1"/>
    <col min="8" max="8" width="37.90625" style="1" customWidth="1"/>
    <col min="9" max="9" width="26.6328125" style="1" customWidth="1"/>
    <col min="10" max="16384" width="11.54296875" style="1"/>
  </cols>
  <sheetData>
    <row r="1" spans="1:60" s="3" customFormat="1" x14ac:dyDescent="0.35">
      <c r="A1" s="28"/>
      <c r="B1" s="28"/>
      <c r="C1" s="28"/>
      <c r="D1" s="28"/>
      <c r="E1" s="28"/>
      <c r="F1" s="28"/>
      <c r="G1" s="28"/>
      <c r="H1" s="28"/>
      <c r="I1" s="28"/>
    </row>
    <row r="2" spans="1:60" s="3" customFormat="1" ht="15" thickBot="1" x14ac:dyDescent="0.4">
      <c r="A2" s="28"/>
      <c r="B2" s="28"/>
      <c r="C2" s="104"/>
      <c r="D2" s="28"/>
      <c r="E2" s="28"/>
      <c r="F2" s="28"/>
      <c r="G2" s="28"/>
      <c r="H2" s="28"/>
      <c r="I2" s="167" t="str">
        <f>DECLARATION!A3</f>
        <v>Version 6 - Février 2024</v>
      </c>
    </row>
    <row r="3" spans="1:60" s="3" customFormat="1" x14ac:dyDescent="0.35">
      <c r="A3" s="28"/>
      <c r="B3" s="28"/>
      <c r="C3" s="105" t="s">
        <v>3</v>
      </c>
      <c r="D3" s="28"/>
      <c r="E3" s="28"/>
      <c r="F3" s="28"/>
      <c r="G3" s="28"/>
      <c r="H3" s="28"/>
      <c r="I3" s="28"/>
    </row>
    <row r="4" spans="1:60" s="3" customFormat="1" x14ac:dyDescent="0.35">
      <c r="A4" s="28"/>
      <c r="B4" s="28"/>
      <c r="C4" s="88" t="s">
        <v>4</v>
      </c>
      <c r="D4" s="28"/>
      <c r="E4" s="28"/>
      <c r="F4" s="28"/>
      <c r="G4" s="28"/>
      <c r="H4" s="28"/>
      <c r="I4" s="28"/>
    </row>
    <row r="5" spans="1:60" s="3" customFormat="1" ht="15" thickBot="1" x14ac:dyDescent="0.4">
      <c r="A5" s="28"/>
      <c r="B5" s="28"/>
      <c r="C5" s="31" t="s">
        <v>11</v>
      </c>
      <c r="D5" s="28"/>
      <c r="E5" s="28"/>
      <c r="F5" s="28"/>
      <c r="G5" s="28"/>
      <c r="H5" s="28"/>
      <c r="I5" s="28"/>
    </row>
    <row r="6" spans="1:60" s="3" customFormat="1" x14ac:dyDescent="0.35">
      <c r="A6" s="245"/>
      <c r="B6" s="245"/>
      <c r="C6" s="245"/>
      <c r="D6" s="245"/>
      <c r="E6" s="245"/>
      <c r="F6" s="245"/>
      <c r="G6" s="28"/>
      <c r="H6" s="28"/>
      <c r="I6" s="28"/>
    </row>
    <row r="7" spans="1:60" ht="125" customHeight="1" x14ac:dyDescent="0.35">
      <c r="A7" s="355" t="s">
        <v>14</v>
      </c>
      <c r="B7" s="247"/>
      <c r="C7" s="247"/>
      <c r="D7" s="247"/>
      <c r="E7" s="247"/>
      <c r="F7" s="247"/>
      <c r="G7" s="247"/>
      <c r="H7" s="247"/>
      <c r="I7" s="247"/>
    </row>
    <row r="8" spans="1:60" s="11" customFormat="1" ht="35" customHeight="1" x14ac:dyDescent="0.35">
      <c r="A8" s="56" t="s">
        <v>151</v>
      </c>
      <c r="B8" s="351"/>
      <c r="C8" s="351"/>
      <c r="D8" s="351"/>
      <c r="E8" s="351"/>
      <c r="F8" s="351"/>
      <c r="G8" s="351"/>
      <c r="H8" s="351"/>
      <c r="I8" s="351"/>
      <c r="J8" s="29"/>
      <c r="K8" s="28"/>
      <c r="O8" s="30"/>
      <c r="R8" s="30"/>
      <c r="V8" s="30"/>
      <c r="Y8" s="30"/>
      <c r="AB8" s="30"/>
      <c r="AE8" s="30"/>
      <c r="AH8" s="30"/>
      <c r="AJ8" s="30"/>
      <c r="AM8" s="30"/>
      <c r="AP8" s="30"/>
      <c r="AT8" s="30"/>
      <c r="BG8" s="30"/>
      <c r="BH8" s="30"/>
    </row>
    <row r="9" spans="1:60" ht="12" customHeight="1" x14ac:dyDescent="0.35">
      <c r="A9" s="14" t="s">
        <v>1</v>
      </c>
      <c r="B9" s="15" t="str">
        <f>DECLARATION!B5</f>
        <v>à compléter</v>
      </c>
      <c r="C9" s="15"/>
      <c r="D9" s="15"/>
      <c r="E9" s="15"/>
      <c r="F9" s="15"/>
      <c r="G9" s="15"/>
      <c r="H9" s="15"/>
      <c r="I9" s="15"/>
      <c r="J9" s="4"/>
      <c r="K9" s="4"/>
      <c r="L9" s="4"/>
      <c r="M9" s="4"/>
      <c r="N9" s="3"/>
      <c r="O9" s="3"/>
      <c r="P9" s="3"/>
      <c r="Q9" s="3"/>
      <c r="R9" s="3"/>
      <c r="S9" s="3"/>
      <c r="T9" s="3"/>
      <c r="U9" s="3"/>
    </row>
    <row r="10" spans="1:60" x14ac:dyDescent="0.35">
      <c r="A10" s="14" t="s">
        <v>7</v>
      </c>
      <c r="B10" s="15" t="str">
        <f>DECLARATION!B6</f>
        <v>à compléter</v>
      </c>
      <c r="C10" s="15"/>
      <c r="D10" s="15"/>
      <c r="E10" s="15"/>
      <c r="F10" s="15"/>
      <c r="G10" s="15"/>
      <c r="H10" s="15"/>
      <c r="I10" s="15"/>
      <c r="J10" s="3"/>
      <c r="K10" s="3"/>
      <c r="L10" s="3"/>
      <c r="M10" s="3"/>
      <c r="N10" s="3"/>
      <c r="O10" s="3"/>
      <c r="P10" s="3"/>
      <c r="Q10" s="3"/>
      <c r="R10" s="3"/>
      <c r="S10" s="3"/>
      <c r="T10" s="3"/>
      <c r="U10" s="3"/>
    </row>
    <row r="11" spans="1:60" x14ac:dyDescent="0.35">
      <c r="A11" s="14" t="s">
        <v>6</v>
      </c>
      <c r="B11" s="15" t="str">
        <f>DECLARATION!B10</f>
        <v>à compléter (PA*****)</v>
      </c>
      <c r="C11" s="15"/>
      <c r="D11" s="15"/>
      <c r="E11" s="15"/>
      <c r="F11" s="15"/>
      <c r="G11" s="15"/>
      <c r="H11" s="15"/>
      <c r="I11" s="15"/>
      <c r="J11" s="3"/>
      <c r="K11" s="3"/>
      <c r="L11" s="3"/>
      <c r="M11" s="3"/>
      <c r="N11" s="3"/>
      <c r="O11" s="3"/>
      <c r="P11" s="3"/>
      <c r="Q11" s="3"/>
      <c r="R11" s="3"/>
      <c r="S11" s="3"/>
      <c r="T11" s="3"/>
      <c r="U11" s="3"/>
    </row>
    <row r="12" spans="1:60" ht="7.5" customHeight="1" x14ac:dyDescent="0.35">
      <c r="A12" s="16"/>
      <c r="B12" s="34"/>
      <c r="C12" s="34"/>
      <c r="D12" s="34"/>
      <c r="E12" s="15"/>
      <c r="F12" s="35"/>
      <c r="G12" s="35"/>
      <c r="H12" s="34"/>
      <c r="I12" s="34"/>
      <c r="J12" s="4"/>
      <c r="K12" s="3"/>
      <c r="L12" s="3"/>
      <c r="M12" s="3"/>
      <c r="N12" s="3"/>
      <c r="O12" s="3"/>
      <c r="P12" s="3"/>
      <c r="Q12" s="3"/>
      <c r="R12" s="3"/>
      <c r="S12" s="3"/>
      <c r="T12" s="3"/>
      <c r="U12" s="3"/>
    </row>
    <row r="13" spans="1:60" s="37" customFormat="1" ht="29.25" customHeight="1" x14ac:dyDescent="0.35">
      <c r="A13" s="17" t="s">
        <v>8</v>
      </c>
      <c r="B13" s="35" t="s">
        <v>13</v>
      </c>
      <c r="C13" s="36" t="str">
        <f>+DECLARATION!E12</f>
        <v xml:space="preserve">choisir ici </v>
      </c>
      <c r="D13" s="35"/>
      <c r="E13" s="354" t="s">
        <v>12</v>
      </c>
      <c r="F13" s="354"/>
      <c r="G13" s="354"/>
      <c r="H13" s="36" t="str">
        <f>+DECLARATION!J12</f>
        <v xml:space="preserve">choisir ici </v>
      </c>
      <c r="I13" s="35"/>
      <c r="J13" s="6"/>
      <c r="K13" s="6"/>
      <c r="L13" s="6"/>
      <c r="M13" s="6"/>
      <c r="N13" s="6"/>
      <c r="O13" s="6"/>
      <c r="P13" s="6"/>
      <c r="Q13" s="6"/>
      <c r="R13" s="6"/>
      <c r="S13" s="6"/>
      <c r="T13" s="6"/>
      <c r="U13" s="6"/>
    </row>
    <row r="14" spans="1:60" ht="7.5" customHeight="1" x14ac:dyDescent="0.35">
      <c r="A14" s="15"/>
      <c r="B14" s="38"/>
      <c r="C14" s="38"/>
      <c r="D14" s="35"/>
      <c r="E14" s="35"/>
      <c r="F14" s="35"/>
      <c r="G14" s="35"/>
      <c r="H14" s="35"/>
      <c r="I14" s="35"/>
      <c r="J14" s="3"/>
      <c r="K14" s="3"/>
      <c r="L14" s="3"/>
      <c r="M14" s="3"/>
      <c r="N14" s="3"/>
      <c r="O14" s="3"/>
      <c r="P14" s="3"/>
      <c r="Q14" s="3"/>
      <c r="R14" s="3"/>
      <c r="S14" s="3"/>
      <c r="T14" s="3"/>
      <c r="U14" s="3"/>
    </row>
    <row r="15" spans="1:60" ht="32" customHeight="1" x14ac:dyDescent="0.35">
      <c r="A15" s="17" t="s">
        <v>38</v>
      </c>
      <c r="B15" s="364" t="str">
        <f>+DECLARATION!B14</f>
        <v>à compléter</v>
      </c>
      <c r="C15" s="364"/>
      <c r="D15" s="364"/>
      <c r="E15" s="364"/>
      <c r="F15" s="364"/>
      <c r="G15" s="364"/>
      <c r="H15" s="364"/>
      <c r="I15" s="364"/>
      <c r="J15" s="3"/>
      <c r="K15" s="3"/>
      <c r="L15" s="3"/>
      <c r="M15" s="3"/>
      <c r="N15" s="3"/>
      <c r="O15" s="3"/>
      <c r="P15" s="3"/>
      <c r="Q15" s="3"/>
      <c r="R15" s="3"/>
      <c r="S15" s="3"/>
      <c r="T15" s="3"/>
      <c r="U15" s="3"/>
    </row>
    <row r="16" spans="1:60" ht="29.4" customHeight="1" x14ac:dyDescent="0.35">
      <c r="A16" s="17" t="s">
        <v>39</v>
      </c>
      <c r="B16" s="39" t="str">
        <f>+DECLARATION!B15</f>
        <v>à compléter</v>
      </c>
      <c r="C16" s="39"/>
      <c r="D16" s="39"/>
      <c r="E16" s="39"/>
      <c r="F16" s="39"/>
      <c r="G16" s="39"/>
      <c r="H16" s="39"/>
      <c r="I16" s="39"/>
      <c r="J16" s="3"/>
      <c r="K16" s="3"/>
      <c r="L16" s="3"/>
      <c r="M16" s="3"/>
      <c r="N16" s="3"/>
      <c r="O16" s="3"/>
      <c r="P16" s="3"/>
      <c r="Q16" s="3"/>
      <c r="R16" s="3"/>
      <c r="S16" s="3"/>
      <c r="T16" s="3"/>
      <c r="U16" s="3"/>
    </row>
    <row r="17" spans="1:21" ht="17.399999999999999" customHeight="1" x14ac:dyDescent="0.35">
      <c r="A17" s="17" t="s">
        <v>9</v>
      </c>
      <c r="B17" s="38" t="str">
        <f>DECLARATION!A21</f>
        <v>Etabli le (jj/mm/aaaa)</v>
      </c>
      <c r="C17" s="38"/>
      <c r="D17" s="35"/>
      <c r="E17" s="35"/>
      <c r="F17" s="35"/>
      <c r="G17" s="35"/>
      <c r="H17" s="35"/>
      <c r="I17" s="35"/>
      <c r="J17" s="3"/>
      <c r="K17" s="3"/>
      <c r="L17" s="3"/>
      <c r="M17" s="3"/>
      <c r="N17" s="3"/>
      <c r="O17" s="3"/>
      <c r="P17" s="3"/>
      <c r="Q17" s="3"/>
      <c r="R17" s="3"/>
      <c r="S17" s="3"/>
      <c r="T17" s="3"/>
      <c r="U17" s="3"/>
    </row>
    <row r="19" spans="1:21" ht="36" x14ac:dyDescent="0.35">
      <c r="A19" s="361" t="s">
        <v>152</v>
      </c>
      <c r="B19" s="361"/>
      <c r="C19" s="361"/>
      <c r="D19" s="361"/>
      <c r="E19" s="361"/>
      <c r="F19" s="361"/>
      <c r="G19" s="361"/>
      <c r="H19" s="361"/>
      <c r="I19" s="361"/>
    </row>
    <row r="20" spans="1:21" s="24" customFormat="1" ht="148.25" customHeight="1" x14ac:dyDescent="0.35">
      <c r="A20" s="362" t="s">
        <v>353</v>
      </c>
      <c r="B20" s="363"/>
      <c r="C20" s="363"/>
      <c r="D20" s="363"/>
      <c r="E20" s="363"/>
      <c r="F20" s="363"/>
      <c r="G20" s="363"/>
      <c r="H20" s="363"/>
      <c r="I20" s="363"/>
    </row>
    <row r="21" spans="1:21" ht="21" x14ac:dyDescent="0.35">
      <c r="B21" s="360" t="s">
        <v>173</v>
      </c>
      <c r="C21" s="360"/>
      <c r="D21" s="360"/>
      <c r="E21" s="360"/>
      <c r="F21" s="360"/>
      <c r="G21" s="360"/>
      <c r="H21" s="360"/>
      <c r="I21" s="360"/>
    </row>
    <row r="23" spans="1:21" ht="30" customHeight="1" x14ac:dyDescent="0.35">
      <c r="A23" s="27" t="s">
        <v>153</v>
      </c>
      <c r="B23" s="40" t="s">
        <v>18</v>
      </c>
      <c r="C23" s="305" t="str">
        <f>IF(B23="Oui","Préciser laquelle ci-dessous","Alerte automatisée")</f>
        <v>Préciser laquelle ci-dessous</v>
      </c>
      <c r="D23" s="305"/>
      <c r="E23" s="305"/>
      <c r="F23" s="305"/>
      <c r="G23" s="305"/>
      <c r="H23" s="305"/>
      <c r="I23" s="305"/>
    </row>
    <row r="24" spans="1:21" ht="28.25" customHeight="1" x14ac:dyDescent="0.35">
      <c r="A24" s="57">
        <f>IF(B23="Oui",1,0)</f>
        <v>1</v>
      </c>
      <c r="B24" s="358"/>
      <c r="C24" s="358"/>
      <c r="D24" s="358"/>
      <c r="E24" s="358"/>
      <c r="F24" s="358"/>
      <c r="G24" s="358"/>
      <c r="H24" s="358"/>
      <c r="I24" s="358"/>
    </row>
    <row r="26" spans="1:21" ht="32" customHeight="1" x14ac:dyDescent="0.35">
      <c r="A26" s="56" t="s">
        <v>154</v>
      </c>
      <c r="B26" s="40" t="s">
        <v>17</v>
      </c>
      <c r="C26" s="305" t="str">
        <f>IF(B26="Oui","Si oui, précisez ci-dessous la mission d’intérêt général","Alerte automatisée")</f>
        <v>Alerte automatisée</v>
      </c>
      <c r="D26" s="305"/>
      <c r="E26" s="305"/>
      <c r="F26" s="305"/>
      <c r="G26" s="305"/>
      <c r="H26" s="305"/>
      <c r="I26" s="305"/>
    </row>
    <row r="27" spans="1:21" ht="29.4" customHeight="1" x14ac:dyDescent="0.35">
      <c r="A27" s="57">
        <f>IF(B26="Oui",1,0)</f>
        <v>0</v>
      </c>
      <c r="B27" s="358"/>
      <c r="C27" s="358"/>
      <c r="D27" s="358"/>
      <c r="E27" s="358"/>
      <c r="F27" s="358"/>
      <c r="G27" s="358"/>
      <c r="H27" s="358"/>
      <c r="I27" s="358"/>
    </row>
    <row r="29" spans="1:21" ht="29" x14ac:dyDescent="0.35">
      <c r="A29" s="25" t="s">
        <v>156</v>
      </c>
      <c r="B29" s="40" t="s">
        <v>17</v>
      </c>
      <c r="C29" s="305" t="str">
        <f>IF(B29="Non","Précisez ci-dessous votre réponse","Alerte automatisée")</f>
        <v>Alerte automatisée</v>
      </c>
      <c r="D29" s="305"/>
      <c r="E29" s="305"/>
      <c r="F29" s="305"/>
      <c r="G29" s="305"/>
      <c r="H29" s="305"/>
      <c r="I29" s="305"/>
    </row>
    <row r="30" spans="1:21" ht="30" customHeight="1" x14ac:dyDescent="0.35">
      <c r="A30" s="57">
        <f>IF(B29="Oui",1,0)</f>
        <v>0</v>
      </c>
      <c r="B30" s="358"/>
      <c r="C30" s="358"/>
      <c r="D30" s="358"/>
      <c r="E30" s="358"/>
      <c r="F30" s="358"/>
      <c r="G30" s="358"/>
      <c r="H30" s="358"/>
      <c r="I30" s="358"/>
    </row>
    <row r="32" spans="1:21" ht="33" customHeight="1" x14ac:dyDescent="0.35">
      <c r="A32" s="25" t="s">
        <v>155</v>
      </c>
      <c r="B32" s="40" t="s">
        <v>17</v>
      </c>
      <c r="C32" s="305" t="str">
        <f>IF(B32="Oui","Précisez ci-dessous le type mandat définissant les obligations de service public à sa charge et les références des actes le ou les définissant","Alerte automatisée")</f>
        <v>Alerte automatisée</v>
      </c>
      <c r="D32" s="305"/>
      <c r="E32" s="305"/>
      <c r="F32" s="305"/>
      <c r="G32" s="305"/>
      <c r="H32" s="305"/>
      <c r="I32" s="305"/>
    </row>
    <row r="33" spans="1:9" ht="27" customHeight="1" x14ac:dyDescent="0.35">
      <c r="A33" s="57">
        <f>IF(B32="Oui",1,0)</f>
        <v>0</v>
      </c>
      <c r="B33" s="358"/>
      <c r="C33" s="358"/>
      <c r="D33" s="358"/>
      <c r="E33" s="358"/>
      <c r="F33" s="358"/>
      <c r="G33" s="358"/>
      <c r="H33" s="358"/>
      <c r="I33" s="358"/>
    </row>
    <row r="34" spans="1:9" s="3" customFormat="1" ht="12" customHeight="1" x14ac:dyDescent="0.35">
      <c r="A34" s="58"/>
      <c r="B34" s="59"/>
      <c r="C34" s="59"/>
      <c r="D34" s="59"/>
      <c r="E34" s="59"/>
      <c r="F34" s="59"/>
      <c r="G34" s="59"/>
      <c r="H34" s="59"/>
      <c r="I34" s="59"/>
    </row>
    <row r="35" spans="1:9" ht="28.25" customHeight="1" x14ac:dyDescent="0.35">
      <c r="A35" s="25" t="s">
        <v>169</v>
      </c>
      <c r="B35" s="40" t="s">
        <v>17</v>
      </c>
      <c r="C35" s="356" t="str">
        <f>IF(B35="Oui"," Récupérez l’ensemble des pièces de la procédure, et vérifiez leur régularité en remplissant l’annexe marchés publics. Indiquez ci-dessous les conclusions de cette analyse.","Alerte automatisée")</f>
        <v>Alerte automatisée</v>
      </c>
      <c r="D35" s="356"/>
      <c r="E35" s="356"/>
      <c r="F35" s="356"/>
      <c r="G35" s="356"/>
      <c r="H35" s="356"/>
      <c r="I35" s="356"/>
    </row>
    <row r="36" spans="1:9" ht="28.25" customHeight="1" x14ac:dyDescent="0.35">
      <c r="A36" s="57"/>
      <c r="B36" s="358"/>
      <c r="C36" s="358"/>
      <c r="D36" s="358"/>
      <c r="E36" s="358"/>
      <c r="F36" s="358"/>
      <c r="G36" s="358"/>
      <c r="H36" s="358"/>
      <c r="I36" s="358"/>
    </row>
    <row r="38" spans="1:9" ht="30" customHeight="1" x14ac:dyDescent="0.35">
      <c r="A38" s="25" t="s">
        <v>157</v>
      </c>
      <c r="B38" s="57">
        <f>IF(E38="Oui",1,0)</f>
        <v>0</v>
      </c>
      <c r="C38" s="37" t="s">
        <v>159</v>
      </c>
      <c r="E38" s="40" t="s">
        <v>17</v>
      </c>
      <c r="F38" s="358" t="s">
        <v>158</v>
      </c>
      <c r="G38" s="358"/>
      <c r="H38" s="358"/>
      <c r="I38" s="358"/>
    </row>
    <row r="39" spans="1:9" ht="30.65" customHeight="1" x14ac:dyDescent="0.35">
      <c r="B39" s="57">
        <f t="shared" ref="B39:B42" si="0">IF(E39="Oui",1,0)</f>
        <v>0</v>
      </c>
      <c r="C39" s="37" t="s">
        <v>160</v>
      </c>
      <c r="E39" s="40" t="s">
        <v>17</v>
      </c>
      <c r="F39" s="358" t="s">
        <v>158</v>
      </c>
      <c r="G39" s="358"/>
      <c r="H39" s="358"/>
      <c r="I39" s="358"/>
    </row>
    <row r="40" spans="1:9" ht="30.65" customHeight="1" x14ac:dyDescent="0.35">
      <c r="B40" s="57">
        <f t="shared" si="0"/>
        <v>0</v>
      </c>
      <c r="C40" s="37" t="s">
        <v>161</v>
      </c>
      <c r="E40" s="40" t="s">
        <v>17</v>
      </c>
      <c r="F40" s="358" t="s">
        <v>158</v>
      </c>
      <c r="G40" s="358"/>
      <c r="H40" s="358"/>
      <c r="I40" s="358"/>
    </row>
    <row r="41" spans="1:9" ht="30.65" customHeight="1" x14ac:dyDescent="0.35">
      <c r="B41" s="57">
        <f t="shared" si="0"/>
        <v>0</v>
      </c>
      <c r="C41" s="37" t="s">
        <v>162</v>
      </c>
      <c r="E41" s="40" t="s">
        <v>17</v>
      </c>
      <c r="F41" s="358" t="s">
        <v>158</v>
      </c>
      <c r="G41" s="358"/>
      <c r="H41" s="358"/>
      <c r="I41" s="358"/>
    </row>
    <row r="42" spans="1:9" ht="30.65" customHeight="1" x14ac:dyDescent="0.35">
      <c r="A42" s="57">
        <f>A24+A27+A30+A33+B38+B39+B40+B41+B42</f>
        <v>1</v>
      </c>
      <c r="B42" s="57">
        <f t="shared" si="0"/>
        <v>0</v>
      </c>
      <c r="C42" s="37" t="s">
        <v>163</v>
      </c>
      <c r="E42" s="40" t="s">
        <v>17</v>
      </c>
      <c r="F42" s="358" t="s">
        <v>158</v>
      </c>
      <c r="G42" s="358"/>
      <c r="H42" s="358"/>
      <c r="I42" s="358"/>
    </row>
    <row r="44" spans="1:9" x14ac:dyDescent="0.35">
      <c r="B44" s="356" t="str" cm="1">
        <f t="array" ref="B44">_xlfn.IFS(A42=9,"Vos réponses permettent de conclure à l'existence d'un SIEG, vérifiez maintenant les critères des SIEG",A42&lt;9,"L'aide ne peut pas être considérée comme une compensation d'obligation de service public et doit être instruite dans le cadre de la réglementation générale des aides d'état")</f>
        <v>L'aide ne peut pas être considérée comme une compensation d'obligation de service public et doit être instruite dans le cadre de la réglementation générale des aides d'état</v>
      </c>
      <c r="C44" s="356"/>
      <c r="D44" s="356"/>
      <c r="E44" s="356"/>
      <c r="F44" s="356"/>
      <c r="G44" s="356"/>
      <c r="H44" s="356"/>
      <c r="I44" s="356"/>
    </row>
    <row r="46" spans="1:9" ht="15.5" x14ac:dyDescent="0.35">
      <c r="A46" s="61" t="s">
        <v>164</v>
      </c>
      <c r="C46" s="357"/>
      <c r="D46" s="357"/>
      <c r="E46" s="357"/>
      <c r="F46" s="357"/>
      <c r="G46" s="357"/>
      <c r="H46" s="357"/>
    </row>
    <row r="47" spans="1:9" x14ac:dyDescent="0.35">
      <c r="A47" s="357" t="s">
        <v>171</v>
      </c>
      <c r="B47" s="357"/>
      <c r="C47" s="357"/>
      <c r="D47" s="357"/>
      <c r="E47" s="357"/>
      <c r="F47" s="357"/>
      <c r="G47" s="60"/>
      <c r="H47" s="60"/>
    </row>
    <row r="49" spans="1:10" x14ac:dyDescent="0.35">
      <c r="A49" s="1" t="s">
        <v>165</v>
      </c>
      <c r="H49" s="15" t="str">
        <f>B32</f>
        <v xml:space="preserve">Choisir ici </v>
      </c>
      <c r="I49" s="63">
        <f>IF(H49="Oui",1,0)</f>
        <v>0</v>
      </c>
      <c r="J49" s="57"/>
    </row>
    <row r="50" spans="1:10" x14ac:dyDescent="0.35">
      <c r="I50" s="63"/>
      <c r="J50" s="57"/>
    </row>
    <row r="51" spans="1:10" x14ac:dyDescent="0.35">
      <c r="A51" s="1" t="s">
        <v>166</v>
      </c>
      <c r="H51" s="15" t="str">
        <f>E41</f>
        <v xml:space="preserve">Choisir ici </v>
      </c>
      <c r="I51" s="63">
        <f>IF(H51="Oui",1,0)</f>
        <v>0</v>
      </c>
      <c r="J51" s="57"/>
    </row>
    <row r="52" spans="1:10" x14ac:dyDescent="0.35">
      <c r="I52" s="63"/>
      <c r="J52" s="57"/>
    </row>
    <row r="53" spans="1:10" x14ac:dyDescent="0.35">
      <c r="A53" s="1" t="s">
        <v>167</v>
      </c>
      <c r="I53" s="63"/>
      <c r="J53" s="57"/>
    </row>
    <row r="54" spans="1:10" x14ac:dyDescent="0.35">
      <c r="H54" s="15" t="str">
        <f>E42</f>
        <v xml:space="preserve">Choisir ici </v>
      </c>
      <c r="I54" s="63">
        <f>IF(H54="Oui",1,0)</f>
        <v>0</v>
      </c>
      <c r="J54" s="57"/>
    </row>
    <row r="55" spans="1:10" s="3" customFormat="1" x14ac:dyDescent="0.35">
      <c r="C55" s="6"/>
      <c r="H55" s="64">
        <f>SUM(I49:I54)</f>
        <v>0</v>
      </c>
      <c r="I55" s="64"/>
      <c r="J55" s="58"/>
    </row>
    <row r="56" spans="1:10" x14ac:dyDescent="0.35">
      <c r="A56" s="1" t="s">
        <v>168</v>
      </c>
      <c r="H56" s="15" t="str">
        <f>B35</f>
        <v xml:space="preserve">Choisir ici </v>
      </c>
      <c r="I56" s="63">
        <f>IF(H56="Oui",1,0)</f>
        <v>0</v>
      </c>
      <c r="J56" s="57"/>
    </row>
    <row r="57" spans="1:10" x14ac:dyDescent="0.35">
      <c r="I57" s="63">
        <f>SUM(I49:I56)</f>
        <v>0</v>
      </c>
      <c r="J57" s="57"/>
    </row>
    <row r="58" spans="1:10" x14ac:dyDescent="0.35">
      <c r="B58" s="356" t="str">
        <f>IF(I57=4,"L'opération relève de la Jurisprudence Altmark, les compensations de service public ne sont donc pas des aides d’Etat","Les réponses apportées ne permetttent pas de déterminer si l'opération répond aux critères de la Jurisprudence Altmark")</f>
        <v>Les réponses apportées ne permetttent pas de déterminer si l'opération répond aux critères de la Jurisprudence Altmark</v>
      </c>
      <c r="C58" s="356"/>
      <c r="D58" s="356"/>
      <c r="E58" s="356"/>
      <c r="F58" s="356"/>
      <c r="G58" s="356"/>
      <c r="H58" s="356"/>
      <c r="I58" s="356"/>
    </row>
    <row r="61" spans="1:10" ht="15.5" x14ac:dyDescent="0.35">
      <c r="A61" s="61" t="s">
        <v>170</v>
      </c>
    </row>
    <row r="62" spans="1:10" x14ac:dyDescent="0.35">
      <c r="A62" s="357" t="s">
        <v>172</v>
      </c>
      <c r="B62" s="357"/>
      <c r="C62" s="357"/>
      <c r="D62" s="357"/>
      <c r="E62" s="357"/>
      <c r="F62" s="357"/>
    </row>
    <row r="64" spans="1:10" ht="26.4" customHeight="1" x14ac:dyDescent="0.35">
      <c r="A64" s="1" t="s">
        <v>175</v>
      </c>
      <c r="C64" s="35" t="str">
        <f>IF(H55=3,"Oui","critères non remplis")</f>
        <v>critères non remplis</v>
      </c>
      <c r="D64" s="57" t="str">
        <f>IF(C64="Oui",1,"0")</f>
        <v>0</v>
      </c>
      <c r="E64" s="358" t="s">
        <v>174</v>
      </c>
      <c r="F64" s="358"/>
      <c r="G64" s="358"/>
      <c r="H64" s="358"/>
      <c r="I64" s="358"/>
    </row>
    <row r="65" spans="1:9" x14ac:dyDescent="0.35">
      <c r="D65" s="57"/>
    </row>
    <row r="66" spans="1:9" ht="28.25" customHeight="1" x14ac:dyDescent="0.35">
      <c r="A66" s="37" t="s">
        <v>354</v>
      </c>
      <c r="C66" s="40" t="s">
        <v>17</v>
      </c>
      <c r="D66" s="57" t="str">
        <f>IF(C66="Oui",1,"0")</f>
        <v>0</v>
      </c>
      <c r="E66" s="347" t="s">
        <v>176</v>
      </c>
      <c r="F66" s="347"/>
      <c r="G66" s="347"/>
      <c r="H66" s="347"/>
      <c r="I66" s="347"/>
    </row>
    <row r="67" spans="1:9" x14ac:dyDescent="0.35">
      <c r="C67" s="54" t="str" cm="1">
        <f t="array" ref="C67">_xlfn.IFS(C66="Non","Répondre aux deux questions ci-dessous",C66="Oui","Renseignez directement la durée du mandat",C66='MENU CHOIX'!G3,"Alerte automatisée")</f>
        <v>Alerte automatisée</v>
      </c>
      <c r="D67" s="57"/>
    </row>
    <row r="68" spans="1:9" x14ac:dyDescent="0.35">
      <c r="D68" s="57"/>
    </row>
    <row r="69" spans="1:9" ht="29" x14ac:dyDescent="0.35">
      <c r="A69" s="37" t="s">
        <v>178</v>
      </c>
      <c r="C69" s="40" t="s">
        <v>17</v>
      </c>
      <c r="D69" s="57"/>
      <c r="E69" s="347" t="s">
        <v>177</v>
      </c>
      <c r="F69" s="347"/>
      <c r="G69" s="347"/>
      <c r="H69" s="347"/>
      <c r="I69" s="347"/>
    </row>
    <row r="70" spans="1:9" ht="28.75" customHeight="1" x14ac:dyDescent="0.35">
      <c r="C70" s="54" t="str">
        <f>IF(C69="Oui", "Répondez à la question suivante et préciser le montant de la compensation","Vous n'êtes pas concerné par la question suivante")</f>
        <v>Vous n'êtes pas concerné par la question suivante</v>
      </c>
      <c r="D70" s="57"/>
    </row>
    <row r="72" spans="1:9" ht="29" x14ac:dyDescent="0.35">
      <c r="A72" s="1" t="s">
        <v>179</v>
      </c>
      <c r="C72" s="37" t="s">
        <v>180</v>
      </c>
    </row>
    <row r="73" spans="1:9" ht="29" x14ac:dyDescent="0.35">
      <c r="C73" s="37" t="s">
        <v>181</v>
      </c>
      <c r="E73" s="40" t="s">
        <v>17</v>
      </c>
    </row>
    <row r="75" spans="1:9" ht="32.4" customHeight="1" x14ac:dyDescent="0.35">
      <c r="C75" s="37" t="s">
        <v>182</v>
      </c>
      <c r="E75" s="40" t="s">
        <v>17</v>
      </c>
      <c r="F75" s="57" t="str">
        <f>IF(E75="Oui",1,"0")</f>
        <v>0</v>
      </c>
      <c r="G75" s="359" t="str">
        <f>IF(E75="Oui","S'il s'agit de logement social, alors précisez votre réponse ci-dessous","Alerte automatisée")</f>
        <v>Alerte automatisée</v>
      </c>
      <c r="H75" s="359"/>
      <c r="I75" s="359"/>
    </row>
    <row r="76" spans="1:9" ht="27" customHeight="1" x14ac:dyDescent="0.35">
      <c r="C76" s="347" t="s">
        <v>188</v>
      </c>
      <c r="D76" s="347"/>
      <c r="E76" s="347"/>
      <c r="F76" s="347"/>
      <c r="G76" s="347"/>
      <c r="H76" s="347"/>
      <c r="I76" s="347"/>
    </row>
    <row r="78" spans="1:9" ht="30" customHeight="1" x14ac:dyDescent="0.35">
      <c r="C78" s="37" t="s">
        <v>183</v>
      </c>
      <c r="E78" s="40" t="s">
        <v>17</v>
      </c>
      <c r="G78" s="359" t="str">
        <f>IF(E78="Oui","Le trafic annuel moyen au cours de 2 exercices précédent l'octroi du SIEG doit être inférieur à 300 000 passagers.","Alerte automatisée")</f>
        <v>Alerte automatisée</v>
      </c>
      <c r="H78" s="359"/>
      <c r="I78" s="359"/>
    </row>
    <row r="80" spans="1:9" ht="30.65" customHeight="1" x14ac:dyDescent="0.35">
      <c r="C80" s="37" t="s">
        <v>184</v>
      </c>
      <c r="E80" s="40" t="s">
        <v>17</v>
      </c>
      <c r="G80" s="359" t="str">
        <f>IF(E80="Oui","Le trafic annuel moyen au cours de 2 exercices précédant l'octroi du SIEG doit être inf. à 200 000 passagers pour les aéroports et à 300 000 passagers pour les ports.","Alerte automatisée")</f>
        <v>Alerte automatisée</v>
      </c>
      <c r="H80" s="359"/>
      <c r="I80" s="359"/>
    </row>
    <row r="82" spans="1:9" x14ac:dyDescent="0.35">
      <c r="A82" s="1" t="s">
        <v>187</v>
      </c>
      <c r="C82" s="62" t="s">
        <v>17</v>
      </c>
      <c r="D82" s="57" t="str">
        <f>IF(C82='MENU CHOIX'!G13,1,"0")</f>
        <v>0</v>
      </c>
      <c r="F82" s="57">
        <f>D64+D66+F75+D82</f>
        <v>0</v>
      </c>
    </row>
    <row r="83" spans="1:9" s="3" customFormat="1" x14ac:dyDescent="0.35">
      <c r="C83" s="6"/>
      <c r="D83" s="58"/>
      <c r="F83" s="58"/>
    </row>
    <row r="84" spans="1:9" x14ac:dyDescent="0.35">
      <c r="A84" s="356" t="str">
        <f>IF(F82=4,"L'opération relève de la décision du 20 décembre 2011 (2012/21/UE Almunia), les compensations de service public ne sont donc pas des aides d’Etat","Les réponses apportées ne permettent pas de déterminer si l'opération répond aux critères de  la décision du 20 décembre 2011 (2012/21/UE Almunia)")</f>
        <v>Les réponses apportées ne permettent pas de déterminer si l'opération répond aux critères de  la décision du 20 décembre 2011 (2012/21/UE Almunia)</v>
      </c>
      <c r="B84" s="356"/>
      <c r="C84" s="356"/>
      <c r="D84" s="356"/>
      <c r="E84" s="356"/>
      <c r="F84" s="356"/>
      <c r="G84" s="356"/>
      <c r="H84" s="356"/>
      <c r="I84" s="356"/>
    </row>
    <row r="85" spans="1:9" s="3" customFormat="1" x14ac:dyDescent="0.35">
      <c r="B85" s="65"/>
      <c r="C85" s="65"/>
      <c r="D85" s="65"/>
      <c r="E85" s="65"/>
      <c r="F85" s="65"/>
      <c r="G85" s="65"/>
      <c r="H85" s="65"/>
      <c r="I85" s="65"/>
    </row>
    <row r="87" spans="1:9" ht="15.5" x14ac:dyDescent="0.35">
      <c r="A87" s="61" t="s">
        <v>355</v>
      </c>
    </row>
    <row r="88" spans="1:9" x14ac:dyDescent="0.35">
      <c r="A88" s="357" t="s">
        <v>172</v>
      </c>
      <c r="B88" s="357"/>
      <c r="C88" s="357"/>
      <c r="D88" s="357"/>
      <c r="E88" s="357"/>
      <c r="F88" s="357"/>
    </row>
    <row r="90" spans="1:9" x14ac:dyDescent="0.35">
      <c r="A90" s="66"/>
      <c r="C90" s="1"/>
    </row>
    <row r="91" spans="1:9" ht="32.4" customHeight="1" x14ac:dyDescent="0.35">
      <c r="A91" s="1" t="s">
        <v>200</v>
      </c>
      <c r="E91" s="1">
        <f>SUM(E92:E95)</f>
        <v>0</v>
      </c>
    </row>
    <row r="92" spans="1:9" ht="16.25" customHeight="1" x14ac:dyDescent="0.35">
      <c r="A92" s="1" t="s">
        <v>190</v>
      </c>
      <c r="D92" s="15" t="str">
        <f>+DECLARATION!J69</f>
        <v xml:space="preserve">Choisir ici </v>
      </c>
      <c r="E92" s="67" t="str" cm="1">
        <f t="array" ref="E92">_xlfn.IFS(D92="Oui","0",D92="Non","1",D92='MENU CHOIX'!G7,"0")</f>
        <v>0</v>
      </c>
    </row>
    <row r="93" spans="1:9" ht="16.25" customHeight="1" x14ac:dyDescent="0.35">
      <c r="A93" s="1" t="s">
        <v>191</v>
      </c>
      <c r="D93" s="15" t="str">
        <f>+DECLARATION!J70</f>
        <v xml:space="preserve">Choisir ici </v>
      </c>
      <c r="E93" s="67" t="str" cm="1">
        <f t="array" ref="E93">_xlfn.IFS(D93="Oui","0",D93="Non","1",D93='MENU CHOIX'!G7,"0")</f>
        <v>0</v>
      </c>
    </row>
    <row r="94" spans="1:9" ht="16.25" customHeight="1" x14ac:dyDescent="0.35">
      <c r="A94" s="1" t="s">
        <v>192</v>
      </c>
      <c r="D94" s="15" t="str">
        <f>+DECLARATION!J71</f>
        <v xml:space="preserve">Choisir ici </v>
      </c>
      <c r="E94" s="67" t="str" cm="1">
        <f t="array" ref="E94">_xlfn.IFS(D94="Oui","0",D94="Non","1",D94='MENU CHOIX'!G7,"0")</f>
        <v>0</v>
      </c>
    </row>
    <row r="95" spans="1:9" ht="16.25" customHeight="1" x14ac:dyDescent="0.35">
      <c r="A95" s="1" t="s">
        <v>193</v>
      </c>
      <c r="D95" s="15" t="str">
        <f>+DECLARATION!J72</f>
        <v xml:space="preserve">Choisir ici </v>
      </c>
      <c r="E95" s="67" t="str" cm="1">
        <f t="array" ref="E95">_xlfn.IFS(D95="Oui","0",D95="Non","1",D95='MENU CHOIX'!G7,"0")</f>
        <v>0</v>
      </c>
    </row>
    <row r="96" spans="1:9" ht="16.25" customHeight="1" x14ac:dyDescent="0.35"/>
    <row r="97" spans="1:9" ht="16.25" customHeight="1" x14ac:dyDescent="0.35">
      <c r="A97" s="1" t="s">
        <v>201</v>
      </c>
      <c r="E97" s="1">
        <f>SUM(E98:E100)</f>
        <v>0</v>
      </c>
    </row>
    <row r="98" spans="1:9" ht="16.25" customHeight="1" x14ac:dyDescent="0.35">
      <c r="A98" s="1" t="s">
        <v>194</v>
      </c>
      <c r="D98" s="15" t="str">
        <f>DECLARATION!E74</f>
        <v xml:space="preserve">Choisir ici </v>
      </c>
      <c r="E98" s="67" t="str" cm="1">
        <f t="array" ref="E98">_xlfn.IFS(D98="Oui","0",D98="Non","1",D98='MENU CHOIX'!G7,"0")</f>
        <v>0</v>
      </c>
    </row>
    <row r="99" spans="1:9" ht="16.25" customHeight="1" x14ac:dyDescent="0.35">
      <c r="A99" s="1" t="s">
        <v>195</v>
      </c>
      <c r="D99" s="15" t="str">
        <f>DECLARATION!E75</f>
        <v xml:space="preserve">Choisir ici </v>
      </c>
      <c r="E99" s="67" t="str" cm="1">
        <f t="array" ref="E99">_xlfn.IFS(D99="Oui","0",D99="Non","1",D99='MENU CHOIX'!G7,"0")</f>
        <v>0</v>
      </c>
    </row>
    <row r="100" spans="1:9" ht="16.25" customHeight="1" x14ac:dyDescent="0.35">
      <c r="A100" s="1" t="s">
        <v>196</v>
      </c>
      <c r="D100" s="15" t="str">
        <f>DECLARATION!E76</f>
        <v xml:space="preserve">Choisir ici </v>
      </c>
      <c r="E100" s="67" t="str" cm="1">
        <f t="array" ref="E100">_xlfn.IFS(D100="Oui","0",D100="Non","1",D100='MENU CHOIX'!G7,"0")</f>
        <v>0</v>
      </c>
    </row>
    <row r="101" spans="1:9" ht="16.25" customHeight="1" x14ac:dyDescent="0.35"/>
    <row r="102" spans="1:9" ht="32" customHeight="1" x14ac:dyDescent="0.35">
      <c r="A102" s="1" t="s">
        <v>198</v>
      </c>
      <c r="D102" s="40" t="s">
        <v>17</v>
      </c>
      <c r="E102" s="1">
        <f>IF(D102="Oui",1,0)</f>
        <v>0</v>
      </c>
    </row>
    <row r="104" spans="1:9" ht="32.4" customHeight="1" x14ac:dyDescent="0.35">
      <c r="A104" s="1" t="s">
        <v>199</v>
      </c>
      <c r="D104" s="42" t="str">
        <f>+B32</f>
        <v xml:space="preserve">Choisir ici </v>
      </c>
      <c r="E104" s="1">
        <f>IF(D104="Oui",1,0)</f>
        <v>0</v>
      </c>
    </row>
    <row r="106" spans="1:9" s="24" customFormat="1" ht="46.25" customHeight="1" x14ac:dyDescent="0.35">
      <c r="A106" s="247" t="s">
        <v>356</v>
      </c>
      <c r="B106" s="247"/>
      <c r="C106" s="23"/>
      <c r="D106" s="40" t="s">
        <v>17</v>
      </c>
      <c r="E106" s="1">
        <f>IF(D106="Oui",1,0)</f>
        <v>0</v>
      </c>
      <c r="G106" s="24">
        <f>+E91+E97+E102+E104+E106</f>
        <v>0</v>
      </c>
    </row>
    <row r="107" spans="1:9" s="166" customFormat="1" ht="16.5" customHeight="1" x14ac:dyDescent="0.35">
      <c r="A107" s="165"/>
      <c r="B107" s="165"/>
      <c r="C107" s="165"/>
      <c r="D107" s="28"/>
      <c r="E107" s="3"/>
    </row>
    <row r="108" spans="1:9" x14ac:dyDescent="0.35">
      <c r="A108" s="356" t="str">
        <f>IF(G106=5,"L'opération relève du champs d'application du règlement de minimis spécifique pour les entreprises fournissant des SIEG n° 360/2012 du 25 avril 2012","Les réponses apportées ne permettent pas de déterminer si l'opération répond aux critères d'application du règlement de minimis spécifique pour les entreprises fournissant des SIEG n° 360/2012 du 25 avril 2012")</f>
        <v>Les réponses apportées ne permettent pas de déterminer si l'opération répond aux critères d'application du règlement de minimis spécifique pour les entreprises fournissant des SIEG n° 360/2012 du 25 avril 2012</v>
      </c>
      <c r="B108" s="356"/>
      <c r="C108" s="356"/>
      <c r="D108" s="356"/>
      <c r="E108" s="356"/>
      <c r="F108" s="356"/>
      <c r="G108" s="356"/>
      <c r="H108" s="356"/>
      <c r="I108" s="356"/>
    </row>
  </sheetData>
  <mergeCells count="39">
    <mergeCell ref="B44:I44"/>
    <mergeCell ref="B33:I33"/>
    <mergeCell ref="C23:I23"/>
    <mergeCell ref="C26:I26"/>
    <mergeCell ref="F40:I40"/>
    <mergeCell ref="F41:I41"/>
    <mergeCell ref="F42:I42"/>
    <mergeCell ref="A6:F6"/>
    <mergeCell ref="A7:I7"/>
    <mergeCell ref="B8:I8"/>
    <mergeCell ref="E13:G13"/>
    <mergeCell ref="B15:I15"/>
    <mergeCell ref="A47:F47"/>
    <mergeCell ref="B21:I21"/>
    <mergeCell ref="A62:F62"/>
    <mergeCell ref="A19:I19"/>
    <mergeCell ref="B36:I36"/>
    <mergeCell ref="C35:I35"/>
    <mergeCell ref="B58:I58"/>
    <mergeCell ref="C46:H46"/>
    <mergeCell ref="C29:I29"/>
    <mergeCell ref="B30:I30"/>
    <mergeCell ref="F38:I38"/>
    <mergeCell ref="F39:I39"/>
    <mergeCell ref="A20:I20"/>
    <mergeCell ref="B24:I24"/>
    <mergeCell ref="B27:I27"/>
    <mergeCell ref="C32:I32"/>
    <mergeCell ref="A108:I108"/>
    <mergeCell ref="A88:F88"/>
    <mergeCell ref="A106:B106"/>
    <mergeCell ref="E64:I64"/>
    <mergeCell ref="E66:I66"/>
    <mergeCell ref="E69:I69"/>
    <mergeCell ref="G78:I78"/>
    <mergeCell ref="G80:I80"/>
    <mergeCell ref="G75:I75"/>
    <mergeCell ref="C76:I76"/>
    <mergeCell ref="A84:I84"/>
  </mergeCells>
  <conditionalFormatting sqref="C3">
    <cfRule type="cellIs" dxfId="0" priority="1" operator="equal">
      <formula>#REF!</formula>
    </cfRule>
  </conditionalFormatting>
  <pageMargins left="0.7" right="0.7" top="0.75" bottom="0.75" header="0.3" footer="0.3"/>
  <pageSetup paperSize="9" scale="35" fitToHeight="0" orientation="portrait"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3D202BB5-2CCC-403B-A2C4-A8343EE3A896}">
          <x14:formula1>
            <xm:f>'MENU CHOIX'!$A$3:$A$5</xm:f>
          </x14:formula1>
          <xm:sqref>C13 H13</xm:sqref>
        </x14:dataValidation>
        <x14:dataValidation type="list" allowBlank="1" showInputMessage="1" showErrorMessage="1" xr:uid="{36CFA43D-BE75-4ADF-A9E5-3BC63E6A2C8E}">
          <x14:formula1>
            <xm:f>'MENU CHOIX'!$G$7:$G$9</xm:f>
          </x14:formula1>
          <xm:sqref>B23 B26 B32 B29 E38:E42 B35 C66 C69 E73 E75 E78 E80 D102 D104 D106:D107</xm:sqref>
        </x14:dataValidation>
        <x14:dataValidation type="list" allowBlank="1" showInputMessage="1" showErrorMessage="1" xr:uid="{06C2354E-3B95-48B3-8B5B-5A9F9A7DD9F6}">
          <x14:formula1>
            <xm:f>'MENU CHOIX'!$G$12:$G$14</xm:f>
          </x14:formula1>
          <xm:sqref>C82:C83</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2F25A-058E-47FE-9E8C-156755EB50B5}">
  <dimension ref="A3:I35"/>
  <sheetViews>
    <sheetView zoomScale="110" zoomScaleNormal="110" workbookViewId="0">
      <selection activeCell="G18" sqref="G18"/>
    </sheetView>
  </sheetViews>
  <sheetFormatPr baseColWidth="10" defaultColWidth="11.54296875" defaultRowHeight="12" x14ac:dyDescent="0.3"/>
  <cols>
    <col min="1" max="7" width="11.54296875" style="2"/>
    <col min="8" max="8" width="36.90625" style="2" customWidth="1"/>
    <col min="9" max="10" width="11.54296875" style="2"/>
    <col min="11" max="11" width="56.08984375" style="2" customWidth="1"/>
    <col min="12" max="14" width="11.54296875" style="2"/>
    <col min="15" max="15" width="24.453125" style="2" customWidth="1"/>
    <col min="16" max="16384" width="11.54296875" style="2"/>
  </cols>
  <sheetData>
    <row r="3" spans="1:9" x14ac:dyDescent="0.3">
      <c r="A3" s="2" t="s">
        <v>17</v>
      </c>
      <c r="B3" s="2" t="s">
        <v>21</v>
      </c>
      <c r="G3" s="2" t="s">
        <v>17</v>
      </c>
      <c r="I3" s="2" t="s">
        <v>86</v>
      </c>
    </row>
    <row r="4" spans="1:9" x14ac:dyDescent="0.3">
      <c r="A4" s="2" t="s">
        <v>31</v>
      </c>
      <c r="B4" s="2" t="s">
        <v>17</v>
      </c>
      <c r="D4" s="2" t="s">
        <v>17</v>
      </c>
      <c r="G4" s="2" t="s">
        <v>18</v>
      </c>
      <c r="I4" s="2" t="s">
        <v>87</v>
      </c>
    </row>
    <row r="5" spans="1:9" x14ac:dyDescent="0.3">
      <c r="A5" s="2" t="s">
        <v>32</v>
      </c>
      <c r="B5" s="2" t="s">
        <v>22</v>
      </c>
      <c r="D5" s="2" t="s">
        <v>24</v>
      </c>
      <c r="G5" s="2" t="s">
        <v>32</v>
      </c>
      <c r="I5" s="2" t="s">
        <v>88</v>
      </c>
    </row>
    <row r="6" spans="1:9" x14ac:dyDescent="0.3">
      <c r="B6" s="2" t="s">
        <v>23</v>
      </c>
      <c r="D6" s="2" t="s">
        <v>25</v>
      </c>
      <c r="I6" s="2" t="s">
        <v>89</v>
      </c>
    </row>
    <row r="7" spans="1:9" x14ac:dyDescent="0.3">
      <c r="G7" s="2" t="s">
        <v>17</v>
      </c>
      <c r="I7" s="2" t="s">
        <v>90</v>
      </c>
    </row>
    <row r="8" spans="1:9" x14ac:dyDescent="0.3">
      <c r="G8" s="2" t="s">
        <v>18</v>
      </c>
      <c r="I8" s="2" t="s">
        <v>91</v>
      </c>
    </row>
    <row r="9" spans="1:9" x14ac:dyDescent="0.3">
      <c r="G9" s="2" t="s">
        <v>79</v>
      </c>
    </row>
    <row r="10" spans="1:9" x14ac:dyDescent="0.3">
      <c r="A10" s="2" t="s">
        <v>44</v>
      </c>
      <c r="G10" s="2" t="s">
        <v>95</v>
      </c>
    </row>
    <row r="11" spans="1:9" x14ac:dyDescent="0.3">
      <c r="A11" s="2" t="s">
        <v>47</v>
      </c>
    </row>
    <row r="12" spans="1:9" x14ac:dyDescent="0.3">
      <c r="A12" s="2" t="s">
        <v>48</v>
      </c>
      <c r="G12" s="2" t="s">
        <v>17</v>
      </c>
    </row>
    <row r="13" spans="1:9" x14ac:dyDescent="0.3">
      <c r="A13" s="2" t="s">
        <v>49</v>
      </c>
      <c r="G13" s="2" t="s">
        <v>186</v>
      </c>
    </row>
    <row r="14" spans="1:9" x14ac:dyDescent="0.3">
      <c r="A14" s="2" t="s">
        <v>50</v>
      </c>
      <c r="G14" s="2" t="s">
        <v>185</v>
      </c>
    </row>
    <row r="15" spans="1:9" x14ac:dyDescent="0.3">
      <c r="A15" s="2" t="s">
        <v>51</v>
      </c>
    </row>
    <row r="16" spans="1:9" x14ac:dyDescent="0.3">
      <c r="A16" s="2" t="s">
        <v>52</v>
      </c>
    </row>
    <row r="17" spans="1:7" x14ac:dyDescent="0.3">
      <c r="A17" s="2" t="s">
        <v>53</v>
      </c>
      <c r="G17" s="2" t="s">
        <v>17</v>
      </c>
    </row>
    <row r="18" spans="1:7" x14ac:dyDescent="0.3">
      <c r="A18" s="2" t="s">
        <v>45</v>
      </c>
      <c r="G18" s="71" t="s">
        <v>214</v>
      </c>
    </row>
    <row r="19" spans="1:7" x14ac:dyDescent="0.3">
      <c r="G19" s="2" t="s">
        <v>215</v>
      </c>
    </row>
    <row r="20" spans="1:7" x14ac:dyDescent="0.3">
      <c r="A20" s="2" t="s">
        <v>59</v>
      </c>
      <c r="E20" s="2" t="s">
        <v>66</v>
      </c>
      <c r="G20" s="72" t="s">
        <v>216</v>
      </c>
    </row>
    <row r="21" spans="1:7" x14ac:dyDescent="0.3">
      <c r="A21" s="2" t="s">
        <v>17</v>
      </c>
      <c r="E21" s="2" t="s">
        <v>17</v>
      </c>
    </row>
    <row r="22" spans="1:7" x14ac:dyDescent="0.3">
      <c r="A22" s="2" t="s">
        <v>60</v>
      </c>
      <c r="E22" s="2" t="s">
        <v>67</v>
      </c>
    </row>
    <row r="23" spans="1:7" x14ac:dyDescent="0.3">
      <c r="A23" s="2" t="s">
        <v>61</v>
      </c>
      <c r="E23" s="2" t="s">
        <v>41</v>
      </c>
      <c r="G23" s="2" t="s">
        <v>17</v>
      </c>
    </row>
    <row r="24" spans="1:7" ht="14.5" x14ac:dyDescent="0.3">
      <c r="A24" s="2" t="s">
        <v>62</v>
      </c>
      <c r="E24" s="2" t="s">
        <v>42</v>
      </c>
      <c r="G24" s="73" t="s">
        <v>217</v>
      </c>
    </row>
    <row r="25" spans="1:7" ht="14.5" x14ac:dyDescent="0.3">
      <c r="A25" s="2" t="s">
        <v>63</v>
      </c>
      <c r="E25" s="2" t="s">
        <v>43</v>
      </c>
      <c r="G25" s="73" t="s">
        <v>218</v>
      </c>
    </row>
    <row r="26" spans="1:7" ht="14.5" x14ac:dyDescent="0.3">
      <c r="A26" s="2" t="s">
        <v>64</v>
      </c>
      <c r="E26" s="2" t="s">
        <v>68</v>
      </c>
      <c r="G26" s="73" t="s">
        <v>219</v>
      </c>
    </row>
    <row r="27" spans="1:7" x14ac:dyDescent="0.3">
      <c r="A27" s="2" t="s">
        <v>65</v>
      </c>
    </row>
    <row r="30" spans="1:7" x14ac:dyDescent="0.3">
      <c r="A30" s="2" t="s">
        <v>269</v>
      </c>
    </row>
    <row r="31" spans="1:7" x14ac:dyDescent="0.3">
      <c r="A31" s="2" t="s">
        <v>268</v>
      </c>
    </row>
    <row r="32" spans="1:7" x14ac:dyDescent="0.3">
      <c r="A32" s="2" t="s">
        <v>268</v>
      </c>
    </row>
    <row r="33" spans="1:1" x14ac:dyDescent="0.3">
      <c r="A33" s="2" t="s">
        <v>269</v>
      </c>
    </row>
    <row r="34" spans="1:1" x14ac:dyDescent="0.3">
      <c r="A34" s="2" t="s">
        <v>267</v>
      </c>
    </row>
    <row r="35" spans="1:1" x14ac:dyDescent="0.3">
      <c r="A35" s="2" t="s">
        <v>270</v>
      </c>
    </row>
  </sheetData>
  <dataValidations count="2">
    <dataValidation type="list" allowBlank="1" showInputMessage="1" showErrorMessage="1" sqref="A30:A32" xr:uid="{62FE53CA-32DD-4804-A40D-E8FD7A205B1C}">
      <formula1>$A$30:$A$32</formula1>
    </dataValidation>
    <dataValidation type="list" allowBlank="1" showInputMessage="1" showErrorMessage="1" sqref="A33:A35" xr:uid="{87D7A0A1-F1E5-4E53-8B22-3925B9ECBC6B}">
      <formula1>$A$33:$A$35</formula1>
    </dataValidation>
  </dataValidation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C63E9AD3590A7B45BD6DFED9060A6BD4" ma:contentTypeVersion="4" ma:contentTypeDescription="Crée un document." ma:contentTypeScope="" ma:versionID="0a9cd13cd7cb78550d34faa4d4bb9d82">
  <xsd:schema xmlns:xsd="http://www.w3.org/2001/XMLSchema" xmlns:xs="http://www.w3.org/2001/XMLSchema" xmlns:p="http://schemas.microsoft.com/office/2006/metadata/properties" xmlns:ns2="a78383e8-9698-488f-8010-81443d737ee3" targetNamespace="http://schemas.microsoft.com/office/2006/metadata/properties" ma:root="true" ma:fieldsID="b2a0feb89644eec679b80b701559ec1c" ns2:_="">
    <xsd:import namespace="a78383e8-9698-488f-8010-81443d737ee3"/>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78383e8-9698-488f-8010-81443d737ee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SearchProperties" ma:index="11"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1C43F8-A358-4936-861E-F560D5D73A8C}">
  <ds:schemaRefs>
    <ds:schemaRef ds:uri="http://purl.org/dc/elements/1.1/"/>
    <ds:schemaRef ds:uri="http://purl.org/dc/terms/"/>
    <ds:schemaRef ds:uri="http://www.w3.org/XML/1998/namespace"/>
    <ds:schemaRef ds:uri="a78383e8-9698-488f-8010-81443d737ee3"/>
    <ds:schemaRef ds:uri="http://schemas.microsoft.com/office/2006/documentManagement/types"/>
    <ds:schemaRef ds:uri="http://schemas.microsoft.com/office/2006/metadata/properties"/>
    <ds:schemaRef ds:uri="http://schemas.openxmlformats.org/package/2006/metadata/core-properties"/>
    <ds:schemaRef ds:uri="http://schemas.microsoft.com/office/infopath/2007/PartnerControls"/>
    <ds:schemaRef ds:uri="http://purl.org/dc/dcmitype/"/>
  </ds:schemaRefs>
</ds:datastoreItem>
</file>

<file path=customXml/itemProps2.xml><?xml version="1.0" encoding="utf-8"?>
<ds:datastoreItem xmlns:ds="http://schemas.openxmlformats.org/officeDocument/2006/customXml" ds:itemID="{37E0109F-42AE-4BF5-B2AA-16EF804DB508}">
  <ds:schemaRefs>
    <ds:schemaRef ds:uri="http://schemas.microsoft.com/sharepoint/v3/contenttype/forms"/>
  </ds:schemaRefs>
</ds:datastoreItem>
</file>

<file path=customXml/itemProps3.xml><?xml version="1.0" encoding="utf-8"?>
<ds:datastoreItem xmlns:ds="http://schemas.openxmlformats.org/officeDocument/2006/customXml" ds:itemID="{79E84AF3-8CAE-498B-9855-DA0E65616C6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78383e8-9698-488f-8010-81443d737e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1e9317b-8655-4923-aeba-8c08739d8a40}" enabled="0" method="" siteId="{b1e9317b-8655-4923-aeba-8c08739d8a40}"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5</vt:i4>
      </vt:variant>
    </vt:vector>
  </HeadingPairs>
  <TitlesOfParts>
    <vt:vector size="13" baseType="lpstr">
      <vt:lpstr>NOTICE A CONSULTER</vt:lpstr>
      <vt:lpstr>INFOS REGLES AE</vt:lpstr>
      <vt:lpstr>DECLARATION</vt:lpstr>
      <vt:lpstr>DECLARATION DE MINIMIS</vt:lpstr>
      <vt:lpstr>Réservé au service Calcul EED</vt:lpstr>
      <vt:lpstr>Réservé Analyse Service</vt:lpstr>
      <vt:lpstr>Réservé analyse SIEG</vt:lpstr>
      <vt:lpstr>MENU CHOIX</vt:lpstr>
      <vt:lpstr>DECLARATION!Zone_d_impression</vt:lpstr>
      <vt:lpstr>'DECLARATION DE MINIMIS'!Zone_d_impression</vt:lpstr>
      <vt:lpstr>'NOTICE A CONSULTER'!Zone_d_impression</vt:lpstr>
      <vt:lpstr>'Réservé Analyse Service'!Zone_d_impression</vt:lpstr>
      <vt:lpstr>'Réservé analyse SIEG'!Zone_d_impression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 GENTILE Karine</dc:creator>
  <cp:lastModifiedBy>DIEULOUFET Magali</cp:lastModifiedBy>
  <cp:lastPrinted>2022-02-15T14:00:46Z</cp:lastPrinted>
  <dcterms:created xsi:type="dcterms:W3CDTF">2021-07-23T07:22:23Z</dcterms:created>
  <dcterms:modified xsi:type="dcterms:W3CDTF">2024-06-13T14:13:39Z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0x010100C63E9AD3590A7B45BD6DFED9060A6BD4</vt:lpwstr>
  </property>
</Properties>
</file>