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2.xml" ContentType="application/vnd.openxmlformats-officedocument.spreadsheetml.comments+xml"/>
  <Override PartName="/xl/drawings/drawing10.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O:\DAE\DDFEDER\SIRDN\4- AAP\2023 AAP PME RDI\documents de travail\AAP PME RDI\AAP\Volet 1 Projets de RD - annexes à remplir\"/>
    </mc:Choice>
  </mc:AlternateContent>
  <xr:revisionPtr revIDLastSave="0" documentId="13_ncr:1_{E52DE995-A728-438B-B890-06AEB7DFCF80}" xr6:coauthVersionLast="47" xr6:coauthVersionMax="47" xr10:uidLastSave="{00000000-0000-0000-0000-000000000000}"/>
  <bookViews>
    <workbookView xWindow="8850" yWindow="-16320" windowWidth="29040" windowHeight="15840" tabRatio="794" xr2:uid="{24A4619A-99EE-4F36-A157-7AFC4070F251}"/>
  </bookViews>
  <sheets>
    <sheet name="NOTICE A CONSULTER" sheetId="19" r:id="rId1"/>
    <sheet name="Réglementation" sheetId="2" r:id="rId2"/>
    <sheet name="Calcul taille entreprise" sheetId="20" r:id="rId3"/>
    <sheet name=" Entreprise en difficulté" sheetId="22" r:id="rId4"/>
    <sheet name=" Bonification du taux" sheetId="14" r:id="rId5"/>
    <sheet name="qualification du projet" sheetId="13" r:id="rId6"/>
    <sheet name="Planning projet" sheetId="8" r:id="rId7"/>
    <sheet name="Business plan" sheetId="5" r:id="rId8"/>
    <sheet name="Plan trésorerie" sheetId="6" r:id="rId9"/>
    <sheet name="Réservé Analyse Service" sheetId="23" r:id="rId10"/>
    <sheet name="MENU CHOIX" sheetId="25" r:id="rId11"/>
  </sheets>
  <externalReferences>
    <externalReference r:id="rId12"/>
    <externalReference r:id="rId13"/>
    <externalReference r:id="rId14"/>
  </externalReferences>
  <definedNames>
    <definedName name="_ftnref1" localSheetId="10">'MENU CHOIX'!#REF!</definedName>
    <definedName name="_ftnref2" localSheetId="10">'MENU CHOIX'!#REF!</definedName>
    <definedName name="annee">'[1]Echéancier dette'!$F$6</definedName>
    <definedName name="dureediffere">'[1]Echéancier dette'!$K$10</definedName>
    <definedName name="dureepret">'[1]Echéancier dette'!$E$10</definedName>
    <definedName name="End_Bal">'[2]Tableau d''amortissement'!$I$19:$I$378</definedName>
    <definedName name="Header_Row">ROW('[2]Tableau d''amortissement'!$18:$18)</definedName>
    <definedName name="Interest_Rate">'[2]Tableau d''amortissement'!$D$6</definedName>
    <definedName name="Last_Row" localSheetId="3">IF(' Entreprise en difficulté'!Values_Entered,Header_Row+' Entreprise en difficulté'!Number_of_Payments,Header_Row)</definedName>
    <definedName name="Last_Row" localSheetId="0">IF('NOTICE A CONSULTER'!Values_Entered,Header_Row+'NOTICE A CONSULTER'!Number_of_Payments,Header_Row)</definedName>
    <definedName name="Last_Row">IF(Values_Entered,Header_Row+Number_of_Payments,Header_Row)</definedName>
    <definedName name="Loan_Amount">'[2]Tableau d''amortissement'!$D$5</definedName>
    <definedName name="Loan_Start">'[2]Tableau d''amortissement'!$D$9</definedName>
    <definedName name="Loan_Years">'[2]Tableau d''amortissement'!$D$7</definedName>
    <definedName name="mois">'[1]Echéancier dette'!$E$6</definedName>
    <definedName name="Number_of_Payments" localSheetId="3">MATCH(0.01,End_Bal,-1)+1</definedName>
    <definedName name="Number_of_Payments" localSheetId="0">MATCH(0.01,End_Bal,-1)+1</definedName>
    <definedName name="Number_of_Payments">MATCH(0.01,End_Bal,-1)+1</definedName>
    <definedName name="pret">'[1]Echéancier dette'!$E$8</definedName>
    <definedName name="tauxassurance">'[1]Echéancier dette'!$E$14</definedName>
    <definedName name="tauxinteret">'[1]Echéancier dette'!$E$12</definedName>
    <definedName name="test">'[1]Echéancier dette'!$B$5</definedName>
    <definedName name="test2">'[1]Echéancier dette'!$B$17</definedName>
    <definedName name="typediffere">'[1]Echéancier dette'!$B$20</definedName>
    <definedName name="Values_Entered" localSheetId="3">IF(Loan_Amount*Interest_Rate*Loan_Years*Loan_Start&gt;0,1,0)</definedName>
    <definedName name="Values_Entered" localSheetId="0">IF(Loan_Amount*Interest_Rate*Loan_Years*Loan_Start&gt;0,1,0)</definedName>
    <definedName name="Values_Entered">IF(Loan_Amount*Interest_Rate*Loan_Years*Loan_Start&gt;0,1,0)</definedName>
    <definedName name="_xlnm.Print_Area" localSheetId="3">' Entreprise en difficulté'!$A$1:$H$34</definedName>
    <definedName name="_xlnm.Print_Area" localSheetId="2">'Calcul taille entreprise'!$A$1:$P$103</definedName>
    <definedName name="_xlnm.Print_Area" localSheetId="0">'NOTICE A CONSULTER'!$A$1:$J$43</definedName>
    <definedName name="_xlnm.Print_Area" localSheetId="8">'Plan trésorerie'!$A$1:$N$68</definedName>
    <definedName name="_xlnm.Print_Area" localSheetId="6">'Planning projet'!$A$1:$AI$30</definedName>
    <definedName name="_xlnm.Print_Area" localSheetId="5">'qualification du projet'!$A$1:$G$31</definedName>
    <definedName name="_xlnm.Print_Area" localSheetId="1">Réglementation!$A$1:$J$53</definedName>
    <definedName name="_xlnm.Print_Area" localSheetId="9">'Réservé Analyse Service'!$A$1:$I$154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9" i="22" l="1"/>
  <c r="G31" i="22" s="1"/>
  <c r="H29" i="22"/>
  <c r="H31" i="22" s="1"/>
  <c r="F36" i="20" a="1"/>
  <c r="F36" i="20" s="1"/>
  <c r="E77" i="23"/>
  <c r="C54" i="23"/>
  <c r="B17" i="20"/>
  <c r="B16" i="20"/>
  <c r="F102" i="20" l="1" a="1"/>
  <c r="F102" i="20" s="1"/>
  <c r="F86" i="20"/>
  <c r="D77" i="20"/>
  <c r="H77" i="20" s="1"/>
  <c r="I77" i="20" s="1"/>
  <c r="D76" i="20"/>
  <c r="H76" i="20" s="1"/>
  <c r="D75" i="20"/>
  <c r="H75" i="20" s="1"/>
  <c r="D74" i="20"/>
  <c r="H74" i="20" s="1"/>
  <c r="D73" i="20"/>
  <c r="H73" i="20" s="1"/>
  <c r="I73" i="20" s="1"/>
  <c r="K72" i="20"/>
  <c r="H72" i="20"/>
  <c r="J72" i="20" s="1"/>
  <c r="D71" i="20"/>
  <c r="H71" i="20" s="1"/>
  <c r="K70" i="20"/>
  <c r="J70" i="20"/>
  <c r="I70" i="20"/>
  <c r="B70" i="20"/>
  <c r="B25" i="20"/>
  <c r="K75" i="20" l="1"/>
  <c r="J75" i="20"/>
  <c r="I72" i="20"/>
  <c r="J71" i="20"/>
  <c r="I71" i="20"/>
  <c r="K71" i="20"/>
  <c r="K74" i="20"/>
  <c r="J74" i="20"/>
  <c r="I74" i="20"/>
  <c r="J76" i="20"/>
  <c r="I76" i="20"/>
  <c r="K76" i="20"/>
  <c r="J73" i="20"/>
  <c r="J77" i="20"/>
  <c r="K73" i="20"/>
  <c r="I75" i="20"/>
  <c r="K77" i="20"/>
  <c r="J78" i="20" l="1"/>
  <c r="E72" i="23" s="1"/>
  <c r="K78" i="20"/>
  <c r="E73" i="23" s="1"/>
  <c r="I78" i="20"/>
  <c r="E71" i="23" s="1"/>
  <c r="A9" i="8" l="1"/>
  <c r="A16" i="8"/>
  <c r="A21" i="8"/>
  <c r="A26" i="8"/>
  <c r="C148" i="23" l="1" a="1"/>
  <c r="C148" i="23" s="1"/>
  <c r="D131" i="23"/>
  <c r="G127" i="23"/>
  <c r="D128" i="23" s="1"/>
  <c r="G118" i="23"/>
  <c r="D119" i="23" s="1"/>
  <c r="G108" i="23" a="1"/>
  <c r="G108" i="23" s="1"/>
  <c r="G106" i="23" a="1"/>
  <c r="G106" i="23" s="1"/>
  <c r="F100" i="23" a="1"/>
  <c r="F100" i="23" s="1"/>
  <c r="F96" i="23" a="1"/>
  <c r="F96" i="23" s="1"/>
  <c r="F92" i="23" a="1"/>
  <c r="F92" i="23" s="1"/>
  <c r="F88" i="23" a="1"/>
  <c r="F88" i="23" s="1"/>
  <c r="D60" i="23" a="1"/>
  <c r="D60" i="23" s="1"/>
  <c r="C57" i="23" a="1"/>
  <c r="C57" i="23" s="1"/>
  <c r="D45" i="23" a="1"/>
  <c r="D45" i="23" s="1"/>
  <c r="D43" i="23" a="1"/>
  <c r="D43" i="23" s="1"/>
  <c r="D41" i="23"/>
  <c r="D39" i="23"/>
  <c r="D30" i="23" a="1"/>
  <c r="D30" i="23" s="1"/>
  <c r="D28" i="23" a="1"/>
  <c r="D28" i="23" s="1"/>
  <c r="D26" i="23" a="1"/>
  <c r="D26" i="23" s="1"/>
  <c r="D24" i="23" a="1"/>
  <c r="D24" i="23" s="1"/>
  <c r="D22" i="23" a="1"/>
  <c r="D22" i="23" s="1"/>
  <c r="B17" i="23"/>
  <c r="B16" i="23"/>
  <c r="B15" i="23"/>
  <c r="H13" i="23"/>
  <c r="C13" i="23"/>
  <c r="B11" i="23"/>
  <c r="B10" i="23"/>
  <c r="B9" i="23"/>
  <c r="D32" i="23" l="1"/>
  <c r="E32" i="23" s="1" a="1"/>
  <c r="E32" i="23" s="1"/>
  <c r="C33" i="23" s="1" a="1"/>
  <c r="C33" i="23" s="1"/>
  <c r="N61" i="6" l="1"/>
  <c r="M61" i="6"/>
  <c r="L61" i="6"/>
  <c r="K61" i="6"/>
  <c r="J61" i="6"/>
  <c r="I61" i="6"/>
  <c r="H61" i="6"/>
  <c r="G61" i="6"/>
  <c r="F61" i="6"/>
  <c r="E61" i="6"/>
  <c r="D61" i="6"/>
  <c r="C61" i="6"/>
  <c r="N48" i="6"/>
  <c r="N63" i="6" s="1"/>
  <c r="M48" i="6"/>
  <c r="M63" i="6" s="1"/>
  <c r="L48" i="6"/>
  <c r="L63" i="6" s="1"/>
  <c r="K48" i="6"/>
  <c r="K63" i="6" s="1"/>
  <c r="J48" i="6"/>
  <c r="J63" i="6" s="1"/>
  <c r="I48" i="6"/>
  <c r="I63" i="6" s="1"/>
  <c r="H48" i="6"/>
  <c r="H63" i="6" s="1"/>
  <c r="G48" i="6"/>
  <c r="G63" i="6" s="1"/>
  <c r="F48" i="6"/>
  <c r="F63" i="6" s="1"/>
  <c r="E48" i="6"/>
  <c r="E63" i="6" s="1"/>
  <c r="D48" i="6"/>
  <c r="D63" i="6" s="1"/>
  <c r="C48" i="6"/>
  <c r="C63" i="6" s="1"/>
  <c r="B9" i="8" l="1"/>
  <c r="B14" i="8"/>
  <c r="B13" i="8"/>
  <c r="B10" i="8"/>
  <c r="N33" i="6"/>
  <c r="M33" i="6"/>
  <c r="L33" i="6"/>
  <c r="K33" i="6"/>
  <c r="J33" i="6"/>
  <c r="I33" i="6"/>
  <c r="H33" i="6"/>
  <c r="G33" i="6"/>
  <c r="F33" i="6"/>
  <c r="E33" i="6"/>
  <c r="E35" i="6" s="1"/>
  <c r="D33" i="6"/>
  <c r="N20" i="6"/>
  <c r="M20" i="6"/>
  <c r="L20" i="6"/>
  <c r="K20" i="6"/>
  <c r="J20" i="6"/>
  <c r="I20" i="6"/>
  <c r="H20" i="6"/>
  <c r="G20" i="6"/>
  <c r="F20" i="6"/>
  <c r="E20" i="6"/>
  <c r="D20" i="6"/>
  <c r="C33" i="6"/>
  <c r="C20" i="6"/>
  <c r="C35" i="6" l="1"/>
  <c r="I35" i="6"/>
  <c r="G35" i="6"/>
  <c r="L35" i="6"/>
  <c r="K35" i="6"/>
  <c r="D35" i="6"/>
  <c r="H35" i="6"/>
  <c r="M35" i="6"/>
  <c r="F35" i="6"/>
  <c r="J35" i="6"/>
  <c r="N35"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36" authorId="0" shapeId="0" xr:uid="{FE3AD43B-B841-4F7B-B7C6-AC3CEE35A85A}">
      <text>
        <r>
          <rPr>
            <b/>
            <sz val="9"/>
            <color indexed="81"/>
            <rFont val="Tahoma"/>
            <family val="2"/>
          </rPr>
          <t>Est un opérateur économique,</t>
        </r>
        <r>
          <rPr>
            <sz val="9"/>
            <color indexed="81"/>
            <rFont val="Tahoma"/>
            <family val="2"/>
          </rPr>
          <t xml:space="preserve"> toute </t>
        </r>
        <r>
          <rPr>
            <b/>
            <sz val="9"/>
            <color indexed="81"/>
            <rFont val="Tahoma"/>
            <family val="2"/>
          </rPr>
          <t>personne physique</t>
        </r>
        <r>
          <rPr>
            <sz val="9"/>
            <color indexed="81"/>
            <rFont val="Tahoma"/>
            <family val="2"/>
          </rPr>
          <t xml:space="preserve"> </t>
        </r>
        <r>
          <rPr>
            <b/>
            <sz val="9"/>
            <color indexed="81"/>
            <rFont val="Tahoma"/>
            <family val="2"/>
          </rPr>
          <t>ou morale</t>
        </r>
        <r>
          <rPr>
            <sz val="9"/>
            <color indexed="81"/>
            <rFont val="Tahoma"/>
            <family val="2"/>
          </rPr>
          <t xml:space="preserve">, </t>
        </r>
        <r>
          <rPr>
            <b/>
            <sz val="9"/>
            <color indexed="81"/>
            <rFont val="Tahoma"/>
            <family val="2"/>
          </rPr>
          <t>y compris une entité publique</t>
        </r>
        <r>
          <rPr>
            <sz val="9"/>
            <color indexed="81"/>
            <rFont val="Tahoma"/>
            <family val="2"/>
          </rPr>
          <t xml:space="preserve"> ou un </t>
        </r>
        <r>
          <rPr>
            <b/>
            <sz val="9"/>
            <color indexed="81"/>
            <rFont val="Tahoma"/>
            <family val="2"/>
          </rPr>
          <t>groupement de ces personnes</t>
        </r>
        <r>
          <rPr>
            <sz val="9"/>
            <color indexed="81"/>
            <rFont val="Tahoma"/>
            <family val="2"/>
          </rPr>
          <t xml:space="preserve">, qui propose de </t>
        </r>
        <r>
          <rPr>
            <b/>
            <sz val="9"/>
            <color indexed="81"/>
            <rFont val="Tahoma"/>
            <family val="2"/>
          </rPr>
          <t>fournir des produits</t>
        </r>
        <r>
          <rPr>
            <sz val="9"/>
            <color indexed="81"/>
            <rFont val="Tahoma"/>
            <family val="2"/>
          </rPr>
          <t>, d’</t>
        </r>
        <r>
          <rPr>
            <b/>
            <sz val="9"/>
            <color indexed="81"/>
            <rFont val="Tahoma"/>
            <family val="2"/>
          </rPr>
          <t xml:space="preserve">exécuter des travaux </t>
        </r>
        <r>
          <rPr>
            <sz val="9"/>
            <color indexed="81"/>
            <rFont val="Tahoma"/>
            <family val="2"/>
          </rPr>
          <t xml:space="preserve">ou de </t>
        </r>
        <r>
          <rPr>
            <b/>
            <sz val="9"/>
            <color indexed="81"/>
            <rFont val="Tahoma"/>
            <family val="2"/>
          </rPr>
          <t>fournir des services</t>
        </r>
        <r>
          <rPr>
            <sz val="9"/>
            <color indexed="81"/>
            <rFont val="Tahoma"/>
            <family val="2"/>
          </rPr>
          <t xml:space="preserve"> ou des </t>
        </r>
        <r>
          <rPr>
            <b/>
            <sz val="9"/>
            <color indexed="81"/>
            <rFont val="Tahoma"/>
            <family val="2"/>
          </rPr>
          <t>biens immeubles</t>
        </r>
        <r>
          <rPr>
            <sz val="9"/>
            <color indexed="81"/>
            <rFont val="Tahoma"/>
            <family val="2"/>
          </rPr>
          <t xml:space="preserve">. 
</t>
        </r>
        <r>
          <rPr>
            <sz val="8"/>
            <color indexed="81"/>
            <rFont val="Tahoma"/>
            <family val="2"/>
          </rPr>
          <t>(Définition issue du RÈGLEMENT (UE, Euratom) 2018/1046 DU PARLEMENT EUROPÉEN ET DU CONSEIL du 18 juillet 2018)</t>
        </r>
      </text>
    </comment>
    <comment ref="A83" authorId="0" shapeId="0" xr:uid="{0CB391F4-530C-4DB3-AB20-A97E6C6A96CF}">
      <text>
        <r>
          <rPr>
            <b/>
            <sz val="9"/>
            <color indexed="81"/>
            <rFont val="Tahoma"/>
            <family val="2"/>
          </rPr>
          <t xml:space="preserve">Pour vous aider à répondre à la question :
</t>
        </r>
        <r>
          <rPr>
            <sz val="9"/>
            <color indexed="81"/>
            <rFont val="Tahoma"/>
            <family val="2"/>
          </rPr>
          <t xml:space="preserve">
Une entreprise doit obligatoirement satisfaire au critère des effectifs pour être considérée comme une PME. 
En revanche, elle peut choisir de se conformer soit au seuil du chiffre d’affaire (CA) soit au seuil du bilan. Elle ne doit pas forcément satisfaire aux deux critères et peut dépasser l’un d’entre eux sans pour autant perdre son statut de PME. 
Cependant, ces critères étant cumulatifs, une entreprise qui satisfait au critère des effectifs mais dépasse les seuils du CA et ceux du bilan est qualifiée de grande entreprise. Ces mêmes principes s’appliquent aux micro et aux petites entreprises. 
Par ailleurs, une entreprise qualifiée de PME en année N qui dépasse les seuils (effectifs, CA ou bilan) en année N+1 conservera le bénéfice du statut de PME jusqu’en année N+2. Au-delà et si elle dépasse toujours les seuils, elle sera qualifiée de grande entreprise.  Ce même principe s’applique aux micro et aux petites entreprises. 
</t>
        </r>
      </text>
    </comment>
    <comment ref="A88" authorId="0" shapeId="0" xr:uid="{102984B2-B438-461C-8164-2BAE2E4AC321}">
      <text>
        <r>
          <rPr>
            <b/>
            <sz val="11"/>
            <color indexed="81"/>
            <rFont val="Tahoma"/>
            <family val="2"/>
          </rPr>
          <t>Pour vous aider à répondre aux questions suivantes :</t>
        </r>
        <r>
          <rPr>
            <sz val="11"/>
            <color indexed="81"/>
            <rFont val="Tahoma"/>
            <family val="2"/>
          </rPr>
          <t xml:space="preserve">
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domaine/secteur ou par prestataire de SIEG, toutefois, il devra toujours y avoir un mandat par prestataire. Le prestataire peut être sélectionné via un appel à projet ou peut proposer la mission de service public aux autorités publiques afin d’être mandaté.</t>
        </r>
        <r>
          <rPr>
            <sz val="9"/>
            <color indexed="81"/>
            <rFont val="Tahoma"/>
            <family val="2"/>
          </rPr>
          <t xml:space="preserve">
</t>
        </r>
      </text>
    </comment>
    <comment ref="A102" authorId="0" shapeId="0" xr:uid="{96569A92-BB4E-42B3-A570-D9C9BFD21D63}">
      <text>
        <r>
          <rPr>
            <b/>
            <sz val="9"/>
            <color indexed="81"/>
            <rFont val="Tahoma"/>
            <family val="2"/>
          </rPr>
          <t xml:space="preserve">Pour vous aider à répondre à la question :
</t>
        </r>
        <r>
          <rPr>
            <sz val="9"/>
            <color indexed="81"/>
            <rFont val="Tahoma"/>
            <family val="2"/>
          </rPr>
          <t xml:space="preserve">
Le mandat est </t>
        </r>
        <r>
          <rPr>
            <b/>
            <sz val="9"/>
            <color indexed="81"/>
            <rFont val="Tahoma"/>
            <family val="2"/>
          </rPr>
          <t>constitué d’un ou de plusieurs actes juridiques attribuant le service public</t>
        </r>
        <r>
          <rPr>
            <sz val="9"/>
            <color indexed="81"/>
            <rFont val="Tahoma"/>
            <family val="2"/>
          </rPr>
          <t xml:space="preserve"> et définissant des </t>
        </r>
        <r>
          <rPr>
            <b/>
            <sz val="9"/>
            <color indexed="81"/>
            <rFont val="Tahoma"/>
            <family val="2"/>
          </rPr>
          <t>obligations du prestataire et de l’autorité publique</t>
        </r>
        <r>
          <rPr>
            <sz val="9"/>
            <color indexed="81"/>
            <rFont val="Tahoma"/>
            <family val="2"/>
          </rPr>
          <t xml:space="preserve">. 
Ces actes doivent avoir une </t>
        </r>
        <r>
          <rPr>
            <b/>
            <sz val="9"/>
            <color indexed="81"/>
            <rFont val="Tahoma"/>
            <family val="2"/>
          </rPr>
          <t>valeur juridique contraignante</t>
        </r>
        <r>
          <rPr>
            <sz val="9"/>
            <color indexed="81"/>
            <rFont val="Tahoma"/>
            <family val="2"/>
          </rPr>
          <t xml:space="preserve">. Il peut s’agir de </t>
        </r>
        <r>
          <rPr>
            <b/>
            <sz val="9"/>
            <color indexed="81"/>
            <rFont val="Tahoma"/>
            <family val="2"/>
          </rPr>
          <t>contrats de délégation</t>
        </r>
        <r>
          <rPr>
            <sz val="9"/>
            <color indexed="81"/>
            <rFont val="Tahoma"/>
            <family val="2"/>
          </rPr>
          <t xml:space="preserve"> de service public, de </t>
        </r>
        <r>
          <rPr>
            <b/>
            <sz val="9"/>
            <color indexed="81"/>
            <rFont val="Tahoma"/>
            <family val="2"/>
          </rPr>
          <t>marchés publics</t>
        </r>
        <r>
          <rPr>
            <sz val="9"/>
            <color indexed="81"/>
            <rFont val="Tahoma"/>
            <family val="2"/>
          </rPr>
          <t xml:space="preserve"> de service, d’</t>
        </r>
        <r>
          <rPr>
            <b/>
            <sz val="9"/>
            <color indexed="81"/>
            <rFont val="Tahoma"/>
            <family val="2"/>
          </rPr>
          <t>instructions interministérielle</t>
        </r>
        <r>
          <rPr>
            <sz val="9"/>
            <color indexed="81"/>
            <rFont val="Tahoma"/>
            <family val="2"/>
          </rPr>
          <t>, de</t>
        </r>
        <r>
          <rPr>
            <b/>
            <sz val="9"/>
            <color indexed="81"/>
            <rFont val="Tahoma"/>
            <family val="2"/>
          </rPr>
          <t xml:space="preserve"> lois</t>
        </r>
        <r>
          <rPr>
            <sz val="9"/>
            <color indexed="81"/>
            <rFont val="Tahoma"/>
            <family val="2"/>
          </rPr>
          <t xml:space="preserve"> et </t>
        </r>
        <r>
          <rPr>
            <b/>
            <sz val="9"/>
            <color indexed="81"/>
            <rFont val="Tahoma"/>
            <family val="2"/>
          </rPr>
          <t>actes réglementaires</t>
        </r>
        <r>
          <rPr>
            <sz val="9"/>
            <color indexed="81"/>
            <rFont val="Tahoma"/>
            <family val="2"/>
          </rPr>
          <t xml:space="preserve">, de </t>
        </r>
        <r>
          <rPr>
            <b/>
            <sz val="9"/>
            <color indexed="81"/>
            <rFont val="Tahoma"/>
            <family val="2"/>
          </rPr>
          <t>contrats annuels</t>
        </r>
        <r>
          <rPr>
            <sz val="9"/>
            <color indexed="81"/>
            <rFont val="Tahoma"/>
            <family val="2"/>
          </rPr>
          <t xml:space="preserve"> ou </t>
        </r>
        <r>
          <rPr>
            <b/>
            <sz val="9"/>
            <color indexed="81"/>
            <rFont val="Tahoma"/>
            <family val="2"/>
          </rPr>
          <t>pluriannuels de performance</t>
        </r>
        <r>
          <rPr>
            <sz val="9"/>
            <color indexed="81"/>
            <rFont val="Tahoma"/>
            <family val="2"/>
          </rPr>
          <t xml:space="preserve">, de </t>
        </r>
        <r>
          <rPr>
            <b/>
            <sz val="9"/>
            <color indexed="81"/>
            <rFont val="Tahoma"/>
            <family val="2"/>
          </rPr>
          <t>décisions</t>
        </r>
        <r>
          <rPr>
            <sz val="9"/>
            <color indexed="81"/>
            <rFont val="Tahoma"/>
            <family val="2"/>
          </rPr>
          <t xml:space="preserve"> ou </t>
        </r>
        <r>
          <rPr>
            <b/>
            <sz val="9"/>
            <color indexed="81"/>
            <rFont val="Tahoma"/>
            <family val="2"/>
          </rPr>
          <t>actes municipaux</t>
        </r>
        <r>
          <rPr>
            <sz val="9"/>
            <color indexed="81"/>
            <rFont val="Tahoma"/>
            <family val="2"/>
          </rPr>
          <t xml:space="preserve">, etc. 
En revanche, un </t>
        </r>
        <r>
          <rPr>
            <b/>
            <sz val="9"/>
            <color indexed="81"/>
            <rFont val="Tahoma"/>
            <family val="2"/>
          </rPr>
          <t>agrément qui n’oblige pas le prestataire à réaliser la mission</t>
        </r>
        <r>
          <rPr>
            <sz val="9"/>
            <color indexed="81"/>
            <rFont val="Tahoma"/>
            <family val="2"/>
          </rPr>
          <t xml:space="preserve"> de SIEG n’est </t>
        </r>
        <r>
          <rPr>
            <b/>
            <sz val="9"/>
            <color indexed="81"/>
            <rFont val="Tahoma"/>
            <family val="2"/>
          </rPr>
          <t xml:space="preserve">pas un mandat. </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OUEDRAOGO Mireille</author>
  </authors>
  <commentList>
    <comment ref="A10" authorId="0" shapeId="0" xr:uid="{3A47F534-BB46-4DFE-AEF5-CEF3F17864F7}">
      <text>
        <r>
          <rPr>
            <b/>
            <sz val="9"/>
            <color indexed="81"/>
            <rFont val="Tahoma"/>
            <family val="2"/>
          </rPr>
          <t>OUEDRAOGO Mireille:</t>
        </r>
        <r>
          <rPr>
            <sz val="9"/>
            <color indexed="81"/>
            <rFont val="Tahoma"/>
            <family val="2"/>
          </rPr>
          <t xml:space="preserve">
Le plan de trésorerie prévisionnel se présente sous forme de tableau. Il recense l'ensemble des entrées (encaissements) et des sorties (décaissements) d'argent qui se cumulent mois par mois sur une année. La différence entre les entrées et les sorties est ce que l'on appelle le solde de trésorerie qui peut être positif comme négatif.</t>
        </r>
      </text>
    </comment>
    <comment ref="A12" authorId="0" shapeId="0" xr:uid="{BF75DEE8-4994-4B77-B456-A29767F7BE97}">
      <text>
        <r>
          <rPr>
            <b/>
            <sz val="9"/>
            <color indexed="81"/>
            <rFont val="Tahoma"/>
            <family val="2"/>
          </rPr>
          <t>OUEDRAOGO Mireille:</t>
        </r>
        <r>
          <rPr>
            <sz val="9"/>
            <color indexed="81"/>
            <rFont val="Tahoma"/>
            <family val="2"/>
          </rPr>
          <t xml:space="preserve">
Dans les entrées figurent: les prestations, les cotisations, les dons, les subventions de fonctionnement et d'investissement, les emprunts bancaires mais aussi les cessions d'actif.</t>
        </r>
      </text>
    </comment>
    <comment ref="A21" authorId="0" shapeId="0" xr:uid="{8C9FA5ED-408D-4D95-9E52-BE4B6E37868E}">
      <text>
        <r>
          <rPr>
            <b/>
            <sz val="9"/>
            <color indexed="81"/>
            <rFont val="Tahoma"/>
            <family val="2"/>
          </rPr>
          <t>OUEDRAOGO Mireille:</t>
        </r>
        <r>
          <rPr>
            <sz val="9"/>
            <color indexed="81"/>
            <rFont val="Tahoma"/>
            <family val="2"/>
          </rPr>
          <t xml:space="preserve">
Le décaissement concerne les charges: achat de matière première, charges externes (eau, électricité, loyer par exemple), charges financières...</t>
        </r>
      </text>
    </comment>
    <comment ref="A34" authorId="0" shapeId="0" xr:uid="{DE2A9777-50D5-43E7-89CF-EE62407D1136}">
      <text>
        <r>
          <rPr>
            <b/>
            <sz val="9"/>
            <color indexed="81"/>
            <rFont val="Tahoma"/>
            <family val="2"/>
          </rPr>
          <t>OUEDRAOGO Mireille:</t>
        </r>
        <r>
          <rPr>
            <sz val="9"/>
            <color indexed="81"/>
            <rFont val="Tahoma"/>
            <family val="2"/>
          </rPr>
          <t xml:space="preserve">
C'est le solde de vos comptes (épargne, comptes courants notamment) du mois précédant le début de votre plan de trésorerie.</t>
        </r>
      </text>
    </comment>
    <comment ref="A35" authorId="0" shapeId="0" xr:uid="{8BEBBC2C-F052-41FC-8EBA-ACE4F0D52CFC}">
      <text>
        <r>
          <rPr>
            <b/>
            <sz val="9"/>
            <color indexed="81"/>
            <rFont val="Tahoma"/>
            <family val="2"/>
          </rPr>
          <t>OUEDRAOGO Mireille:</t>
        </r>
        <r>
          <rPr>
            <sz val="9"/>
            <color indexed="81"/>
            <rFont val="Tahoma"/>
            <family val="2"/>
          </rPr>
          <t xml:space="preserve">
Le solde de trésorerie est la différence entre les encaissements et les décaissements mensuels. C'est le constat des éventuelles tensions de trésorerie à venir.</t>
        </r>
      </text>
    </comment>
    <comment ref="A38" authorId="0" shapeId="0" xr:uid="{CD405011-1394-452A-9A6E-731D780FD2DD}">
      <text>
        <r>
          <rPr>
            <b/>
            <sz val="9"/>
            <color indexed="81"/>
            <rFont val="Tahoma"/>
            <family val="2"/>
          </rPr>
          <t>OUEDRAOGO Mireille:</t>
        </r>
        <r>
          <rPr>
            <sz val="9"/>
            <color indexed="81"/>
            <rFont val="Tahoma"/>
            <family val="2"/>
          </rPr>
          <t xml:space="preserve">
Le plan de trésorerie prévisionnel se présente sous forme de tableau. Il recense l'ensemble des entrées (encaissements) et des sorties (décaissements) d'argent qui se cumulent mois par mois sur une année. La différence entre les entrées et les sorties est ce que l'on appelle le solde de trésorerie qui peut être positif comme négatif.</t>
        </r>
      </text>
    </comment>
    <comment ref="A40" authorId="0" shapeId="0" xr:uid="{40D505B5-59E2-4B3D-BC54-3955165264BF}">
      <text>
        <r>
          <rPr>
            <b/>
            <sz val="9"/>
            <color indexed="81"/>
            <rFont val="Tahoma"/>
            <family val="2"/>
          </rPr>
          <t>OUEDRAOGO Mireille:</t>
        </r>
        <r>
          <rPr>
            <sz val="9"/>
            <color indexed="81"/>
            <rFont val="Tahoma"/>
            <family val="2"/>
          </rPr>
          <t xml:space="preserve">
Dans les entrées figurent: les prestations, les cotisations, les dons, les subventions de fonctionnement et d'investissement, les emprunts bancaires mais aussi les cessions d'actif.</t>
        </r>
      </text>
    </comment>
    <comment ref="A49" authorId="0" shapeId="0" xr:uid="{981ED29E-D2E0-4253-AD7A-F9BF9D033D86}">
      <text>
        <r>
          <rPr>
            <b/>
            <sz val="9"/>
            <color indexed="81"/>
            <rFont val="Tahoma"/>
            <family val="2"/>
          </rPr>
          <t>OUEDRAOGO Mireille:</t>
        </r>
        <r>
          <rPr>
            <sz val="9"/>
            <color indexed="81"/>
            <rFont val="Tahoma"/>
            <family val="2"/>
          </rPr>
          <t xml:space="preserve">
Le décaissement concerne les charges: achat de matière première, charges externes (eau, électricité, loyer par exemple), charges financières...</t>
        </r>
      </text>
    </comment>
    <comment ref="A62" authorId="0" shapeId="0" xr:uid="{54BEF2E6-63AF-4533-BC23-8CE038FFE6ED}">
      <text>
        <r>
          <rPr>
            <b/>
            <sz val="9"/>
            <color indexed="81"/>
            <rFont val="Tahoma"/>
            <family val="2"/>
          </rPr>
          <t>OUEDRAOGO Mireille:</t>
        </r>
        <r>
          <rPr>
            <sz val="9"/>
            <color indexed="81"/>
            <rFont val="Tahoma"/>
            <family val="2"/>
          </rPr>
          <t xml:space="preserve">
C'est le solde de vos comptes (épargne, comptes courants notamment) du mois précédant le début de votre plan de trésorerie.</t>
        </r>
      </text>
    </comment>
    <comment ref="A63" authorId="0" shapeId="0" xr:uid="{9BFFD424-1796-49B0-95B4-9A22A13AB434}">
      <text>
        <r>
          <rPr>
            <b/>
            <sz val="9"/>
            <color indexed="81"/>
            <rFont val="Tahoma"/>
            <family val="2"/>
          </rPr>
          <t>OUEDRAOGO Mireille:</t>
        </r>
        <r>
          <rPr>
            <sz val="9"/>
            <color indexed="81"/>
            <rFont val="Tahoma"/>
            <family val="2"/>
          </rPr>
          <t xml:space="preserve">
Le solde de trésorerie est la différence entre les encaissements et les décaissements mensuels. C'est le constat des éventuelles tensions de trésorerie à venir.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C20" authorId="0" shapeId="0" xr:uid="{EEC53BE9-D1D3-4FF7-91F6-1B205FF9894F}">
      <text>
        <r>
          <rPr>
            <b/>
            <sz val="9"/>
            <color indexed="81"/>
            <rFont val="Tahoma"/>
            <family val="2"/>
          </rPr>
          <t>Les critères cumulatifs fixés à l’article 107 du Traité sur le Fonctionnement de l’Union européenne (TFUE) permettent de définir une aide d’Etat.</t>
        </r>
        <r>
          <rPr>
            <sz val="9"/>
            <color indexed="81"/>
            <rFont val="Tahoma"/>
            <family val="2"/>
          </rPr>
          <t xml:space="preserve">
</t>
        </r>
      </text>
    </comment>
    <comment ref="A22" authorId="0" shapeId="0" xr:uid="{C97827B7-7474-4EDB-AFEB-F73005F31169}">
      <text>
        <r>
          <rPr>
            <b/>
            <sz val="8"/>
            <color indexed="81"/>
            <rFont val="Tahoma"/>
            <family val="2"/>
          </rPr>
          <t>'Définir si le bénéficiaire est : 
- soit une "entreprise" au sens de l’annexe 1 du règlement général d’exemption par catégorie (RGEC) n°651/2014 de la Commission européenne. (point 2 à 65 Communication de la CE du 19 juillet 2016 relative à la notion d'aide d'État) 
- soit une personne physique exerçant une activité économique au sens du Règlement (UE) 2018/1046.</t>
        </r>
      </text>
    </comment>
    <comment ref="A24" authorId="0" shapeId="0" xr:uid="{D12A5859-8919-4C3F-A67E-C14D1D40BE50}">
      <text>
        <r>
          <rPr>
            <b/>
            <sz val="8"/>
            <color indexed="81"/>
            <rFont val="Tahoma"/>
            <family val="2"/>
          </rPr>
          <t>'L’aide est qualifiée de publique si elle est à la fois imputable à l'Etat et si elle provient du budget d'autorités nationales , régionales ou locales, du budget de l'Union européenne (notamment les FESI), du budget d'organismes de droit public ou du budget d'associations d'autorités publiques ou d'organismes de droit public 
(points 2 à 65  - Communication de la CE du 19 juillet 2016 relative à la notion d'aide d'État).</t>
        </r>
      </text>
    </comment>
    <comment ref="A26" authorId="0" shapeId="0" xr:uid="{C351768D-BE24-41EF-85CF-0CD539DDAEA6}">
      <text>
        <r>
          <rPr>
            <b/>
            <sz val="8"/>
            <color indexed="81"/>
            <rFont val="Tahoma"/>
            <family val="2"/>
          </rPr>
          <t xml:space="preserve">Au sens de l'article 107, paragraphe 1, du Traité, l'avantage est un avantage économique qu'une entreprise n'aurait pas pu obtenir dans les conditions normales de marché, c'est-à-dire en l'absence d'intervention de l'État.  
(points 66 à 116 - Communication de la CE du 19 juillet 2016 relative à la notion d'aide d'État). </t>
        </r>
      </text>
    </comment>
    <comment ref="A28" authorId="0" shapeId="0" xr:uid="{DDACC1E7-98A6-4BB8-BF40-658DD360E2DB}">
      <text>
        <r>
          <rPr>
            <b/>
            <sz val="8"/>
            <color indexed="81"/>
            <rFont val="Tahoma"/>
            <family val="2"/>
          </rPr>
          <t>L’aide a t-elle pour objet de favoriser certains bénéficiaires, ou certaines productions, (à l’exclusion d’autres) ? Par exemple, une mesure sera sélective si elle vise certains secteurs d’activités, des entreprises d’une certaine taille, situées dans une zone géographique prédéterminée, etc. 
Par nature, les FESI sont considérés comme sélectifs.
(points 117 à 184 - Communication de la CE du 19 juillet 2016 relative à la notion d'aide d'État).</t>
        </r>
      </text>
    </comment>
    <comment ref="A30" authorId="0" shapeId="0" xr:uid="{6C5DACCD-5396-4833-8C5F-61548D30E5E2}">
      <text>
        <r>
          <rPr>
            <b/>
            <sz val="8"/>
            <color indexed="81"/>
            <rFont val="Tahoma"/>
            <family val="2"/>
          </rPr>
          <t>Les aides publiques aux entreprises constituent des aides d'État au sens de l'article 107, paragraphe 1, du Traité uniquement si elles «faussent ou […] menacent de fausser la concurrence en favorisant certaines entreprises ou certaines productions» et dans la mesure où elles «affectent les échanges entre États membres».
(points 185 à 198  - Communication de la CE du 19 juillet 2016 relative à la notion d'«aide d'État», notamment les points 195 à 197).</t>
        </r>
      </text>
    </comment>
    <comment ref="A45" authorId="0" shapeId="0" xr:uid="{D4EF354F-2ED0-4847-B2B7-E161B509709C}">
      <text>
        <r>
          <rPr>
            <b/>
            <sz val="9"/>
            <color indexed="81"/>
            <rFont val="Tahoma"/>
            <family val="2"/>
          </rPr>
          <t xml:space="preserve">Point de vigilance : 
</t>
        </r>
        <r>
          <rPr>
            <sz val="9"/>
            <color indexed="81"/>
            <rFont val="Tahoma"/>
            <family val="2"/>
          </rPr>
          <t xml:space="preserve">
S'assurer que l'aide est octoyée conformément aux conditions d'éligibilité temporelle du régime.</t>
        </r>
      </text>
    </comment>
    <comment ref="C56" authorId="0" shapeId="0" xr:uid="{B3C16600-1F04-4356-88E1-094E309D665E}">
      <text>
        <r>
          <rPr>
            <b/>
            <u/>
            <sz val="11"/>
            <color indexed="81"/>
            <rFont val="Tahoma"/>
            <family val="2"/>
          </rPr>
          <t>Définition</t>
        </r>
        <r>
          <rPr>
            <b/>
            <sz val="11"/>
            <color indexed="81"/>
            <rFont val="Tahoma"/>
            <family val="2"/>
          </rPr>
          <t xml:space="preserve"> 
</t>
        </r>
        <r>
          <rPr>
            <sz val="11"/>
            <color indexed="81"/>
            <rFont val="Tahoma"/>
            <family val="2"/>
          </rPr>
          <t xml:space="preserve">La structure bénéficiaire de l'aide est un intermédiaire transparent si elle ne bénéficie pas d’aide d’Étatet qu'elle va octroyer des aides d’état aux entreprises participant à l'action du projet financé. 
Le porteur d’actions individualisées ne sera pas considéré comme bénéficiaire d’une aide d’État s’il agit uniquement comme intermédiaire pour répercuter sur les PME (qui seront donc considérées comme bénéficiaires finaux des aides d’État) l’intégralité du financement public et tout avantage acquis à l’aide de ce financement. </t>
        </r>
      </text>
    </comment>
    <comment ref="A60" authorId="0" shapeId="0" xr:uid="{67A5EFFB-BB70-4F41-9A8D-6BA68D1AC827}">
      <text>
        <r>
          <rPr>
            <b/>
            <sz val="11"/>
            <color indexed="81"/>
            <rFont val="Tahoma"/>
            <family val="2"/>
          </rPr>
          <t xml:space="preserve">Pour vous aider à répondre à cette question : 
</t>
        </r>
        <r>
          <rPr>
            <sz val="11"/>
            <color indexed="81"/>
            <rFont val="Tahoma"/>
            <family val="2"/>
          </rPr>
          <t>Chaque aide d’Etat doit être</t>
        </r>
        <r>
          <rPr>
            <b/>
            <sz val="11"/>
            <color indexed="81"/>
            <rFont val="Tahoma"/>
            <family val="2"/>
          </rPr>
          <t xml:space="preserve"> incitative, </t>
        </r>
        <r>
          <rPr>
            <sz val="11"/>
            <color indexed="81"/>
            <rFont val="Tahoma"/>
            <family val="2"/>
          </rPr>
          <t>c’est-à-dire qu’elle doit</t>
        </r>
        <r>
          <rPr>
            <b/>
            <sz val="11"/>
            <color indexed="81"/>
            <rFont val="Tahoma"/>
            <family val="2"/>
          </rPr>
          <t xml:space="preserve"> avoir pour effet de modifier le comportement du bénéficiaire de l’aide. 
Le règlement UE n°651/2014 d’exemption général par catégorie (RGEC) pose le principe suivant (article 6) :
Une aide est réputée avoir un effet incitatif si le bénéficiaire a présenté une demande d’aide écrite à l’Etat membre concerné avant le début des travaux liés au projet ou à l’activité en question. 
</t>
        </r>
        <r>
          <rPr>
            <sz val="11"/>
            <color indexed="81"/>
            <rFont val="Tahoma"/>
            <family val="2"/>
          </rPr>
          <t xml:space="preserve">La demande d’aide contient au moins les informations suivantes : 
a) le nom et la taille de l’entreprise ;
b) une description du projet, y compris ses dates de début et de fin ;
c) la localisation du projet ;
d) une liste des coûts du projet ;
e) le type d’aide sollicitée (subvention, prêt, garantie, avance récupérable, apport de fonds propres ou autre) et le montant du financement public nécessaire pour le projet.
</t>
        </r>
        <r>
          <rPr>
            <b/>
            <sz val="11"/>
            <color indexed="81"/>
            <rFont val="Tahoma"/>
            <family val="2"/>
          </rPr>
          <t xml:space="preserve">
L’article 6 prévoit plusieurs cas particuliers. De plus, pour les aides encadrées par des régimes notifiés, il convient de se référer aux conditions d’incitativité des régimes, qui peuvent être plus restrictives que celles du RGEC. 
A noter que :
</t>
        </r>
        <r>
          <rPr>
            <sz val="11"/>
            <color indexed="81"/>
            <rFont val="Tahoma"/>
            <family val="2"/>
          </rPr>
          <t>- Le dossier de demande de subvention européenne (FSE, FEDER ou POIA) contient toutes les informations demandées par le RGEC
- Cette règle d’incitativité ne s’applique pas dans le cas d’un projet relevant d’une aide de minimis, d’un SIEG ou des dérogations prévues à l’article 6.5 du RGEC
Pour autant, le non-respect de cette règle aura pour effet de rendre la totalité de l’aide illégale.</t>
        </r>
        <r>
          <rPr>
            <sz val="9"/>
            <color indexed="81"/>
            <rFont val="Tahoma"/>
            <family val="2"/>
          </rPr>
          <t xml:space="preserve">
</t>
        </r>
      </text>
    </comment>
    <comment ref="C60" authorId="0" shapeId="0" xr:uid="{65CBCE71-FEBF-490B-B642-D53380879093}">
      <text>
        <r>
          <rPr>
            <b/>
            <sz val="11"/>
            <color indexed="81"/>
            <rFont val="Tahoma"/>
            <family val="2"/>
          </rPr>
          <t xml:space="preserve">L’argumentaire relatif à ce point doit se trouver dans le rapport d’instruction, en réponse à la question </t>
        </r>
        <r>
          <rPr>
            <sz val="11"/>
            <color indexed="81"/>
            <rFont val="Tahoma"/>
            <family val="2"/>
          </rPr>
          <t>« Dans le cas où l’opération est soumise à la règle d’incitativité dans le cadre d’une aide d’Etat, une demande d’aide écrite a-t-elle été transmise à l’autorité compétente avant le démarrage des travaux ? »</t>
        </r>
      </text>
    </comment>
    <comment ref="C65" authorId="0" shapeId="0" xr:uid="{77DD2C70-72D3-4C80-887C-2BEA17373CB1}">
      <text>
        <r>
          <rPr>
            <b/>
            <sz val="11"/>
            <color indexed="81"/>
            <rFont val="Tahoma"/>
            <family val="2"/>
          </rPr>
          <t>Nota sur les types d’entreprises au sens de l’UE :</t>
        </r>
        <r>
          <rPr>
            <sz val="11"/>
            <color indexed="81"/>
            <rFont val="Tahoma"/>
            <family val="2"/>
          </rPr>
          <t xml:space="preserve">
Selon la recommandation de la Commission du 6 mai 2003 concernant la définition des micro, petites et moyennes entreprises, détaillée dans le guide de la Commission sur la définition des PME de 2015, une entreprise est
- Indépendante ou autonome si elle a conclu un ou plusieurs partenariats minoritaires (moins de 25 % chacun) avec d’autres entreprises ou si l’un des types d’investisseurs suivants : société de capital-risque, université, investisseur institutionnel, petite autorité locale autonome, détient 25 à 50 % de son capital
- Partenaire si les participations avec d’autres entreprises atteignent au moins 25 % sans aller au-delà de 50 %
- Liée si les participations avec les autres entreprises dépassent le seuil de 50 %
En outre, une « entreprise unique » se compose de toutes les entreprises qui entretiennent entre elles au moins l’une des relations suivantes :
a) une entreprise a la majorité des droits de vote des actionnaires ou associés d’une autre entreprise ;
b) une entreprise a le droit de nommer ou de révoquer la majorité des membres de l’organe d’administration, de direction ou de surveillance d’une autre entreprise ;
c) une entreprise a le droit d’exercer une influence dominante sur une autre entreprise en vertu d’un contrat conclu avec celle-ci ou en vertu d’une clause des statuts de celle-ci ;
d) une entreprise actionnaire ou associée d’une autre entreprise contrôle seule, en vertu d’un accord conclu avec d’autres actionnaires ou associés de cette autre entreprise, la majorité des droits de vote des actionnaires ou associés de celle-ci.</t>
        </r>
        <r>
          <rPr>
            <b/>
            <sz val="9"/>
            <color indexed="81"/>
            <rFont val="Tahoma"/>
            <family val="2"/>
          </rPr>
          <t xml:space="preserve">
</t>
        </r>
      </text>
    </comment>
    <comment ref="C67" authorId="0" shapeId="0" xr:uid="{174C5B41-99D4-4A1E-BC44-0AF77BD4AC04}">
      <text>
        <r>
          <rPr>
            <b/>
            <sz val="11"/>
            <color indexed="81"/>
            <rFont val="Tahoma"/>
            <family val="2"/>
          </rPr>
          <t xml:space="preserve">Point de vigilance ! </t>
        </r>
        <r>
          <rPr>
            <b/>
            <sz val="9"/>
            <color indexed="81"/>
            <rFont val="Tahoma"/>
            <family val="2"/>
          </rPr>
          <t xml:space="preserve">
</t>
        </r>
        <r>
          <rPr>
            <sz val="11"/>
            <color indexed="81"/>
            <rFont val="Tahoma"/>
            <family val="2"/>
          </rPr>
          <t xml:space="preserve">
Vous devez ici : 
Analyser les réponses du bénéficiaire et détailler les documents produits qui vous ont permis de confirmer la qualification de l'entreprise, en particulier si l’entreprise entretient avec une ou plusieurs autres entreprises des liens permettant ou pas de les qualifier d’entreprises partenaires, liées ou uniques. 
Précisez par exemple la raison sociale de ces entreprises, la composition du capital social de l’entreprise bénéficiaire de l’aide et le cas échéant la composition du capital social d’entreprises qu’elle détiendrait en tout ou partie.</t>
        </r>
        <r>
          <rPr>
            <b/>
            <sz val="9"/>
            <color indexed="81"/>
            <rFont val="Tahoma"/>
            <family val="2"/>
          </rPr>
          <t xml:space="preserve">
</t>
        </r>
      </text>
    </comment>
    <comment ref="C71" authorId="0" shapeId="0" xr:uid="{3B4B020A-0605-4623-A71F-8FD2113CED18}">
      <text>
        <r>
          <rPr>
            <b/>
            <sz val="11"/>
            <color indexed="81"/>
            <rFont val="Tahoma"/>
            <family val="2"/>
          </rPr>
          <t xml:space="preserve">Pour vous aider à répondre à cette question :
</t>
        </r>
        <r>
          <rPr>
            <sz val="11"/>
            <color indexed="81"/>
            <rFont val="Tahoma"/>
            <family val="2"/>
          </rPr>
          <t xml:space="preserve">
</t>
        </r>
        <r>
          <rPr>
            <b/>
            <i/>
            <sz val="11"/>
            <color indexed="81"/>
            <rFont val="Tahoma"/>
            <family val="2"/>
          </rPr>
          <t>L'effectif est composé :</t>
        </r>
        <r>
          <rPr>
            <sz val="11"/>
            <color indexed="81"/>
            <rFont val="Tahoma"/>
            <family val="2"/>
          </rPr>
          <t xml:space="preserve">
a) des salariés;
b) des personnes travaillant pour cette entreprise, ayant un lien de subordination avec elle et assimilées à des salariés au regard du droit national ;
c) des propriétaires exploitants ;
d) des associés exerçant une activité régulière dans l'entreprise et bénéficiant d'avantages financiers de la part de l'entreprise. Les apprentis ou étudiants en formation professionnelle bénéficiant d'un contrat d'apprentissage ou de formation professionnelle ne sont pas comptabilisés dans l'effectif. La durée des congés de maternité ou congés parentaux n'est pas comptabilisée.
</t>
        </r>
        <r>
          <rPr>
            <b/>
            <i/>
            <sz val="11"/>
            <color indexed="81"/>
            <rFont val="Tahoma"/>
            <family val="2"/>
          </rPr>
          <t>Nota sur les méthodes de comptabilisation des seuils :</t>
        </r>
        <r>
          <rPr>
            <sz val="11"/>
            <color indexed="81"/>
            <rFont val="Tahoma"/>
            <family val="2"/>
          </rPr>
          <t xml:space="preserve">
Si une </t>
        </r>
        <r>
          <rPr>
            <u/>
            <sz val="11"/>
            <color indexed="81"/>
            <rFont val="Tahoma"/>
            <family val="2"/>
          </rPr>
          <t>entreprise est autonome</t>
        </r>
        <r>
          <rPr>
            <sz val="11"/>
            <color indexed="81"/>
            <rFont val="Tahoma"/>
            <family val="2"/>
          </rPr>
          <t xml:space="preserve">, le nombre de salariés et les données financières figurant dans ses comptes annuels sont utilisés pour vérifier si elle respecte les seuils
Si elle est </t>
        </r>
        <r>
          <rPr>
            <u/>
            <sz val="11"/>
            <color indexed="81"/>
            <rFont val="Tahoma"/>
            <family val="2"/>
          </rPr>
          <t>partenaire</t>
        </r>
        <r>
          <rPr>
            <sz val="11"/>
            <color indexed="81"/>
            <rFont val="Tahoma"/>
            <family val="2"/>
          </rPr>
          <t xml:space="preserve">, il faut y ajouter la part des effectifs et des données financières des entreprises partenaires au prorata de leurs parts dans le capital ou des droits de vote qu’elles détiennent, le plus élevé des deux facteurs étant retenu
Si elle est </t>
        </r>
        <r>
          <rPr>
            <u/>
            <sz val="11"/>
            <color indexed="81"/>
            <rFont val="Tahoma"/>
            <family val="2"/>
          </rPr>
          <t>liée ou unique</t>
        </r>
        <r>
          <rPr>
            <sz val="11"/>
            <color indexed="81"/>
            <rFont val="Tahoma"/>
            <family val="2"/>
          </rPr>
          <t xml:space="preserve">, il faut y ajouter 100 % des données (effectifs, données financières) des entreprises liées ou composant avec elle l’entreprise unique. </t>
        </r>
        <r>
          <rPr>
            <sz val="9"/>
            <color indexed="81"/>
            <rFont val="Tahoma"/>
            <family val="2"/>
          </rPr>
          <t xml:space="preserve">
</t>
        </r>
      </text>
    </comment>
    <comment ref="A82" authorId="0" shapeId="0" xr:uid="{E8603F91-4C9F-4955-B342-966CFE28A322}">
      <text>
        <r>
          <rPr>
            <b/>
            <sz val="11"/>
            <color indexed="81"/>
            <rFont val="Tahoma"/>
            <family val="2"/>
          </rPr>
          <t xml:space="preserve">Pour vous aider à répondre à cette question :
</t>
        </r>
        <r>
          <rPr>
            <sz val="11"/>
            <color indexed="81"/>
            <rFont val="Tahoma"/>
            <family val="2"/>
          </rPr>
          <t>Le  décret 2014-758 du 2 juillet 2014 liste les zones d’aides à finalité régionale en France pour la période 2014-2020. Seules les zones listées dans ce décret sont éligibles au régime AFR.</t>
        </r>
        <r>
          <rPr>
            <b/>
            <sz val="11"/>
            <color indexed="81"/>
            <rFont val="Tahoma"/>
            <family val="2"/>
          </rPr>
          <t xml:space="preserve">
(à mettre à jour pour 21/27)</t>
        </r>
      </text>
    </comment>
    <comment ref="A96" authorId="0" shapeId="0" xr:uid="{2015ED7F-CF59-4D9D-A1D6-5B5B0CFA8B84}">
      <text>
        <r>
          <rPr>
            <b/>
            <sz val="9"/>
            <color indexed="81"/>
            <rFont val="Tahoma"/>
            <family val="2"/>
          </rPr>
          <t>Nota : Les dépenses admissibles sont celles prévues expressément dans le régime d’aide d’Etat concerné. Elles peuvent donc être différentes des dépenses éligibles en application des règlements sur les FESI ou de celles des AAP</t>
        </r>
      </text>
    </comment>
    <comment ref="C101" authorId="0" shapeId="0" xr:uid="{268C1E6D-1829-4E04-B0C3-C059F7693400}">
      <text>
        <r>
          <rPr>
            <b/>
            <sz val="9"/>
            <color indexed="81"/>
            <rFont val="Tahoma"/>
            <family val="2"/>
          </rPr>
          <t xml:space="preserve">Si certaines dépenses doivent en application du régime être amorties, s’en assurer et l’indiquer ici. </t>
        </r>
      </text>
    </comment>
    <comment ref="A104" authorId="0" shapeId="0" xr:uid="{1804563F-D5F4-4ACD-A534-7293EDD49A04}">
      <text>
        <r>
          <rPr>
            <b/>
            <sz val="9"/>
            <color indexed="81"/>
            <rFont val="Tahoma"/>
            <family val="2"/>
          </rPr>
          <t>Il convient de s’assurer que les critères financiers énoncés par le régime d’aide soient bien respectés : tel que notamment le taux d’intensité. Le service instructeur doit vérifier si d’autres aides ont déjà été octroyées par d’autres structures publiques sur le projet (sur la même assiette éligible). Il convient de s’assurer que le cofinancement européen n’aura pas pour effet de dépasser les taux ainsi que les seuils de notification autorisés par le régime d’aide.</t>
        </r>
        <r>
          <rPr>
            <sz val="9"/>
            <color indexed="81"/>
            <rFont val="Tahoma"/>
            <family val="2"/>
          </rPr>
          <t xml:space="preserve">
</t>
        </r>
      </text>
    </comment>
    <comment ref="C106" authorId="0" shapeId="0" xr:uid="{E1D0D6A5-69E5-4E73-BEBB-FC797172132C}">
      <text>
        <r>
          <rPr>
            <b/>
            <sz val="9"/>
            <color indexed="81"/>
            <rFont val="Tahoma"/>
            <family val="2"/>
          </rPr>
          <t>Cette question ne concerne pas les opérations financées par le de minimis</t>
        </r>
      </text>
    </comment>
    <comment ref="C108" authorId="0" shapeId="0" xr:uid="{DB1A656B-0818-4569-9D3C-CFFD9EC29179}">
      <text>
        <r>
          <rPr>
            <b/>
            <sz val="9"/>
            <color indexed="81"/>
            <rFont val="Tahoma"/>
            <family val="2"/>
          </rPr>
          <t xml:space="preserve">
Par ex. Point 5.2.1 du régime RDI, le taux est augmenté en cas de collaboration effective ou de large diffusion des résultats de la recherche
Cette question ne concerne pas les opérations financées par le de minimis</t>
        </r>
      </text>
    </comment>
    <comment ref="C109" authorId="0" shapeId="0" xr:uid="{C10A00DC-E0BC-4723-9DD3-944578DBCD11}">
      <text>
        <r>
          <rPr>
            <b/>
            <sz val="9"/>
            <color indexed="81"/>
            <rFont val="Tahoma"/>
            <family val="2"/>
          </rPr>
          <t xml:space="preserve">Si certaines dépenses doivent en application du régime être amorties, s’en assurer et l’indiquer ici. </t>
        </r>
      </text>
    </comment>
    <comment ref="C112" authorId="0" shapeId="0" xr:uid="{5E9A317C-0772-418D-B718-E80B458022AE}">
      <text>
        <r>
          <rPr>
            <b/>
            <sz val="9"/>
            <color indexed="81"/>
            <rFont val="Tahoma"/>
            <family val="2"/>
          </rPr>
          <t>Cette rubrique ne concerne pas les opérations financées par le de minimis</t>
        </r>
      </text>
    </comment>
    <comment ref="D114" authorId="0" shapeId="0" xr:uid="{57998724-FA82-4B59-835F-C9AC5779E4F8}">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C121" authorId="0" shapeId="0" xr:uid="{EB08A785-602A-4A42-B934-B8F019AC3BF9}">
      <text>
        <r>
          <rPr>
            <b/>
            <sz val="9"/>
            <color indexed="81"/>
            <rFont val="Tahoma"/>
            <family val="2"/>
          </rPr>
          <t>Cette rubrique ne concerne pas les opérations financées par le de minimis</t>
        </r>
      </text>
    </comment>
    <comment ref="D123" authorId="0" shapeId="0" xr:uid="{F6FC511C-A434-42B8-84EF-1CB1200C28CA}">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B131" authorId="0" shapeId="0" xr:uid="{E803AF3F-C694-4FBA-AE32-04F53E2E3FAB}">
      <text>
        <r>
          <rPr>
            <b/>
            <sz val="9"/>
            <color indexed="81"/>
            <rFont val="Tahoma"/>
            <family val="2"/>
          </rPr>
          <t>Par exemple, la règle d'intensité peut porter sur le montant d'aide publique (tout financeur confordu, y compris FESI)</t>
        </r>
      </text>
    </comment>
    <comment ref="C135" authorId="0" shapeId="0" xr:uid="{A3DCD1C9-0A4A-4321-8CC7-37DCAD8A3E85}">
      <text>
        <r>
          <rPr>
            <b/>
            <sz val="9"/>
            <color indexed="81"/>
            <rFont val="Tahoma"/>
            <family val="2"/>
          </rPr>
          <t>Par exemple régime l'aide aux infrastructures locales : le montant de l’aide n’excède pas la différence entre les coûts admissibles et la marge d’exploitation ; 
Par exemple l'aide aux Jeunes Pousses qui fixe un plafond</t>
        </r>
        <r>
          <rPr>
            <sz val="9"/>
            <color indexed="81"/>
            <rFont val="Tahoma"/>
            <family val="2"/>
          </rPr>
          <t xml:space="preserve">
</t>
        </r>
      </text>
    </comment>
    <comment ref="C138" authorId="0" shapeId="0" xr:uid="{3217FEF0-4652-4CB6-8648-3FF199495768}">
      <text>
        <r>
          <rPr>
            <b/>
            <sz val="9"/>
            <color indexed="81"/>
            <rFont val="Tahoma"/>
            <family val="2"/>
          </rPr>
          <t>Par exemple, pour le régime AIL : tableau de déficit de financement, Par exemple, pour le régime Jeunes Pousses : déclaration Jeunes Pousses</t>
        </r>
      </text>
    </comment>
    <comment ref="C139" authorId="0" shapeId="0" xr:uid="{E045E26C-CA8F-4DF4-A672-1E338536973C}">
      <text>
        <r>
          <rPr>
            <b/>
            <sz val="9"/>
            <color indexed="81"/>
            <rFont val="Tahoma"/>
            <family val="2"/>
          </rPr>
          <t xml:space="preserve">Pensez à enregistrer ces documents en annexe à cette grille ! </t>
        </r>
      </text>
    </comment>
    <comment ref="D141" authorId="0" shapeId="0" xr:uid="{BDC202D6-D1EF-4CBA-8CBC-05CB4FB3F971}">
      <text>
        <r>
          <rPr>
            <b/>
            <sz val="9"/>
            <color indexed="81"/>
            <rFont val="Tahoma"/>
            <family val="2"/>
          </rPr>
          <t>Point de vigilance : Ce montant doit tenir compte des autres aides publiques prévues sur la même assiette éligible</t>
        </r>
      </text>
    </comment>
    <comment ref="D143" authorId="0" shapeId="0" xr:uid="{F4F899FB-7B2E-4524-87AC-84CC5E6A7485}">
      <text>
        <r>
          <rPr>
            <b/>
            <sz val="9"/>
            <color indexed="81"/>
            <rFont val="Tahoma"/>
            <family val="2"/>
          </rPr>
          <t xml:space="preserve">Sur la même assiette de dépenses prévisionnelles </t>
        </r>
      </text>
    </comment>
    <comment ref="C149" authorId="0" shapeId="0" xr:uid="{7C4C8EF9-BBF2-4E12-A103-7AF9CC47E394}">
      <text>
        <r>
          <rPr>
            <b/>
            <sz val="9"/>
            <color indexed="81"/>
            <rFont val="Tahoma"/>
            <family val="2"/>
          </rPr>
          <t>En particulier, si tout ou partie des autres aides publiques prévues sur l’assiette éligible de l’aide européenne ne relèvent pas de la même règle d’intensité 
(ex : aide européenne prévue sur la base du régime AIL, autres aides publiques encadrées par un autre règlement)</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<sst xmlns="http://schemas.openxmlformats.org/spreadsheetml/2006/main" count="637" uniqueCount="408">
  <si>
    <t>Onglet "Réglementation"</t>
  </si>
  <si>
    <t>APPLICATION DE LA REGLEMENTATION SUR LES AIDES D'ETAT</t>
  </si>
  <si>
    <t xml:space="preserve">Il concerne la réglementation applicable relative aux Aides d'Etat. </t>
  </si>
  <si>
    <t>Onglet "Business plan"</t>
  </si>
  <si>
    <t xml:space="preserve">Onglet "Plan de trésorerie prévisionnel" </t>
  </si>
  <si>
    <t xml:space="preserve">Onglet "Projet qualification" </t>
  </si>
  <si>
    <t>Onglet "rétroplanning projet RDI"</t>
  </si>
  <si>
    <t xml:space="preserve">Il permet de comprendre l'impact du projet sur votre entreprise, d'analyser le modèle économique de votre structure et est pris en compte dans la notation de votre dossier de demande d'aide. </t>
  </si>
  <si>
    <t xml:space="preserve">Il concerne uniquement les projets relevant de la typologie n° 1: projets de Recherche&amp;Développement (R&amp;D). Dans le cas où le projet se compose de plusieurs tâches, il convient de préciser dans l'onglet pour chacune si elle relève d'une des catégories prévues. il s'agit de qualifier les taches du projet. Une notice explicative sur les niveaux de TRL est incluse. </t>
  </si>
  <si>
    <t>Cet onglet permet d'analyser le vue d'ensemble de votre projet de RDI.</t>
  </si>
  <si>
    <t>ENCAISSEMENTS</t>
  </si>
  <si>
    <t>COMMENTAIRES</t>
  </si>
  <si>
    <t>JANVIER</t>
  </si>
  <si>
    <t>FEVRIER</t>
  </si>
  <si>
    <t>MARS</t>
  </si>
  <si>
    <t>AVRIL</t>
  </si>
  <si>
    <t>MAI</t>
  </si>
  <si>
    <t>JUIN</t>
  </si>
  <si>
    <t>JUILLET</t>
  </si>
  <si>
    <t>AOUT</t>
  </si>
  <si>
    <t>SEPTEMBRE</t>
  </si>
  <si>
    <t>OCTOBRE</t>
  </si>
  <si>
    <t>NOVEMBRE</t>
  </si>
  <si>
    <t>DECEMBRE</t>
  </si>
  <si>
    <t>Chiffre d'affaires TTC</t>
  </si>
  <si>
    <t>Ex: vente ou prestation</t>
  </si>
  <si>
    <t>Emprunts</t>
  </si>
  <si>
    <t>Ex: prêts court terme, moyen terme…</t>
  </si>
  <si>
    <t>Subventions</t>
  </si>
  <si>
    <t>Ex: de fontionnement et d'investissement</t>
  </si>
  <si>
    <t>Apports en capital</t>
  </si>
  <si>
    <t>Apport en compte courant</t>
  </si>
  <si>
    <t>remboursement de TVA</t>
  </si>
  <si>
    <t>Produits exceptionnels</t>
  </si>
  <si>
    <t>Ex: produits financiers, transfert de charge…</t>
  </si>
  <si>
    <t>TOTAL DES ENCAISSEMENTS</t>
  </si>
  <si>
    <t>DECAISSEMENTS</t>
  </si>
  <si>
    <t>Immobilisations</t>
  </si>
  <si>
    <t>Ex: achat de matériel, immeuble, machine…</t>
  </si>
  <si>
    <t>Salaires nets</t>
  </si>
  <si>
    <t>Note de frais</t>
  </si>
  <si>
    <t>Charges sociales</t>
  </si>
  <si>
    <t>Fournisseurs</t>
  </si>
  <si>
    <t>Frais généraux</t>
  </si>
  <si>
    <t>Loyers</t>
  </si>
  <si>
    <t>Échéances d'emprnts</t>
  </si>
  <si>
    <t>TVA à payer</t>
  </si>
  <si>
    <t>Impôts et taxes</t>
  </si>
  <si>
    <t>Charges exceptionnelles</t>
  </si>
  <si>
    <t>TOTAL DES DECAISSEMENTS</t>
  </si>
  <si>
    <t>Solde précédent</t>
  </si>
  <si>
    <t>SOLDE DE TRESORERIE</t>
  </si>
  <si>
    <t>Total des encaissements - total des décaissements + solde précédent</t>
  </si>
  <si>
    <t>BUSINESS PLAN OU PLAN D'AFFAIRES</t>
  </si>
  <si>
    <t>N° de TRL de départ</t>
  </si>
  <si>
    <t>N° de TRL d'arrivée à la fin du WP</t>
  </si>
  <si>
    <t>Justification - tâches à accomplir, intervention, mobilisation :</t>
  </si>
  <si>
    <t>J</t>
  </si>
  <si>
    <t>F</t>
  </si>
  <si>
    <t>M</t>
  </si>
  <si>
    <t>A</t>
  </si>
  <si>
    <t>S</t>
  </si>
  <si>
    <t>O</t>
  </si>
  <si>
    <t>N</t>
  </si>
  <si>
    <t>D</t>
  </si>
  <si>
    <t>Onglet "Entreprise en difficulté"</t>
  </si>
  <si>
    <r>
      <t xml:space="preserve">Autres : </t>
    </r>
    <r>
      <rPr>
        <i/>
        <sz val="10"/>
        <color theme="5"/>
        <rFont val="Calibri"/>
        <family val="2"/>
        <scheme val="minor"/>
      </rPr>
      <t>préciser</t>
    </r>
  </si>
  <si>
    <t>Niveau de TRL</t>
  </si>
  <si>
    <r>
      <t xml:space="preserve">1. Principes de base observés et rapportés. </t>
    </r>
    <r>
      <rPr>
        <i/>
        <sz val="10"/>
        <color theme="1"/>
        <rFont val="Calibri"/>
        <family val="2"/>
        <scheme val="minor"/>
      </rPr>
      <t>Plus bas niveau de maturité technologique. La recherche scientifique commence à se traduire en recherche appliquée et développement. Les exemples peuvent inclure des études papiers des propriétés de base d'une technologie.</t>
    </r>
  </si>
  <si>
    <r>
      <t xml:space="preserve">2. Concepts ou applications de la technologie formulés. </t>
    </r>
    <r>
      <rPr>
        <i/>
        <sz val="10"/>
        <color rgb="FF202122"/>
        <rFont val="Calibri"/>
        <family val="2"/>
        <scheme val="minor"/>
      </rPr>
      <t>L'invention débute. Une fois les principes de base observés, les applications pratiques peuvent être inventées. L'application est spéculative et il n'y a aucune preuve ou analyse détaillée pour étayer cette hypothèse. Les exemples sont toujours limités à des études papier.</t>
    </r>
  </si>
  <si>
    <r>
      <t xml:space="preserve">3. Fonction critique analysée et expérimentée ou preuve caractéristique du concept. </t>
    </r>
    <r>
      <rPr>
        <i/>
        <sz val="10"/>
        <color rgb="FF202122"/>
        <rFont val="Calibri"/>
        <family val="2"/>
        <scheme val="minor"/>
      </rPr>
      <t>Une recherche et développement active est initiée. Ceci inclut des études analytiques et des études en laboratoire afin de valider physiquement les prévisions analytiques des éléments séparés de la technologie. Les exemples incluent des composants qui ne sont pas encore intégrés ou représentatifs.</t>
    </r>
  </si>
  <si>
    <r>
      <t xml:space="preserve">5. Validation dans un environnement significatif du composant ou de l'artefact produit. </t>
    </r>
    <r>
      <rPr>
        <i/>
        <sz val="10"/>
        <color rgb="FF202122"/>
        <rFont val="Calibri"/>
        <family val="2"/>
        <scheme val="minor"/>
      </rPr>
      <t>La fidélité de la technologie s'accroit significativement. Les composants technologiques basiques sont intégrés avec des éléments raisonnablement réalistes afin que la technologie soit testée dans un environnement simulé. Les exemples incluent l'intégration 'haute fidélité' en laboratoire des composants.</t>
    </r>
  </si>
  <si>
    <r>
      <t xml:space="preserve">6. Démonstration du modèle système / sous-système ou du prototype dans un environnement significatif. </t>
    </r>
    <r>
      <rPr>
        <i/>
        <sz val="10"/>
        <color rgb="FF202122"/>
        <rFont val="Calibri"/>
        <family val="2"/>
        <scheme val="minor"/>
      </rPr>
      <t>Le modèle ou le système prototype représentatif (bien au-delà de l'artefact testé en TRL 5) est testé dans un environnement significatif. Il représente une avancée majeure dans la maturité démontrée d'une technologie. Les exemples incluent le test d'un prototype dans un laboratoire "haute fidélité" ou dans un environnement opérationnel simulé.</t>
    </r>
  </si>
  <si>
    <r>
      <t xml:space="preserve">7. Démonstration du système prototype en environnement opérationnel. </t>
    </r>
    <r>
      <rPr>
        <i/>
        <sz val="10"/>
        <color rgb="FF202122"/>
        <rFont val="Calibri"/>
        <family val="2"/>
        <scheme val="minor"/>
      </rPr>
      <t>Prototype dans un système planifié (ou sur le point de l'être). Représente une avancée majeure par rapport à TRL 6, nécessitant la démonstration d'un système prototype dans un environnement opérationnel, tel qu'un avion, véhicule... Les exemples incluent le test du prototype sur un avion d'essai.</t>
    </r>
  </si>
  <si>
    <r>
      <t xml:space="preserve">8. Système réel complet qualifié à travers des tests et des démonstrations. </t>
    </r>
    <r>
      <rPr>
        <i/>
        <sz val="10"/>
        <color rgb="FF202122"/>
        <rFont val="Calibri"/>
        <family val="2"/>
        <scheme val="minor"/>
      </rPr>
      <t>La preuve a été apportée que la technologie fonctionne sous sa forme finale et avec les conditions attendues. Dans la plupart des cas, cette TRL représente la fin du développement de vrais systèmes. Les exemples incluent des tests de développement et l'évaluation du système afin de déterminer s'il respecte les spécifications du design</t>
    </r>
    <r>
      <rPr>
        <b/>
        <sz val="10"/>
        <color rgb="FF202122"/>
        <rFont val="Calibri"/>
        <family val="2"/>
        <scheme val="minor"/>
      </rPr>
      <t>.</t>
    </r>
  </si>
  <si>
    <r>
      <t xml:space="preserve">9. Système réel prouvé à travers des opérations / missions réussies. </t>
    </r>
    <r>
      <rPr>
        <i/>
        <sz val="10"/>
        <color rgb="FF202122"/>
        <rFont val="Calibri"/>
        <family val="2"/>
        <scheme val="minor"/>
      </rPr>
      <t>Application réelle de la technologie sous sa forme finale et en conditions de mission, semblables à celles rencontrées lors de tests opérationnels et d'évaluation. Dans tous les cas, c'est la fin des derniers aspects de corrections de problèmes (bug fixing) du développement de vrais systèmes. Les exemples incluent l'utilisation du système sous conditions de mission opérationnelle.</t>
    </r>
  </si>
  <si>
    <t>Décrire ici les objectifs, la portée et résultats attendus de cette phase :</t>
  </si>
  <si>
    <r>
      <t>Phase 1 -</t>
    </r>
    <r>
      <rPr>
        <b/>
        <sz val="8"/>
        <color theme="5"/>
        <rFont val="Arial"/>
        <family val="2"/>
      </rPr>
      <t xml:space="preserve"> intitulé de votre WP ?</t>
    </r>
  </si>
  <si>
    <r>
      <t>Phase 2</t>
    </r>
    <r>
      <rPr>
        <b/>
        <sz val="8"/>
        <color theme="5"/>
        <rFont val="Arial"/>
        <family val="2"/>
      </rPr>
      <t xml:space="preserve"> -  intitulé de votre WP ?</t>
    </r>
  </si>
  <si>
    <t>Dupliquer autant que vous avez de phases sur votre projet.</t>
  </si>
  <si>
    <t>détailler dans les lignes ci-dessous les sous-phases/ tâches à accomplir)</t>
  </si>
  <si>
    <t>dupliquer les lignes autant que nécessaire</t>
  </si>
  <si>
    <t xml:space="preserve">Lorsqu'un projet se compose de plusieurs tâches, il y a lieu de préciser pour chacune de ces tâches si elle relève d'une des catégories ci-dessus ou d'aucune d'entre elles. L'affectation auxdites catégories ne doit pas nécessairement suivre un ordre chronologique, qui démarrerait par la recherche fondamentale et se déplacerait vers des activités plus proches du marché. Par conséquent, une tâche exécutée à un stade avancé d'un projet peut relever de la recherche industrielle. De même, une activité effectuée à un stade antérieur peut très bien constituer du développement expérimental. </t>
  </si>
  <si>
    <t>Merci de bien vouloir qualifier ci-dessous chacune de vos futures phases ci-contre et d'argumenter.</t>
  </si>
  <si>
    <t>Identification du poste, de l'équipement/matériel, ou de la prestation de service nécessaire</t>
  </si>
  <si>
    <t>Estimation temps de travail en heures (pour les RH et mobilisation équipements) :</t>
  </si>
  <si>
    <t>Ressources à mobiliser</t>
  </si>
  <si>
    <t>dupliquer autant de ligne que nécessaire par sous-phases.</t>
  </si>
  <si>
    <r>
      <t>Phase 3</t>
    </r>
    <r>
      <rPr>
        <b/>
        <sz val="8"/>
        <color theme="5"/>
        <rFont val="Arial"/>
        <family val="2"/>
      </rPr>
      <t xml:space="preserve"> -  intitulé de votre WP ?</t>
    </r>
  </si>
  <si>
    <r>
      <t>Phase 4 -</t>
    </r>
    <r>
      <rPr>
        <b/>
        <sz val="8"/>
        <color theme="5"/>
        <rFont val="Arial"/>
        <family val="2"/>
      </rPr>
      <t xml:space="preserve"> intitulé de votre WP?</t>
    </r>
  </si>
  <si>
    <t xml:space="preserve">Réponse porteur : </t>
  </si>
  <si>
    <t>Pour les projets de la typologie n°1 : projet de R&amp;D, le taux d’intensité de l’aide publique versée peut être bonifié dans le cas où :</t>
  </si>
  <si>
    <t xml:space="preserve">Cette qualification permet d’appliquer un taux d’intensité bonifié si les résultats du projet de RDI peuvent être largement diffusés au moyen de conférences, de publications, de dépôts en libre accès ou de logiciels gratuits ou libres. </t>
  </si>
  <si>
    <r>
      <t>Attention, les contrats de recherche et la fourniture de services de recherche ne sont pas considérés comme des formes de collaboration.</t>
    </r>
    <r>
      <rPr>
        <sz val="8"/>
        <rFont val="Calibri"/>
        <family val="2"/>
        <scheme val="minor"/>
      </rPr>
      <t>   </t>
    </r>
  </si>
  <si>
    <t>Critères AE</t>
  </si>
  <si>
    <r>
      <t xml:space="preserve">Entre au moins </t>
    </r>
    <r>
      <rPr>
        <b/>
        <sz val="10"/>
        <color rgb="FF000000"/>
        <rFont val="Calibri"/>
        <family val="2"/>
        <scheme val="minor"/>
      </rPr>
      <t>deux parties indépendantes</t>
    </r>
    <r>
      <rPr>
        <sz val="10"/>
        <color rgb="FF000000"/>
        <rFont val="Calibri"/>
        <family val="2"/>
        <scheme val="minor"/>
      </rPr>
      <t xml:space="preserve"> l’une de l’autre </t>
    </r>
  </si>
  <si>
    <r>
      <t xml:space="preserve">La collaboration doit viser soit </t>
    </r>
    <r>
      <rPr>
        <b/>
        <sz val="10"/>
        <color rgb="FF000000"/>
        <rFont val="Calibri"/>
        <family val="2"/>
        <scheme val="minor"/>
      </rPr>
      <t>à échanger des connaissances ou des technologies</t>
    </r>
    <r>
      <rPr>
        <sz val="10"/>
        <color rgb="FF000000"/>
        <rFont val="Calibri"/>
        <family val="2"/>
        <scheme val="minor"/>
      </rPr>
      <t xml:space="preserve">, ou à </t>
    </r>
    <r>
      <rPr>
        <b/>
        <sz val="10"/>
        <color rgb="FF000000"/>
        <rFont val="Calibri"/>
        <family val="2"/>
        <scheme val="minor"/>
      </rPr>
      <t>atteindre un objectif commun</t>
    </r>
  </si>
  <si>
    <r>
      <t xml:space="preserve">La collaboration doit être fondée sur une </t>
    </r>
    <r>
      <rPr>
        <b/>
        <sz val="10"/>
        <color rgb="FF000000"/>
        <rFont val="Calibri"/>
        <family val="2"/>
        <scheme val="minor"/>
      </rPr>
      <t>division du travail</t>
    </r>
  </si>
  <si>
    <r>
      <t xml:space="preserve">Cela implique que </t>
    </r>
    <r>
      <rPr>
        <b/>
        <sz val="10"/>
        <color rgb="FF000000"/>
        <rFont val="Calibri"/>
        <family val="2"/>
        <scheme val="minor"/>
      </rPr>
      <t>les parties</t>
    </r>
    <r>
      <rPr>
        <sz val="10"/>
        <color rgb="FF000000"/>
        <rFont val="Calibri"/>
        <family val="2"/>
        <scheme val="minor"/>
      </rPr>
      <t xml:space="preserve"> </t>
    </r>
    <r>
      <rPr>
        <b/>
        <sz val="10"/>
        <color rgb="FF000000"/>
        <rFont val="Calibri"/>
        <family val="2"/>
        <scheme val="minor"/>
      </rPr>
      <t>définissent conjointement la portée du projet collaboratif …</t>
    </r>
  </si>
  <si>
    <r>
      <t>Qu’ils contribuent à sa réalisation</t>
    </r>
    <r>
      <rPr>
        <sz val="10"/>
        <color rgb="FF000000"/>
        <rFont val="Calibri"/>
        <family val="2"/>
        <scheme val="minor"/>
      </rPr>
      <t>, et ;</t>
    </r>
  </si>
  <si>
    <t>Qu’ils partagent des risques et des résultats.</t>
  </si>
  <si>
    <t>Merci d'argumenter sur ce point :</t>
  </si>
  <si>
    <t xml:space="preserve">En outre, si dans le cadre du projet FEDER vous avez un partenariat avec une entité tierce et que vos accords ne remplissent pas les critères de la collaboration effective alors attention :  
Il y a la possibilité de procurer un avantage aux utilisateurs du futur service/produit (s'il s'agit d'entreprises) sauf lorsque les modalités d'utilisation sont conformes au critère de l'opérateur en économie de marché (c'est-à-dire lorsqu’il est mis à la disposition des utilisateurs aux conditions du marché). 
L'existence d'un avantage peut être exclue lorsque les redevances payées pour l'utilisation du service/produit :
-	ont été fixées au moyen d'une procédure de mise en concurrence,
-	ou encore lorsque les accords commerciaux permettent de supporter tous les coûts générés par ces accords, en dégageant notamment une marge bénéficiaire raisonnable (pour le porteur) sur la base de perspectives satisfaisantes à moyen terme (une analyse sérieuse doit être menée).
Aucune aide d’Etat ne sera généralement transmise à la tierce entreprise si elle perçoit une rémunération appropriée en échange de son produit/service/prestation. On considère que cela est bien le cas, quand cela se fait au prix du marché ou soit à un prix qui : 
-	prend en compte l’intégralité des coûts du service et inclut généralement une marge établie sur la base de celles généralement appliquées par les entreprises exerçant leurs activités dans le secteur du service concerné ; 
              ou
-	est le résultat de négociations menées dans des conditions de pleine concurrence, au cours desquelles le prestataire de services, négocie de manière à obtenir un avantage économique maximal au moment de la conclusion du contrat et couvre au moins ses coûts marginaux. </t>
  </si>
  <si>
    <r>
      <t xml:space="preserve">Attention, il ne s’agit pas de « publicité », kakémono and co. » présentant globalement l’opération. Est entendu ici une réelle diffusion des </t>
    </r>
    <r>
      <rPr>
        <b/>
        <u/>
        <sz val="11"/>
        <rFont val="Calibri"/>
        <family val="2"/>
        <scheme val="minor"/>
      </rPr>
      <t xml:space="preserve">résultats de recherche du projet. </t>
    </r>
    <r>
      <rPr>
        <sz val="11"/>
        <rFont val="Calibri"/>
        <family val="2"/>
        <scheme val="minor"/>
      </rPr>
      <t xml:space="preserve">Autrement dit, tous les résultats du projet de RDI ne doivent pas être couverts par des droits de propriété intellectuelle </t>
    </r>
    <r>
      <rPr>
        <i/>
        <sz val="11"/>
        <rFont val="Calibri"/>
        <family val="2"/>
        <scheme val="minor"/>
      </rPr>
      <t xml:space="preserve">(brevet par exemple) </t>
    </r>
    <r>
      <rPr>
        <sz val="11"/>
        <rFont val="Calibri"/>
        <family val="2"/>
        <scheme val="minor"/>
      </rPr>
      <t xml:space="preserve">et doivent être largement diffusés </t>
    </r>
    <r>
      <rPr>
        <i/>
        <sz val="11"/>
        <rFont val="Calibri"/>
        <family val="2"/>
        <scheme val="minor"/>
      </rPr>
      <t>(plateforme en open source par exemple VS formation d’initiés en cercle restreint/ devant potentiels clients). Pour être pris en compte.</t>
    </r>
  </si>
  <si>
    <t>Le cas échéant, merci de préciser quels résultats vous comptez diffuser librement et via quelles modalités et délais.</t>
  </si>
  <si>
    <t>Réponse porteur :</t>
  </si>
  <si>
    <r>
      <rPr>
        <b/>
        <sz val="11"/>
        <color theme="1"/>
        <rFont val="Calibri"/>
        <family val="2"/>
        <scheme val="minor"/>
      </rPr>
      <t>Afin de vous aider à répondre</t>
    </r>
    <r>
      <rPr>
        <sz val="11"/>
        <color theme="1"/>
        <rFont val="Calibri"/>
        <family val="2"/>
        <scheme val="minor"/>
      </rPr>
      <t xml:space="preserve">, et chaque fois que vous aurez un triangle rouge en haut à droite de la cellule, une aide en ligne avec des définitions ou conseils pourront apparaitre dès lors que vous positionnez la souris sur la cellule. </t>
    </r>
  </si>
  <si>
    <r>
      <rPr>
        <b/>
        <sz val="11"/>
        <color theme="1"/>
        <rFont val="Calibri"/>
        <family val="2"/>
        <scheme val="minor"/>
      </rPr>
      <t>Afin de vous aider dans vos saisies</t>
    </r>
    <r>
      <rPr>
        <sz val="11"/>
        <color theme="1"/>
        <rFont val="Calibri"/>
        <family val="2"/>
        <scheme val="minor"/>
      </rPr>
      <t xml:space="preserve">, des alertes automatisées vont vous renvoyer vers les prochaines questions vous concernant, vous indiquer les documents auxquels vous référer pour compléter certaines données, ou les documents qui seront à nous transmettre afin de valider vos déclarations.  </t>
    </r>
  </si>
  <si>
    <r>
      <rPr>
        <b/>
        <sz val="11"/>
        <color theme="1"/>
        <rFont val="Calibri"/>
        <family val="2"/>
        <scheme val="minor"/>
      </rPr>
      <t>Afin de ne pas à avoir à ressaisir plusieurs fois</t>
    </r>
    <r>
      <rPr>
        <sz val="11"/>
        <color theme="1"/>
        <rFont val="Calibri"/>
        <family val="2"/>
        <scheme val="minor"/>
      </rPr>
      <t xml:space="preserve"> sur les différents onglets les </t>
    </r>
    <r>
      <rPr>
        <b/>
        <sz val="11"/>
        <color theme="1"/>
        <rFont val="Calibri"/>
        <family val="2"/>
        <scheme val="minor"/>
      </rPr>
      <t>mêmes informations</t>
    </r>
    <r>
      <rPr>
        <sz val="11"/>
        <color theme="1"/>
        <rFont val="Calibri"/>
        <family val="2"/>
        <scheme val="minor"/>
      </rPr>
      <t xml:space="preserve">, des reports automatiques depuis l'onglet "DECLARATION" sont prévus, ainsi que des cases vous proposant des menus de choix déroulants. Vous trouverez ci dessous les codes couleurs pour vous aider à ne pas saisir des données dans des cases préformatées. </t>
    </r>
  </si>
  <si>
    <t>Case automatisée / contrôle conformité</t>
  </si>
  <si>
    <t>A compléter par le demandeur</t>
  </si>
  <si>
    <t>Choix / menus à sélectionner</t>
  </si>
  <si>
    <t>Enfin, des liens hypertextes vous permettront d'accéder à des documentations ou textes réglementaires</t>
  </si>
  <si>
    <t xml:space="preserve">Visuels concernant l'entreprise autonome, partenaire ou liée : </t>
  </si>
  <si>
    <t>L'entreprise autonome</t>
  </si>
  <si>
    <t xml:space="preserve">Entreprises partenaires </t>
  </si>
  <si>
    <t>Entreprises liées</t>
  </si>
  <si>
    <t>Intitulé du projet :</t>
  </si>
  <si>
    <t>à compléter</t>
  </si>
  <si>
    <t>Nom ou Raison Sociale</t>
  </si>
  <si>
    <t>Adresse du siège social</t>
  </si>
  <si>
    <t xml:space="preserve">N° d'Immatriculation </t>
  </si>
  <si>
    <t xml:space="preserve">à compléter </t>
  </si>
  <si>
    <t>Numéro de dossier SYNERGIE si connu :</t>
  </si>
  <si>
    <t>à compléter (PA*****)</t>
  </si>
  <si>
    <t>Cette annexe est complétée pour un projet (choisir)</t>
  </si>
  <si>
    <t xml:space="preserve">choisir ici </t>
  </si>
  <si>
    <t>Nom, fonctions de la personne ayant complété cet annexe :</t>
  </si>
  <si>
    <t>Coordonnées de la personne ayant complété cet annexe (mail et téléphone) :</t>
  </si>
  <si>
    <t xml:space="preserve">Je soussigné, </t>
  </si>
  <si>
    <t>représentant de,</t>
  </si>
  <si>
    <t>Déclare que les informations fournies dans ce document sont exactes et complètes et que je suis informé qu’en application de l’article 441-7 du code pénal, toute fausse déclaration peut entrainer entre 1 et 3 années d’emprisonnement et entre 15 000 et 45 000 euros d’amende.</t>
  </si>
  <si>
    <t>Etabli le (jj/mm/aaaa)</t>
  </si>
  <si>
    <t xml:space="preserve">à </t>
  </si>
  <si>
    <t xml:space="preserve">Signature : </t>
  </si>
  <si>
    <t xml:space="preserve">La structure demanderesse est : </t>
  </si>
  <si>
    <t>Type de structure (choix sur liste)</t>
  </si>
  <si>
    <t>Complétez, le cas échéant, votre réponse ici.</t>
  </si>
  <si>
    <t xml:space="preserve">Secteur d'activité de la structure : </t>
  </si>
  <si>
    <t>Dans quel(s) secteur(s) d'activité la struture intervient-elle ?</t>
  </si>
  <si>
    <t>A quel secteur d'activité l'aide sollicitée par la structure est-elle rattachée ?</t>
  </si>
  <si>
    <t xml:space="preserve">Qualification de la structure : </t>
  </si>
  <si>
    <t xml:space="preserve">Pour vous aider à répondre : </t>
  </si>
  <si>
    <t>https://op.europa.eu/fr/publication-detail/-/publication/756d9260-ee54-11ea-991b-01aa75ed71a1</t>
  </si>
  <si>
    <r>
      <t xml:space="preserve">Ma structure peut elle être considérée, </t>
    </r>
    <r>
      <rPr>
        <b/>
        <sz val="11"/>
        <color theme="1"/>
        <rFont val="Calibri"/>
        <family val="2"/>
        <scheme val="minor"/>
      </rPr>
      <t>dans le cadre du projet</t>
    </r>
    <r>
      <rPr>
        <sz val="11"/>
        <color theme="1"/>
        <rFont val="Calibri"/>
        <family val="2"/>
        <scheme val="minor"/>
      </rPr>
      <t>, comme un opérateur économique ?</t>
    </r>
  </si>
  <si>
    <t xml:space="preserve">Choisir ici </t>
  </si>
  <si>
    <t>Année de référence (*) : 202_</t>
  </si>
  <si>
    <t xml:space="preserve">Effectif </t>
  </si>
  <si>
    <t>Chiffre d’affaire (**)</t>
  </si>
  <si>
    <t>Total du bilan (**)</t>
  </si>
  <si>
    <t>% appliqué</t>
  </si>
  <si>
    <t>Effectif à compiler</t>
  </si>
  <si>
    <t>Part du CA</t>
  </si>
  <si>
    <t xml:space="preserve">Part du Bilan </t>
  </si>
  <si>
    <t>(Unité de Travail par Année)</t>
  </si>
  <si>
    <t>à compiler</t>
  </si>
  <si>
    <t>(dupliquer la ligne si nécessaire)</t>
  </si>
  <si>
    <t xml:space="preserve">(*) Toutes les données doivent être afférentes au dernier exercice comptable clôturé et sont calculées sur base annuelle. 
(**) En milliers d’euros </t>
  </si>
  <si>
    <t>Total des données compilées :</t>
  </si>
  <si>
    <t xml:space="preserve">Taille de l'entreprise au regard des données totales du tableau ci-dessus : </t>
  </si>
  <si>
    <t>Par rapport au précédent exercice comptable, il y a un changement significatif de données, susceptible d’entrainer un changement de catégorie de l’entreprise :</t>
  </si>
  <si>
    <t>Non</t>
  </si>
  <si>
    <t>Merci d'expliciter dans les cases ci-dessous les choix que vous avez fait en colonne E et F</t>
  </si>
  <si>
    <t xml:space="preserve">exemple : ingénieur 2 </t>
  </si>
  <si>
    <r>
      <t>PLAN DE TRESORERIE PREVISIONNEL SUR 12 MOIS post projet FEDER-</t>
    </r>
    <r>
      <rPr>
        <b/>
        <sz val="11"/>
        <color rgb="FFFF0000"/>
        <rFont val="Calibri"/>
        <family val="2"/>
        <scheme val="minor"/>
      </rPr>
      <t xml:space="preserve"> hypothèse basse</t>
    </r>
  </si>
  <si>
    <t>PLAN DE TRESORERIE PREVISIONNEL SUR 12 MOIS post projet FEDER- hypothèse haute</t>
  </si>
  <si>
    <t xml:space="preserve">Expliciter les variations entre les deux  : </t>
  </si>
  <si>
    <t xml:space="preserve">Méthode 2 - comparaison du temps </t>
  </si>
  <si>
    <t xml:space="preserve">Méthode 1 - Comparaison des coûts </t>
  </si>
  <si>
    <t>Choisir ici</t>
  </si>
  <si>
    <t xml:space="preserve">Méthode 2 - Comparaison du temps </t>
  </si>
  <si>
    <t>BA supérieur à 43 M€</t>
  </si>
  <si>
    <t xml:space="preserve">une Grande Entreprise </t>
  </si>
  <si>
    <t>Non concerné</t>
  </si>
  <si>
    <t>CA supérieur à 50 M€</t>
  </si>
  <si>
    <t>Une Moyenne Entreprise partenaire</t>
  </si>
  <si>
    <t xml:space="preserve">Grande entreprise </t>
  </si>
  <si>
    <t>BA inférieur à 43 M€</t>
  </si>
  <si>
    <t xml:space="preserve">Une Micro /Petite Entreprise </t>
  </si>
  <si>
    <t xml:space="preserve">Moyenne entreprise </t>
  </si>
  <si>
    <t>CA inférieur à 50 M€</t>
  </si>
  <si>
    <t xml:space="preserve">Petite entreprise </t>
  </si>
  <si>
    <t>Inférieur à 10 M€</t>
  </si>
  <si>
    <t xml:space="preserve">Micro entreprise </t>
  </si>
  <si>
    <t>Inférieur à 2 M€</t>
  </si>
  <si>
    <t>les participations avec d’autres entreprises dépassent le seuil de 50 %, les entreprises sont considérées comme liées (voir page 21: «Suis-je une entreprise liée?»)</t>
  </si>
  <si>
    <t xml:space="preserve">Taille de l'entreprise </t>
  </si>
  <si>
    <t xml:space="preserve">Chiffre d'affaire ou bilan annuel </t>
  </si>
  <si>
    <t>Les participations avec d’autres entreprises atteignent au moins 25 %, sans aller au-delà de 50 %, la relation est réputée être entre entreprises partenaires (voir page 18: «Suis-je une entreprise partenaire?»)</t>
  </si>
  <si>
    <t>L'entreprise est totalement indépendante ou a conclu un ou plusieurs partenariats minoritaires (moins de 25 % chacun) avec d’autres entreprises (voir page 16: «Suis-je une entreprise autonome?»)</t>
  </si>
  <si>
    <t>Autre (préciser ci contre)</t>
  </si>
  <si>
    <t>Une entreprise (complétez les items relatifs à votre statut ci-après)</t>
  </si>
  <si>
    <t>Un établissement de recherche</t>
  </si>
  <si>
    <t>un Etablissement universitaire</t>
  </si>
  <si>
    <t xml:space="preserve">Plus de 10 ans </t>
  </si>
  <si>
    <t>un EPA</t>
  </si>
  <si>
    <t>Inférieure ou égale à 10 ans</t>
  </si>
  <si>
    <t xml:space="preserve">Un EPCI </t>
  </si>
  <si>
    <t>Une Collectivité</t>
  </si>
  <si>
    <t>Une association (attention, vous pouvez être concernés par les items ci-dessous)</t>
  </si>
  <si>
    <t xml:space="preserve">Sans objet </t>
  </si>
  <si>
    <t xml:space="preserve">La demande est effectuée au titre de la gestion d'un Service d'Intérêt Economique Général (SIEG) </t>
  </si>
  <si>
    <t>Oui</t>
  </si>
  <si>
    <r>
      <t>La demande relève du règlement dit</t>
    </r>
    <r>
      <rPr>
        <i/>
        <sz val="9"/>
        <color rgb="FF0070C0"/>
        <rFont val="Calibri"/>
        <family val="2"/>
        <scheme val="minor"/>
      </rPr>
      <t xml:space="preserve"> de minimis</t>
    </r>
  </si>
  <si>
    <t xml:space="preserve">Aide d'état accordée dans le cadre d'un régime notifié </t>
  </si>
  <si>
    <t>de minimis SIEG</t>
  </si>
  <si>
    <t>Sollicitée</t>
  </si>
  <si>
    <t>Aide d'état exemptée de notification sur la base d'un règlement d'exemption</t>
  </si>
  <si>
    <t>Sans objet</t>
  </si>
  <si>
    <t>de minimis général</t>
  </si>
  <si>
    <t>Attribuée (notifiée)</t>
  </si>
  <si>
    <t>Aide d'état accordée sous souvert de notification à la commission européenne</t>
  </si>
  <si>
    <t>X</t>
  </si>
  <si>
    <t>Choisir ici la réglementation applicable</t>
  </si>
  <si>
    <t xml:space="preserve">STATUT </t>
  </si>
  <si>
    <t>Projet sollicitant une subvention FEDER / FSE</t>
  </si>
  <si>
    <t>Projet bénéficiant une subvention FEDER / FSE</t>
  </si>
  <si>
    <t>Afin de déterminer si votre entreprise est autonome, partenaire ou liée avec d'autres entreprises, veuillez renseigner le tableau ci-dessous</t>
  </si>
  <si>
    <r>
      <rPr>
        <b/>
        <i/>
        <sz val="10"/>
        <color theme="1"/>
        <rFont val="Calibri"/>
        <family val="2"/>
        <scheme val="minor"/>
      </rPr>
      <t xml:space="preserve">Aide à la saisie : </t>
    </r>
    <r>
      <rPr>
        <i/>
        <sz val="10"/>
        <color theme="1"/>
        <rFont val="Calibri"/>
        <family val="2"/>
        <scheme val="minor"/>
      </rPr>
      <t>Les données des entreprises partenaires ou liées sont intégrées suivant les pourcentages de participations des sociétés partenaires et liées.</t>
    </r>
  </si>
  <si>
    <t>% participation</t>
  </si>
  <si>
    <t xml:space="preserve">Qualification de l'entreprise </t>
  </si>
  <si>
    <t xml:space="preserve">Afin de vérifier les données et calculer la taille des entreprises, veuillez joindre à votre déclaration les dernières liasses fiscales de votre société et, le cas échéant, des sociétés partenaires ou liées. </t>
  </si>
  <si>
    <t>Autre société 1</t>
  </si>
  <si>
    <t>Autre société 2</t>
  </si>
  <si>
    <t>Autre société 3</t>
  </si>
  <si>
    <t>Autre société 4</t>
  </si>
  <si>
    <t>Autre société 5</t>
  </si>
  <si>
    <t>Autre société 6</t>
  </si>
  <si>
    <t>Service d'Intérêt Economique Général :</t>
  </si>
  <si>
    <t xml:space="preserve">Avez-vous une activité répondant à l'intérêt général ? </t>
  </si>
  <si>
    <t xml:space="preserve">Si Oui, Précisez ici laquelle ? </t>
  </si>
  <si>
    <t xml:space="preserve">Cette activité relève t'elle </t>
  </si>
  <si>
    <t>de la pêche et aquaculture ?</t>
  </si>
  <si>
    <t>de la production primaire de produits agricole, transformation et commercialisation de produits agricoles ?</t>
  </si>
  <si>
    <t>du secteur houiller ?</t>
  </si>
  <si>
    <t>du secteur du transport de marchandises par route pour compte d'autrui ?</t>
  </si>
  <si>
    <t xml:space="preserve">Votre projet concerne t'il </t>
  </si>
  <si>
    <t>une activité d'exportation ?</t>
  </si>
  <si>
    <t>une préférence à des produits nationaux ?</t>
  </si>
  <si>
    <t>Une entreprise en difficulté ?</t>
  </si>
  <si>
    <t xml:space="preserve">Exercez-vous cette activité sous mandat confié par une autorité publique ? </t>
  </si>
  <si>
    <t>Liasse fiscale</t>
  </si>
  <si>
    <t>Capital social ou individuel</t>
  </si>
  <si>
    <t>DA</t>
  </si>
  <si>
    <t>Primes d'émission, de fusion, d'apports…</t>
  </si>
  <si>
    <t>DB</t>
  </si>
  <si>
    <t>Ecarts de réévaluation</t>
  </si>
  <si>
    <t>DC</t>
  </si>
  <si>
    <t>Réserve légale</t>
  </si>
  <si>
    <t>DD</t>
  </si>
  <si>
    <t>Réserves statutaires ou contractuelles</t>
  </si>
  <si>
    <t>DE</t>
  </si>
  <si>
    <t>Réserves règlementées</t>
  </si>
  <si>
    <t>DF</t>
  </si>
  <si>
    <t>Autres réserves</t>
  </si>
  <si>
    <t>DG</t>
  </si>
  <si>
    <t>Report à nouveau (Créditeur ou Débiteur)</t>
  </si>
  <si>
    <t>DH</t>
  </si>
  <si>
    <t>Résultat de l'exercice</t>
  </si>
  <si>
    <t>DI</t>
  </si>
  <si>
    <t>Subventions d'investissement</t>
  </si>
  <si>
    <t>DJ</t>
  </si>
  <si>
    <t>Provisions règlementées</t>
  </si>
  <si>
    <t>DK</t>
  </si>
  <si>
    <t>Intérêts minoritaires (résultat + réserves)</t>
  </si>
  <si>
    <t>CONSO</t>
  </si>
  <si>
    <t>CAPITAUX PROPRES</t>
  </si>
  <si>
    <t>DL</t>
  </si>
  <si>
    <t>CHECK UP 1</t>
  </si>
  <si>
    <t>LOGO</t>
  </si>
  <si>
    <t>A compléter par le Service instructeur</t>
  </si>
  <si>
    <t>Choix menu à sélectionner</t>
  </si>
  <si>
    <t>Les signataires du présent rapport déclarent :
a/ n’être affectés par aucun conflit d’intérêt dans le cadre de l’instruction du présent dossier de demande de fonds européens. Un conflit d’intérêts peut résulter notamment d’intérêts économiques, d’affinités politiques ou nationales, de liens familiaux ou sentimentaux, de toute autre relations ou intérêts communs ;
b/ n’avoir pas fait, et s’engagent à ne pas faire d’offre, de quelque nature que ce soit, dont un avantage pourrait être tiré au titre de ce dossier ;
c/ n’avoir pas consenti, recherché, cherché à obtenir, ou accepté d’avantage, financier ou autre, en faveur de la part d’une quelconque personne constituant une pratique illégale ou relevant de la corruption, directement ou indirectement, en tant qu’incitation ou récompense liée à l’attribution de financements européens sur ce dossier.</t>
  </si>
  <si>
    <t xml:space="preserve">NOM et qualité du contrôleur </t>
  </si>
  <si>
    <t>Nom du porteur :</t>
  </si>
  <si>
    <t>coordonnées de la personne ayant complété cet annexe :</t>
  </si>
  <si>
    <t xml:space="preserve">Date d'envoi de cette annexe complétée : </t>
  </si>
  <si>
    <t>I - La subvention européenne peut - elle être qualifiée d'aide d'état ?</t>
  </si>
  <si>
    <t>Besoin d'aide ? Passez sur le triangle rouge</t>
  </si>
  <si>
    <t>L’aide est-elle accordée à une entité juridique ou à une personne physique exerçant une activité économique (mise sur le marché de biens et de services) ?</t>
  </si>
  <si>
    <t>Expliquez ici votre réponse</t>
  </si>
  <si>
    <t xml:space="preserve">L’aide est-elle accordée au moyen de ressources publiques ? </t>
  </si>
  <si>
    <t xml:space="preserve">L'aide procure-t-elle un avantage économique ?  </t>
  </si>
  <si>
    <t>L’aide procure-t-elle un avantage sélectif  au bénéficiaire ?</t>
  </si>
  <si>
    <t>L'aide affecte-t-elle la concurrence et les échanges entre Etats membres ?</t>
  </si>
  <si>
    <t>Nombre de critères cumulatifs remplis :</t>
  </si>
  <si>
    <t xml:space="preserve">II - Quel est le régime applicable ? </t>
  </si>
  <si>
    <r>
      <t xml:space="preserve">Au regard des éléments fournis par le bénéficaire, des conditions prévues dans l'Appel à Proposition / Projet et de la réponse obtenue à la question I, il faut </t>
    </r>
    <r>
      <rPr>
        <b/>
        <sz val="11"/>
        <color theme="1"/>
        <rFont val="Calibri"/>
        <family val="2"/>
        <scheme val="minor"/>
      </rPr>
      <t>identifier  le secteur d'activité de la structure et le régime applicable</t>
    </r>
    <r>
      <rPr>
        <sz val="11"/>
        <color theme="1"/>
        <rFont val="Calibri"/>
        <family val="2"/>
        <scheme val="minor"/>
      </rPr>
      <t xml:space="preserve"> à l'opération</t>
    </r>
  </si>
  <si>
    <t>Dans quel(s) secteur(s) d'activité l'entreprise intervient-elle ?</t>
  </si>
  <si>
    <t>A quel secteur d'activité l'aide sollicitée par l'entreprise est-elle rattachée ?</t>
  </si>
  <si>
    <t xml:space="preserve">L'appel à proposition cible t' il un régime applicable ? </t>
  </si>
  <si>
    <t>Précisez ici votre réponse</t>
  </si>
  <si>
    <t xml:space="preserve">Préciser quelle réglementation est applicable : </t>
  </si>
  <si>
    <t>III- Respect des prescriptions définies dans le régime d'aide applicable</t>
  </si>
  <si>
    <t>1. Respect des critères d'éligibilité prévus au régime</t>
  </si>
  <si>
    <t>Eligibilité du bénéficiaire</t>
  </si>
  <si>
    <t xml:space="preserve">Le bénéficaire répond t'il aux critères d'éligiblité fixés par le régime  ? </t>
  </si>
  <si>
    <t>Agit t'il en tant qu'intermédiaire transparent ?</t>
  </si>
  <si>
    <t xml:space="preserve">Incitativité de l'aide </t>
  </si>
  <si>
    <t>Nature du bénéficiaire, taille de l’entreprise</t>
  </si>
  <si>
    <t>Qualifier l’entreprise</t>
  </si>
  <si>
    <r>
      <rPr>
        <b/>
        <sz val="11"/>
        <color theme="1"/>
        <rFont val="Calibri"/>
        <family val="2"/>
        <scheme val="minor"/>
      </rPr>
      <t>Indiquez ici les analyses effectuées et les documents étudiés pour aboutir à la qualification de l’entreprise</t>
    </r>
    <r>
      <rPr>
        <sz val="11"/>
        <color theme="1"/>
        <rFont val="Calibri"/>
        <family val="2"/>
        <scheme val="minor"/>
      </rPr>
      <t xml:space="preserve"> (autonome, indépendante, partenaire, liée ou unique)</t>
    </r>
  </si>
  <si>
    <t xml:space="preserve">Comptabiliser les seuils (salariés, chiffre d’affaire ou bilan annuel) </t>
  </si>
  <si>
    <t xml:space="preserve">Le nombre de salariés en unités de travail par année est de : </t>
  </si>
  <si>
    <t xml:space="preserve">Pensez à vérifier qu'il n'y a pas de déclaration complémentaire pour la prise en compte des chiffres. Auquel cas, ils seront à reporter manuellement </t>
  </si>
  <si>
    <t xml:space="preserve">Chiffre d'affaire (CA)  : </t>
  </si>
  <si>
    <t xml:space="preserve">Bilan annuel (BA) : </t>
  </si>
  <si>
    <t>Si l’entreprise est liée ou partenaire, détaillez ci-dessous les calculs effectués pour comptabiliser les seuils (cf. tableau de la déclaration)</t>
  </si>
  <si>
    <t>Déterminer la taille de l’entreprise</t>
  </si>
  <si>
    <t xml:space="preserve">Indiquez ici les analyses effectuées et les documents étudiés pour aboutir à déterminer la taille de l’entreprise </t>
  </si>
  <si>
    <t>Zonage</t>
  </si>
  <si>
    <t xml:space="preserve">Localisation de l'opération (département et commune) ? </t>
  </si>
  <si>
    <t>Dans le cadre d'une aide à finalité régionale, l'entreprise est-elle située dans une zone éligible au titre de ce régime ?</t>
  </si>
  <si>
    <t>Indiquez ici les analyses effectuées pour aboutir à déterminer la localisation ou pas dans une zone éligible au titre des aides à finalité régionale</t>
  </si>
  <si>
    <t>Exclusions</t>
  </si>
  <si>
    <t xml:space="preserve">Le régime prévoit il des exclusions ? </t>
  </si>
  <si>
    <t>L’aide intervient-elle dans le champ d’exclusions du régime ?</t>
  </si>
  <si>
    <t>Dépenses admissibles</t>
  </si>
  <si>
    <t>Le régime choisi mentionne des dépenses admissibles ?</t>
  </si>
  <si>
    <t>En avez-vous tenu compte au moment de l'instruction ?</t>
  </si>
  <si>
    <t>2. Respect des critères financiers prévus au régime</t>
  </si>
  <si>
    <t>La règle d’intensité est un taux maximum d’aides publiques</t>
  </si>
  <si>
    <t>Le régime applicable au projet fixe un taux maximum d’aide publique</t>
  </si>
  <si>
    <t>(Ces questions ne concernent pas les opérations financées sur la base du "de minimis")</t>
  </si>
  <si>
    <t>Si oui, s’agit-il d’un taux bonifié ?</t>
  </si>
  <si>
    <t xml:space="preserve">Indiquez ici : </t>
  </si>
  <si>
    <r>
      <t xml:space="preserve">le montant de l'aide UE </t>
    </r>
    <r>
      <rPr>
        <u/>
        <sz val="11"/>
        <color theme="1"/>
        <rFont val="Calibri"/>
        <family val="2"/>
        <scheme val="minor"/>
      </rPr>
      <t xml:space="preserve">à </t>
    </r>
    <r>
      <rPr>
        <b/>
        <u/>
        <sz val="11"/>
        <color rgb="FFFF0000"/>
        <rFont val="Calibri"/>
        <family val="2"/>
        <scheme val="minor"/>
      </rPr>
      <t>l'issue de l'instruction</t>
    </r>
  </si>
  <si>
    <t>le montant des autres aides publiques allouées</t>
  </si>
  <si>
    <t>Assiette éligible retenue pour l'aide UE</t>
  </si>
  <si>
    <t>Taux d'aide publique à l'issue de l'instruction</t>
  </si>
  <si>
    <r>
      <t xml:space="preserve">le montant de l'aide UE </t>
    </r>
    <r>
      <rPr>
        <b/>
        <u/>
        <sz val="11"/>
        <color rgb="FFFF0000"/>
        <rFont val="Calibri"/>
        <family val="2"/>
        <scheme val="minor"/>
      </rPr>
      <t>à l'issue de la certification</t>
    </r>
  </si>
  <si>
    <t>Taux d'aide publique à l'issue de la certification</t>
  </si>
  <si>
    <t>L’aide relève d’une autre règle d’intensité que le taux d'aide publique ?</t>
  </si>
  <si>
    <t>Indiquez ci-dessous :</t>
  </si>
  <si>
    <t>Quelle règle d'intensité est applicable ?</t>
  </si>
  <si>
    <t xml:space="preserve">Quels documents avez-vous utilisé pour calculer le montant maximal de l'aide ? </t>
  </si>
  <si>
    <t>Quel est le montant maxi de l'aide pouvant être attribuée ?</t>
  </si>
  <si>
    <t>Montants prévus par les autres financeurs publics ?</t>
  </si>
  <si>
    <t>Montant de l'aide UE prévu à l'issue de l'instruction ?</t>
  </si>
  <si>
    <t xml:space="preserve">Le montant maximum d’aides publiques allouable à l’opération est respecté ? </t>
  </si>
  <si>
    <t>Détaillez ici les analyses et calculs effectués pour déterminer que ce montant s’applique à l’opération</t>
  </si>
  <si>
    <t>L’aide ne relève pas d’une règle d’intensité</t>
  </si>
  <si>
    <t>Précisez ici quels sont les autres critères du régime appliqué, les documents examinés et les analyses effectuées pour s’assurer de leur respect</t>
  </si>
  <si>
    <t xml:space="preserve">L'entreprise fait-elle l'objet d'une procédure collective d'insolvabilité ou remplit-elle les conditions de soumission à une procédure collective d'insolvabilité à la demande de ses créanciers ? </t>
  </si>
  <si>
    <t xml:space="preserve">L'entreprise a -t-elle bénéficié d'une aide au sauvetage et n'a pas encore remboursé le prêt ou mis fin à la garantie ? </t>
  </si>
  <si>
    <t xml:space="preserve">L'entreprise a -t-elle bénéficié d'une aide à la restructuration et est toujours soumise à un plan de restructuration ? </t>
  </si>
  <si>
    <t xml:space="preserve">oui </t>
  </si>
  <si>
    <t xml:space="preserve">non </t>
  </si>
  <si>
    <t>-</t>
  </si>
  <si>
    <r>
      <t xml:space="preserve">Pour plus de précisions sur ce point, il convient de se référer au guide de la Commission sur la définition des PME de 2015 : </t>
    </r>
    <r>
      <rPr>
        <sz val="11"/>
        <color theme="4"/>
        <rFont val="Calibri"/>
        <family val="2"/>
        <scheme val="minor"/>
      </rPr>
      <t>https://op.europa.eu/fr/publication-detail/-/publication/79c0ce87-f4dc-11e6-8a35-01aa75ed71a1/language-fr</t>
    </r>
  </si>
  <si>
    <r>
      <t xml:space="preserve">La Commission distingue </t>
    </r>
    <r>
      <rPr>
        <b/>
        <sz val="11"/>
        <color theme="1"/>
        <rFont val="Calibri"/>
        <family val="2"/>
        <scheme val="minor"/>
      </rPr>
      <t>3 types d’entreprises</t>
    </r>
    <r>
      <rPr>
        <sz val="11"/>
        <color theme="1"/>
        <rFont val="Calibri"/>
        <family val="2"/>
        <scheme val="minor"/>
      </rPr>
      <t xml:space="preserve"> : </t>
    </r>
  </si>
  <si>
    <r>
      <rPr>
        <b/>
        <sz val="11"/>
        <color theme="1"/>
        <rFont val="Calibri"/>
        <family val="2"/>
        <scheme val="minor"/>
      </rPr>
      <t>Indépendante ou autonome</t>
    </r>
    <r>
      <rPr>
        <sz val="11"/>
        <color theme="1"/>
        <rFont val="Calibri"/>
        <family val="2"/>
        <scheme val="minor"/>
      </rPr>
      <t xml:space="preserve"> : dans ce cas, seuls les effectifs, le CA ou le BA de l’entreprise sollicitant l’aide doivent être comptabilisés pour déterminer sa taille,</t>
    </r>
  </si>
  <si>
    <r>
      <rPr>
        <b/>
        <sz val="11"/>
        <color theme="1"/>
        <rFont val="Calibri"/>
        <family val="2"/>
        <scheme val="minor"/>
      </rPr>
      <t>Partenaire</t>
    </r>
    <r>
      <rPr>
        <sz val="11"/>
        <color theme="1"/>
        <rFont val="Calibri"/>
        <family val="2"/>
        <scheme val="minor"/>
      </rPr>
      <t xml:space="preserve"> : dans ce cas, outre ceux de l’entreprise sollicitant l’aide, les effectifs, le CA ou le BA de l’entreprise partenaire doivent être comptabilisés au prorata de leur pourcentage de participation dans l’entreprise pour déterminer sa taille,</t>
    </r>
  </si>
  <si>
    <r>
      <rPr>
        <b/>
        <sz val="11"/>
        <color theme="1"/>
        <rFont val="Calibri"/>
        <family val="2"/>
        <scheme val="minor"/>
      </rPr>
      <t>Liée</t>
    </r>
    <r>
      <rPr>
        <sz val="11"/>
        <color theme="1"/>
        <rFont val="Calibri"/>
        <family val="2"/>
        <scheme val="minor"/>
      </rPr>
      <t xml:space="preserve"> : dans ce cas, outre ceux de l’entreprise sollicitant l’aide, 100 % des effectifs, du CA ou du BA de l’entreprise liée doivent être comptabilisés pour déterminer sa taille.</t>
    </r>
  </si>
  <si>
    <t>https://eur-lex.europa.eu/legal-content/FR/TXT/HTML/?uri=CELEX:02014R0651-20230701#tocId3</t>
  </si>
  <si>
    <t>https://www.legifrance.gouv.fr/jorf/id/JORFTEXT000046003627</t>
  </si>
  <si>
    <t xml:space="preserve">Il vous permet de renseigner toutes les informations nécessaires à l'analyse du dossier au regard des aides d'Etat </t>
  </si>
  <si>
    <t>Il permet de déterminer si une entreprise est en difficulté au regard de la réglementation européenne.</t>
  </si>
  <si>
    <t xml:space="preserve">Il permet de déterminer si le projet peut bénéficier d'un taux d'intensité des aides majoré. </t>
  </si>
  <si>
    <t>Recherche industrielle</t>
  </si>
  <si>
    <t>Développement expérimental</t>
  </si>
  <si>
    <t>Dans le cadre d'une collaboration effective et/ou en cas d'une large diffusion des résultats du projet</t>
  </si>
  <si>
    <t xml:space="preserve">Version AAP RDI/PME - septembre 2023 </t>
  </si>
  <si>
    <t xml:space="preserve">Ces onglets sont réservés au service instructeur. Aucune information n'est à renseigner par le porteur. </t>
  </si>
  <si>
    <t xml:space="preserve">Merci d'expliciter dans les cases ci-dessous les choix que vous avez fait en colonne C </t>
  </si>
  <si>
    <r>
      <t>La collaboration existe entre des entreprises parmi lesquelles f</t>
    </r>
    <r>
      <rPr>
        <b/>
        <sz val="10"/>
        <color theme="1"/>
        <rFont val="Calibri"/>
        <family val="2"/>
        <scheme val="minor"/>
      </rPr>
      <t>igure au moins une PME,</t>
    </r>
    <r>
      <rPr>
        <sz val="10"/>
        <color theme="1"/>
        <rFont val="Calibri"/>
        <family val="2"/>
        <scheme val="minor"/>
      </rPr>
      <t xml:space="preserve"> </t>
    </r>
    <r>
      <rPr>
        <b/>
        <sz val="10"/>
        <color theme="1"/>
        <rFont val="Calibri"/>
        <family val="2"/>
        <scheme val="minor"/>
      </rPr>
      <t>ou est menée dans au moins deux Etats membres, ou dans un Etat membre et une partie contractante à l'accord EEE</t>
    </r>
    <r>
      <rPr>
        <sz val="10"/>
        <color theme="1"/>
        <rFont val="Calibri"/>
        <family val="2"/>
        <scheme val="minor"/>
      </rPr>
      <t xml:space="preserve">, et </t>
    </r>
    <r>
      <rPr>
        <b/>
        <sz val="10"/>
        <color theme="1"/>
        <rFont val="Calibri"/>
        <family val="2"/>
        <scheme val="minor"/>
      </rPr>
      <t>aucune entreprise unique ne supporte seule plus de 70% des coûts admissibles</t>
    </r>
    <r>
      <rPr>
        <sz val="10"/>
        <color theme="1"/>
        <rFont val="Calibri"/>
        <family val="2"/>
        <scheme val="minor"/>
      </rPr>
      <t xml:space="preserve">.
Le ratio est vérifié au niveau de la collaboration globale. Néanmoins, l'assiette des coûts pris en compte se base uniquement sur les coûts admissibles visés par le régime RDI. </t>
    </r>
  </si>
  <si>
    <r>
      <t>Recherche industrielle : TRL 2 à 4</t>
    </r>
    <r>
      <rPr>
        <sz val="10"/>
        <color theme="1"/>
        <rFont val="Calibri"/>
        <family val="2"/>
        <scheme val="minor"/>
      </rPr>
      <t xml:space="preserve"> </t>
    </r>
    <r>
      <rPr>
        <i/>
        <sz val="10"/>
        <color theme="1"/>
        <rFont val="Calibri"/>
        <family val="2"/>
        <scheme val="minor"/>
      </rPr>
      <t>La recherche planifiée ou des enquêtes critiques visant à acquérir de nouvelles connaissances et aptitudes en vue de mettre au point de nouveaux produits, procédés ou services, ou à entraîner une amélioration notable de produits, procédés ou services existants, y compris des produits, procédés ou services numériques, dans tous les domaines, toutes les industries ou tous les secteurs (y compris, mais pas exclusivement, les industries et technologies numériques, comme les superordinateurs, les technologies quantiques, les technologies des chaînes de blocs, l’intelligence artificielle, la cybersécurité, les mégadonnées et les technologies en nuage).
La recherche industrielle comprend la création de composants de systèmes complexes et peut inclure la construction de prototypes dans un environnement de laboratoire ou dans un environnement à interfaces simulées vers les systèmes existants, ainsi que des lignes pilotes, lorsque c’est nécessaire pour la recherche industrielle, et notamment pour la validation de technologies génériques</t>
    </r>
  </si>
  <si>
    <t>Onglets "Réservé au service" et "Menu choix"</t>
  </si>
  <si>
    <r>
      <t xml:space="preserve">Développement expérimental : TRL 5 à 8 </t>
    </r>
    <r>
      <rPr>
        <i/>
        <sz val="10"/>
        <color theme="1"/>
        <rFont val="Calibri"/>
        <family val="2"/>
        <scheme val="minor"/>
      </rPr>
      <t>L’acquisition, l’association, la mise en forme et l’utilisation de connaissances et d’aptitudes scientifiques, technologiques, commerciales et autres pertinentes en vue de développer des produits, des procédés ou des services nouveaux ou améliorés, y compris des produits, procédés ou services numériques, dans tous les domaines, toutes les industries ou tous les secteurs (y compris, mais pas exclusivement, les industries et technologies numériques, comme les superordinateurs, les technologies quantiques, les technologies des chaînes de blocs, l’intelligence artificielle, la cybersécurité, les mégadonnées et les technologies en nuage ou de pointe). Il peut aussi s’agir, par exemple, d’activités visant la définition théorique et la planification de produits, de procédés et de services nouveaux, ainsi que la consignation des informations qui s’y rapportent.
Le développement expérimental peut comprendre la création de prototypes, la démonstration, l’élaboration de projets pilotes, les essais et la validation de produits, de procédés ou de services nouveaux ou améliorés dans des environnements représentatifs des conditions de la vie réelle, lorsque l’objectif premier est d’apporter des améliorations supplémentaires, au niveau technique, aux produits, procédés ou services qui ne sont pas en grande partie «fixés». Il peut comprendre la création de prototypes et de projets pilotes commercialement exploitables qui sont nécessairement les produits commerciaux finals et qui sont trop onéreux à produire pour être utilisés uniquement à des fins de démonstration et de validation.
Le développement expérimental ne comprend pas les modifications de routine ou périodiques apportées à des produits, lignes de production, procédés de fabrication et services existants et à d’autres opérations en cours, même si ces modifications peuvent représenter des améliorations</t>
    </r>
    <r>
      <rPr>
        <b/>
        <sz val="10"/>
        <color theme="1"/>
        <rFont val="Calibri"/>
        <family val="2"/>
        <scheme val="minor"/>
      </rPr>
      <t>.</t>
    </r>
  </si>
  <si>
    <r>
      <t xml:space="preserve">4. Validation en laboratoire du composant ou de l'artefact produit. </t>
    </r>
    <r>
      <rPr>
        <i/>
        <sz val="10"/>
        <color rgb="FF202122"/>
        <rFont val="Calibri"/>
        <family val="2"/>
        <scheme val="minor"/>
      </rPr>
      <t>Les composants technologiques de base sont intégrés afin d'établir que toutes les parties fonctionnent ensemble. C'est une "basse fidélité" comparée au système final. Les exemples incluent l'intégration 'ad hoc' du matériel en laboratoire.</t>
    </r>
  </si>
  <si>
    <t xml:space="preserve">Actions </t>
  </si>
  <si>
    <t>Actions</t>
  </si>
  <si>
    <t xml:space="preserve">Onglet "Calcul taille entreprise" </t>
  </si>
  <si>
    <r>
      <t>L'</t>
    </r>
    <r>
      <rPr>
        <b/>
        <sz val="11"/>
        <color theme="1"/>
        <rFont val="Calibri"/>
        <family val="2"/>
        <scheme val="minor"/>
      </rPr>
      <t>objectif de ce document est multiple. 
Le premier</t>
    </r>
    <r>
      <rPr>
        <sz val="11"/>
        <color theme="1"/>
        <rFont val="Calibri"/>
        <family val="2"/>
        <scheme val="minor"/>
      </rPr>
      <t xml:space="preserve"> est de permettre au service instructeur de vérifier si votre </t>
    </r>
    <r>
      <rPr>
        <b/>
        <sz val="11"/>
        <color theme="1"/>
        <rFont val="Calibri"/>
        <family val="2"/>
        <scheme val="minor"/>
      </rPr>
      <t>activité relève d'une activité économique</t>
    </r>
    <r>
      <rPr>
        <sz val="11"/>
        <color theme="1"/>
        <rFont val="Calibri"/>
        <family val="2"/>
        <scheme val="minor"/>
      </rPr>
      <t>, facteur déterminant de la</t>
    </r>
    <r>
      <rPr>
        <b/>
        <sz val="11"/>
        <color theme="1"/>
        <rFont val="Calibri"/>
        <family val="2"/>
        <scheme val="minor"/>
      </rPr>
      <t xml:space="preserve"> soumission</t>
    </r>
    <r>
      <rPr>
        <sz val="11"/>
        <color theme="1"/>
        <rFont val="Calibri"/>
        <family val="2"/>
        <scheme val="minor"/>
      </rPr>
      <t xml:space="preserve"> de votre structure à </t>
    </r>
    <r>
      <rPr>
        <b/>
        <sz val="11"/>
        <color theme="1"/>
        <rFont val="Calibri"/>
        <family val="2"/>
        <scheme val="minor"/>
      </rPr>
      <t xml:space="preserve">la réglementation des aides d'Etat, et ceci quelle que soit la nature juridique de la structure. 
Le second, </t>
    </r>
    <r>
      <rPr>
        <sz val="11"/>
        <color theme="1"/>
        <rFont val="Calibri"/>
        <family val="2"/>
        <scheme val="minor"/>
      </rPr>
      <t xml:space="preserve">de vérifer que vous remplissez bien les </t>
    </r>
    <r>
      <rPr>
        <b/>
        <sz val="11"/>
        <color theme="1"/>
        <rFont val="Calibri"/>
        <family val="2"/>
        <scheme val="minor"/>
      </rPr>
      <t>critères pour bénéficier d'une aide au titre du régime identifié</t>
    </r>
    <r>
      <rPr>
        <sz val="11"/>
        <color theme="1"/>
        <rFont val="Calibri"/>
        <family val="2"/>
        <scheme val="minor"/>
      </rPr>
      <t xml:space="preserve"> dans l'Appel à Projets.
Ces éléments seront </t>
    </r>
    <r>
      <rPr>
        <b/>
        <sz val="11"/>
        <color theme="1"/>
        <rFont val="Calibri"/>
        <family val="2"/>
        <scheme val="minor"/>
      </rPr>
      <t>également vérifiés au moment de la certification de vos dépenses</t>
    </r>
    <r>
      <rPr>
        <sz val="11"/>
        <color theme="1"/>
        <rFont val="Calibri"/>
        <family val="2"/>
        <scheme val="minor"/>
      </rPr>
      <t xml:space="preserve"> (étape préalable au paiement).
 </t>
    </r>
  </si>
  <si>
    <t>Colonne qui se remplissent automatiquement sauf si vous avez ajouté des lignes. Merci de procèder à la vérification</t>
  </si>
  <si>
    <t xml:space="preserve">Il permet de comprendre l'impact du projet sur votre entreprise et est pris en compte dans la notation de votre dossier de demande d'aide. </t>
  </si>
  <si>
    <r>
      <rPr>
        <b/>
        <sz val="11"/>
        <color theme="1"/>
        <rFont val="Calibri"/>
        <family val="2"/>
        <scheme val="minor"/>
      </rPr>
      <t xml:space="preserve">Qualité économique post-projet  de RD : </t>
    </r>
    <r>
      <rPr>
        <sz val="11"/>
        <color theme="1"/>
        <rFont val="Calibri"/>
        <family val="2"/>
        <scheme val="minor"/>
      </rPr>
      <t xml:space="preserve">Il s’agit de vérifier la pertinence de votre modèle d’affaires </t>
    </r>
  </si>
  <si>
    <r>
      <rPr>
        <b/>
        <sz val="11"/>
        <color theme="0"/>
        <rFont val="Calibri"/>
        <family val="2"/>
        <scheme val="minor"/>
      </rPr>
      <t>Description  du projet</t>
    </r>
    <r>
      <rPr>
        <b/>
        <strike/>
        <sz val="11"/>
        <color theme="0"/>
        <rFont val="Calibri"/>
        <family val="2"/>
        <scheme val="minor"/>
      </rPr>
      <t xml:space="preserve">
</t>
    </r>
    <r>
      <rPr>
        <strike/>
        <sz val="11"/>
        <color theme="0"/>
        <rFont val="Calibri"/>
        <family val="2"/>
        <scheme val="minor"/>
      </rPr>
      <t xml:space="preserve">
</t>
    </r>
    <r>
      <rPr>
        <i/>
        <sz val="11"/>
        <color theme="0"/>
        <rFont val="Calibri"/>
        <family val="2"/>
        <scheme val="minor"/>
      </rPr>
      <t>Expliquez ce qui fait les forces  actuelles de vos produits et des services que vous proposez et en quoi le projet FEDER va permettre d'améliorer significativement votre plan d'affaires</t>
    </r>
  </si>
  <si>
    <r>
      <rPr>
        <b/>
        <sz val="11"/>
        <color theme="0"/>
        <rFont val="Calibri"/>
        <family val="2"/>
        <scheme val="minor"/>
      </rPr>
      <t xml:space="preserve">Analyse du marché cible
</t>
    </r>
    <r>
      <rPr>
        <i/>
        <sz val="11"/>
        <color theme="0"/>
        <rFont val="Calibri"/>
        <family val="2"/>
        <scheme val="minor"/>
      </rPr>
      <t xml:space="preserve">Détaillez vos études du marché et les informations collectées sur le terrain (positionnement sur le segment de marché et les tendances du secteur, prix et distribution des produits et services, principaux facteurs de risques).
A quelle demande répond le produit ou le service sur lequel le projet de R&amp;D FEDER intervient ? manifestations d’intérêt, </t>
    </r>
    <r>
      <rPr>
        <sz val="11"/>
        <color theme="0"/>
        <rFont val="Calibri"/>
        <family val="2"/>
        <scheme val="minor"/>
      </rPr>
      <t xml:space="preserve">
*  Si oui, quelles sont les sources des études (interne, externe…)…
* et les résultats de ces études ( merci de synthétiser dans le présent fichir et de transmettre les documents suports afférents); </t>
    </r>
  </si>
  <si>
    <r>
      <rPr>
        <b/>
        <sz val="11"/>
        <color theme="0"/>
        <rFont val="Calibri"/>
        <family val="2"/>
        <scheme val="minor"/>
      </rPr>
      <t xml:space="preserve">Analyse de la concurrence
</t>
    </r>
    <r>
      <rPr>
        <i/>
        <sz val="11"/>
        <color theme="0"/>
        <rFont val="Calibri"/>
        <family val="2"/>
        <scheme val="minor"/>
      </rPr>
      <t>Précisez les forces et les faiblesses de la concurrence ainsi que les avantages concurrentiels de votre entreprise.</t>
    </r>
  </si>
  <si>
    <r>
      <t xml:space="preserve">Description du plan commercial
</t>
    </r>
    <r>
      <rPr>
        <i/>
        <sz val="11"/>
        <color theme="0"/>
        <rFont val="Calibri"/>
        <family val="2"/>
        <scheme val="minor"/>
      </rPr>
      <t xml:space="preserve">Développez les actions de promotion et de marketing de l'entreprise, vos objectifs de vente, ou encore votre politique en matière de service à la clientèle que vous developperez suite au projet FEDER </t>
    </r>
  </si>
  <si>
    <r>
      <t xml:space="preserve">Description du plan d'exploitation
</t>
    </r>
    <r>
      <rPr>
        <i/>
        <sz val="11"/>
        <color theme="0"/>
        <rFont val="Calibri"/>
        <family val="2"/>
        <scheme val="minor"/>
      </rPr>
      <t>Le cas échéant, décrire les besoins de l'entreprise pour assurer sa production: locaux, investissements matériels et immatériels, technologies, sous-traitance, etc. Méthode de production, marge brute et nette.</t>
    </r>
  </si>
  <si>
    <r>
      <t xml:space="preserve">Description des ressources humaines à l'issue du projet FEDER
</t>
    </r>
    <r>
      <rPr>
        <i/>
        <sz val="11"/>
        <color theme="0"/>
        <rFont val="Calibri"/>
        <family val="2"/>
        <scheme val="minor"/>
      </rPr>
      <t>Post projet, est-ce l'aboutisseent de votre projet FEDER va générer un impact direct sur vos besoins  en matière de personnel, votre politique de formation et de recrutement, votre gestion prévisionnelle des emplois et des compétences.</t>
    </r>
  </si>
  <si>
    <r>
      <t xml:space="preserve">Annexes financières 
</t>
    </r>
    <r>
      <rPr>
        <i/>
        <sz val="11"/>
        <color theme="0"/>
        <rFont val="Calibri"/>
        <family val="2"/>
        <scheme val="minor"/>
      </rPr>
      <t>Listez les documents financiers utiles à transmettre: plan de trésorerie, budget prévisionnel, etc.</t>
    </r>
  </si>
  <si>
    <r>
      <t xml:space="preserve">Ce document est à </t>
    </r>
    <r>
      <rPr>
        <b/>
        <sz val="11"/>
        <color theme="1"/>
        <rFont val="Calibri"/>
        <family val="2"/>
        <scheme val="minor"/>
      </rPr>
      <t>compléter</t>
    </r>
    <r>
      <rPr>
        <sz val="11"/>
        <color theme="1"/>
        <rFont val="Calibri"/>
        <family val="2"/>
        <scheme val="minor"/>
      </rPr>
      <t xml:space="preserve"> </t>
    </r>
    <r>
      <rPr>
        <b/>
        <sz val="11"/>
        <color theme="1"/>
        <rFont val="Calibri"/>
        <family val="2"/>
        <scheme val="minor"/>
      </rPr>
      <t>par les candidats</t>
    </r>
    <r>
      <rPr>
        <sz val="11"/>
        <color theme="1"/>
        <rFont val="Calibri"/>
        <family val="2"/>
        <scheme val="minor"/>
      </rPr>
      <t xml:space="preserve"> dans le cadre d'un </t>
    </r>
    <r>
      <rPr>
        <b/>
        <sz val="11"/>
        <color theme="1"/>
        <rFont val="Calibri"/>
        <family val="2"/>
        <scheme val="minor"/>
      </rPr>
      <t>dépôt de demande de financement</t>
    </r>
    <r>
      <rPr>
        <sz val="11"/>
        <color theme="1"/>
        <rFont val="Calibri"/>
        <family val="2"/>
        <scheme val="minor"/>
      </rPr>
      <t xml:space="preserve"> et à chaque </t>
    </r>
    <r>
      <rPr>
        <b/>
        <sz val="11"/>
        <color theme="1"/>
        <rFont val="Calibri"/>
        <family val="2"/>
        <scheme val="minor"/>
      </rPr>
      <t>demande de paiement</t>
    </r>
    <r>
      <rPr>
        <sz val="11"/>
        <color theme="1"/>
        <rFont val="Calibri"/>
        <family val="2"/>
        <scheme val="minor"/>
      </rPr>
      <t xml:space="preserve"> pour : 
-  Déterminer si votre </t>
    </r>
    <r>
      <rPr>
        <b/>
        <sz val="11"/>
        <color theme="1"/>
        <rFont val="Calibri"/>
        <family val="2"/>
        <scheme val="minor"/>
      </rPr>
      <t>structure,</t>
    </r>
    <r>
      <rPr>
        <sz val="11"/>
        <color theme="1"/>
        <rFont val="Calibri"/>
        <family val="2"/>
        <scheme val="minor"/>
      </rPr>
      <t xml:space="preserve"> de par son activité ou son projet, est</t>
    </r>
    <r>
      <rPr>
        <b/>
        <sz val="11"/>
        <color theme="1"/>
        <rFont val="Calibri"/>
        <family val="2"/>
        <scheme val="minor"/>
      </rPr>
      <t xml:space="preserve"> soumise à la réglementation sur les aides d'Etat</t>
    </r>
    <r>
      <rPr>
        <sz val="11"/>
        <color theme="1"/>
        <rFont val="Calibri"/>
        <family val="2"/>
        <scheme val="minor"/>
      </rPr>
      <t xml:space="preserve">,
-  Déterminer la </t>
    </r>
    <r>
      <rPr>
        <b/>
        <sz val="11"/>
        <color theme="1"/>
        <rFont val="Calibri"/>
        <family val="2"/>
        <scheme val="minor"/>
      </rPr>
      <t>qualification</t>
    </r>
    <r>
      <rPr>
        <sz val="11"/>
        <color theme="1"/>
        <rFont val="Calibri"/>
        <family val="2"/>
        <scheme val="minor"/>
      </rPr>
      <t xml:space="preserve"> de votre structure en tant que </t>
    </r>
    <r>
      <rPr>
        <b/>
        <sz val="11"/>
        <color theme="1"/>
        <rFont val="Calibri"/>
        <family val="2"/>
        <scheme val="minor"/>
      </rPr>
      <t>PME</t>
    </r>
    <r>
      <rPr>
        <sz val="11"/>
        <color theme="1"/>
        <rFont val="Calibri"/>
        <family val="2"/>
        <scheme val="minor"/>
      </rPr>
      <t xml:space="preserve"> le cas échéant,
-  vérifier que votre entreprise n'est pas </t>
    </r>
    <r>
      <rPr>
        <b/>
        <sz val="11"/>
        <color theme="1"/>
        <rFont val="Calibri"/>
        <family val="2"/>
        <scheme val="minor"/>
      </rPr>
      <t>en difficulté.</t>
    </r>
    <r>
      <rPr>
        <sz val="11"/>
        <color theme="1"/>
        <rFont val="Calibri"/>
        <family val="2"/>
        <scheme val="minor"/>
      </rPr>
      <t xml:space="preserve">
</t>
    </r>
  </si>
  <si>
    <t>Onglet "Bonification du taux"</t>
  </si>
  <si>
    <t xml:space="preserve">BONIFICATION  VOLET N°1 : PROJET DE RECHERCHE &amp; DE DEVELOPPEMENT (R&amp;D) </t>
  </si>
  <si>
    <t>Complétez votre réponse ici</t>
  </si>
  <si>
    <t xml:space="preserve">Alerte automatisée </t>
  </si>
  <si>
    <t xml:space="preserve">Veuillez compléter le tableau ci-dessous sur les données de l'entreprise </t>
  </si>
  <si>
    <t xml:space="preserve">Veuillez argumenter votre réponse ci-dessous. Vous n'êtes pas concerné par les rubriques suivantes" </t>
  </si>
  <si>
    <t>oui</t>
  </si>
  <si>
    <t>non</t>
  </si>
  <si>
    <t>Technology Readiness Level ou niveau de maturité technologique</t>
  </si>
  <si>
    <t xml:space="preserve">Cet onglet permet au sevrice instructeur de comprendre le contexte de votre demande et de noter votre opération sur  les critères "qualité &amp; viabilité économiques". </t>
  </si>
  <si>
    <t xml:space="preserve">Attention, votre statut juridique ne vous exclut pas d'office de cette réglementation, ainsi, les associations  par exemple, devront renseigner ce formulaire dans les parties les intéressant. </t>
  </si>
  <si>
    <r>
      <t xml:space="preserve">L’Union Européenne a construit son marché intérieur sur la base de la libre concurrence entre les entreprises entendues au sens large – cf. ci-dessous. 
En référence à l’article 107 du Traité sur le Fonctionnement de l’Union Européenne (TFUE), toute aide publique qui viendrait fausser le jeu de la concurrence en apportant un avantage à une entreprise plutôt qu’à une autre est donc considérée contraire à la réglementation communautaire et communément désignée comme une « aide d’Etat ».
Le TFUE prévoit néanmoins des dérogations qui permettent aux pouvoirs publics d’accorder des aides d’Etat aux entreprises, définies de façon très large au sens communautaire, sous réserve de respecter les conditions d’octroi. 
Le règlement général d’exemption par catégorie (RGEC) n°651/2014 de la Commission, publié le 17 juin 2014 et prolongé et modifié par le règlement n°2023/1315 du 23 juin 2023, fixe les règles d’octroi des aides d’Etat dans plusieurs secteurs d’activité. Sur la base de ce règlement, l’Etat a mis en place des régimes d’aides qui reprennent les dispositions du RGEC et les précisent . 
</t>
    </r>
    <r>
      <rPr>
        <b/>
        <sz val="11"/>
        <color theme="1"/>
        <rFont val="Calibri"/>
        <family val="2"/>
        <scheme val="minor"/>
      </rPr>
      <t>Sur cet AAP, le régime qui s’applique est le</t>
    </r>
    <r>
      <rPr>
        <b/>
        <u/>
        <sz val="11"/>
        <color theme="1"/>
        <rFont val="Calibri"/>
        <family val="2"/>
        <scheme val="minor"/>
      </rPr>
      <t xml:space="preserve"> régime relatif aux aides à la recherche, au développement et à l’innovation. </t>
    </r>
    <r>
      <rPr>
        <sz val="11"/>
        <color theme="1"/>
        <rFont val="Calibri"/>
        <family val="2"/>
        <scheme val="minor"/>
      </rPr>
      <t xml:space="preserve">
A la suite de la modification du RGEC via l’adoption du règlement n°2023/1315 le 23 juin 2023, les régimes exemptés actuels sont susceptibles d’être adaptés d’ici le 31 décembre 2023. 
</t>
    </r>
    <r>
      <rPr>
        <b/>
        <sz val="11"/>
        <color theme="1"/>
        <rFont val="Calibri"/>
        <family val="2"/>
        <scheme val="minor"/>
      </rPr>
      <t>Les candidats sont invités à prendre connaissance:</t>
    </r>
    <r>
      <rPr>
        <sz val="11"/>
        <color theme="1"/>
        <rFont val="Calibri"/>
        <family val="2"/>
        <scheme val="minor"/>
      </rPr>
      <t xml:space="preserve">
- du régime exempté de notification relatif aux aides à la Recherche, au Développement et à l'Innovation (RDI) et ses annexes (applicable au moment de l'instruction),
- de l'AAP qui vient préciser les principales conditions d'octroi.
</t>
    </r>
    <r>
      <rPr>
        <b/>
        <sz val="11"/>
        <color theme="1"/>
        <rFont val="Calibri"/>
        <family val="2"/>
        <scheme val="minor"/>
      </rPr>
      <t xml:space="preserve"> Et à renseigner les onglets suivants:</t>
    </r>
    <r>
      <rPr>
        <sz val="11"/>
        <color theme="1"/>
        <rFont val="Calibri"/>
        <family val="2"/>
        <scheme val="minor"/>
      </rPr>
      <t xml:space="preserve">
</t>
    </r>
    <r>
      <rPr>
        <sz val="11"/>
        <rFont val="Calibri"/>
        <family val="2"/>
        <scheme val="minor"/>
      </rPr>
      <t xml:space="preserve">- calcul taille de l'entreprise,
- entreprise en difficulté,
- bonification du taux,
- qualification du projet,
- planning du projet,
- business plan,
- plan de trésorerie.
</t>
    </r>
    <r>
      <rPr>
        <sz val="11"/>
        <color theme="1"/>
        <rFont val="Calibri"/>
        <family val="2"/>
        <scheme val="minor"/>
      </rPr>
      <t xml:space="preserve">
</t>
    </r>
    <r>
      <rPr>
        <u/>
        <sz val="11"/>
        <color theme="1"/>
        <rFont val="Calibri"/>
        <family val="2"/>
        <scheme val="minor"/>
      </rPr>
      <t xml:space="preserve">Certaines règles sont communes à l’ensemble des régimes exemptés, et il convient de les analyser également : </t>
    </r>
    <r>
      <rPr>
        <sz val="11"/>
        <color theme="1"/>
        <rFont val="Calibri"/>
        <family val="2"/>
        <scheme val="minor"/>
      </rPr>
      <t xml:space="preserve">
=&gt;</t>
    </r>
    <r>
      <rPr>
        <b/>
        <sz val="11"/>
        <color theme="1"/>
        <rFont val="Calibri"/>
        <family val="2"/>
        <scheme val="minor"/>
      </rPr>
      <t xml:space="preserve"> Le caractère incitatif de l’aide  :</t>
    </r>
    <r>
      <rPr>
        <sz val="11"/>
        <color theme="1"/>
        <rFont val="Calibri"/>
        <family val="2"/>
        <scheme val="minor"/>
      </rPr>
      <t xml:space="preserve">
Chaque aide d’Etat doit être incitative, c’est-à-dire qu’elle doit avoir pour effet de modifier le comportement du bénéficiaire de l’aide. Ainsi, une aide est réputée avoir un effet incitatif si le bénéficiaire a présenté une demande d’aide écrite à l’Etat membre concerné avant le début des travaux liés au projet ou à l’activité en question, cette demande d’aide devant au moins contenir les informations suivantes : 
-	Nom et taille de l’entreprise
-	Description du projet, y compris ses dates de début et de fin et sa localisation
-	Liste des coûts du projet
-	Type d’aide sollicitée : subvention, prêt, garantie etc. et montant du financement public nécessaire pour le projet 
A noter que le dossier de demande de subvention européenne (FEDER) contient toutes les informations demandées par le RGEC. Le non-respect de cette règle a pour effet de rendre la totalité de l’aide illégale.
Si votre projet est susceptible de démarrer avant le dépôt complet de votre dossier de demande FEDER, nous vous invitons à nous transmettre un courrier d’incitativité avant le démarrage. Modèle via le lien suivant :</t>
    </r>
    <r>
      <rPr>
        <sz val="11"/>
        <color theme="4"/>
        <rFont val="Calibri"/>
        <family val="2"/>
        <scheme val="minor"/>
      </rPr>
      <t xml:space="preserve">  https://europe.maregionsud.fr/documents-cles/documents-cles-2021-2027/guides-et-outils-pratiques-a-lusage-du-porteur-du-projet/modele-de-courrier-dincitativite
</t>
    </r>
    <r>
      <rPr>
        <sz val="11"/>
        <rFont val="Calibri"/>
        <family val="2"/>
        <scheme val="minor"/>
      </rPr>
      <t>Par email à l’adresse federos1@maregionsud.fr</t>
    </r>
    <r>
      <rPr>
        <sz val="11"/>
        <color theme="1"/>
        <rFont val="Calibri"/>
        <family val="2"/>
        <scheme val="minor"/>
      </rPr>
      <t xml:space="preserve">
</t>
    </r>
    <r>
      <rPr>
        <u/>
        <sz val="11"/>
        <color theme="1"/>
        <rFont val="Calibri"/>
        <family val="2"/>
        <scheme val="minor"/>
      </rPr>
      <t xml:space="preserve">D'autres règles sont spécifiques au type d'aides visé, tels que les taux d'intensité : </t>
    </r>
    <r>
      <rPr>
        <sz val="11"/>
        <color theme="1"/>
        <rFont val="Calibri"/>
        <family val="2"/>
        <scheme val="minor"/>
      </rPr>
      <t xml:space="preserve">
</t>
    </r>
    <r>
      <rPr>
        <b/>
        <sz val="11"/>
        <color theme="1"/>
        <rFont val="Calibri"/>
        <family val="2"/>
        <scheme val="minor"/>
      </rPr>
      <t xml:space="preserve">&gt; Les aides aux projets de R&amp;D </t>
    </r>
    <r>
      <rPr>
        <sz val="11"/>
        <color theme="1"/>
        <rFont val="Calibri"/>
        <family val="2"/>
        <scheme val="minor"/>
      </rPr>
      <t xml:space="preserve">
</t>
    </r>
  </si>
  <si>
    <r>
      <rPr>
        <b/>
        <i/>
        <u/>
        <sz val="11"/>
        <color theme="1"/>
        <rFont val="Calibri"/>
        <family val="2"/>
        <scheme val="minor"/>
      </rPr>
      <t>Dérogation pour les projets ayant reçu un label d’excellence au titre des programmes Horizon 2020 ou Horizon Europe:</t>
    </r>
    <r>
      <rPr>
        <sz val="11"/>
        <color theme="1"/>
        <rFont val="Calibri"/>
        <family val="2"/>
        <scheme val="minor"/>
      </rPr>
      <t xml:space="preserve">
Le taux de financement fixé par lesdits programmes pourra s’appliquer . Attention, les projets devront cependant respecter les autres critères du présent AAP. </t>
    </r>
  </si>
  <si>
    <t>Cet onglet est un modèle type à votre disposition. Vous pouvez fournir vos propres modèles dans la mesure où toutes les informations demandées ci-dessous y figurent.</t>
  </si>
  <si>
    <r>
      <t xml:space="preserve">1.     Si votre projet est mené dans le cadre d’une </t>
    </r>
    <r>
      <rPr>
        <b/>
        <sz val="11"/>
        <color theme="0"/>
        <rFont val="Calibri"/>
        <family val="2"/>
        <scheme val="minor"/>
      </rPr>
      <t>collaboration effective</t>
    </r>
    <r>
      <rPr>
        <sz val="11"/>
        <color theme="0"/>
        <rFont val="Calibri"/>
        <family val="2"/>
        <scheme val="minor"/>
      </rPr>
      <t xml:space="preserve"> :</t>
    </r>
  </si>
  <si>
    <r>
      <t>2.</t>
    </r>
    <r>
      <rPr>
        <b/>
        <sz val="7"/>
        <color theme="0"/>
        <rFont val="Times New Roman"/>
        <family val="1"/>
      </rPr>
      <t>     </t>
    </r>
    <r>
      <rPr>
        <b/>
        <sz val="11"/>
        <color theme="0"/>
        <rFont val="Calibri"/>
        <family val="2"/>
        <scheme val="minor"/>
      </rPr>
      <t xml:space="preserve">si les résultats du projet sont largement diffusés. </t>
    </r>
  </si>
  <si>
    <t>adapter les items du calendrier à votre projet en ajoutant des mois en amont ou en aval.
Colorer les cases pour faire correspondre la mobilisation des ressources au calendrier.</t>
  </si>
  <si>
    <t>Exercice N-1</t>
  </si>
  <si>
    <t xml:space="preserve">* La grille présentée ici se fonde sur la grille élaborée par la Direction Générale des Entreprises (DGE) du Ministère de l'Economie et des Finances. </t>
  </si>
  <si>
    <r>
      <t xml:space="preserve">Exercice N
</t>
    </r>
    <r>
      <rPr>
        <i/>
        <sz val="10"/>
        <color theme="0"/>
        <rFont val="Calibri"/>
        <family val="2"/>
      </rPr>
      <t>(sur votre dernière liasse fiscale)</t>
    </r>
  </si>
  <si>
    <t>Si vous avez répondu oui à une des questions ci-dessus, l'entreprise est en difficulté au sens de la réglementation européenne et ne peut recevoir de fonds européens. 
Autrement, si votre PME  a plus de 3 ans, veuillez-remplir la grille ci-dessous.
Si votre PME n'a pas atteint ses 3 ans, il n'est pas nécessaire de remplir la grille.</t>
  </si>
  <si>
    <r>
      <rPr>
        <b/>
        <sz val="10"/>
        <rFont val="Calibri"/>
        <family val="2"/>
      </rPr>
      <t xml:space="preserve">Définition de l'«entreprise en difficulté» (RGEC, article 2 point 18) 
</t>
    </r>
    <r>
      <rPr>
        <sz val="10"/>
        <rFont val="Calibri"/>
        <family val="2"/>
      </rPr>
      <t xml:space="preserve">
Une entreprise remplissant au moins une des conditions suivantes:
a) s’il s’agit d’une société à responsabilité limitée </t>
    </r>
    <r>
      <rPr>
        <i/>
        <sz val="10"/>
        <rFont val="Calibri"/>
        <family val="2"/>
      </rPr>
      <t>(autre qu’une PME en existence depuis moins de 3 ans ou, aux fins de l’admissibilité au bénéfice des aides au financement des risques, une PME qui satisfait à la condition énoncée à l’article 21, paragraphe 3, point b), et qui peut bénéficier d’investissements en faveur du financement des risques au terme du contrôle préalable effectué par l’intermédiaire financier sélectionné)</t>
    </r>
    <r>
      <rPr>
        <sz val="10"/>
        <rFont val="Calibri"/>
        <family val="2"/>
      </rPr>
      <t xml:space="preserve">, lorsque plus de la moitié de son capital social souscrit a disparu en raison des pertes accumulées. Tel est le cas lorsque la déduction des pertes accumulées des réserves (et de tous les autres éléments généralement considérés comme relevant des fonds propres de la société) conduit à un montant cumulé négatif qui excède la moitié du capital social souscrit. Aux fins de la présente disposition, on entend par «société à responsabilité limitée» notamment les types d’entreprises mentionnés à l’annexe I de la directive 2013/34/UE du Parlement européen et du Conseil ( 7 ) et le «capital social» comprend, le cas échéant, les primes d’émission;
b) s’il s’agit d’une société dont certains de ses associés au moins ont une responsabilité illimitée pour les dettes de la société </t>
    </r>
    <r>
      <rPr>
        <i/>
        <sz val="10"/>
        <rFont val="Calibri"/>
        <family val="2"/>
      </rPr>
      <t>(autre qu’une PME en existence depuis moins de 3 ans ou, aux fins de l’admissibilité au bénéfice des aides au financement des risques, une PME qui satisfait à la condition énoncée à l’article 21, paragraphe 3, point b), et qui peut bénéficier d’investissements en faveur du financement des risques au terme du contrôle préalable effectué par l’intermédiaire financier sélectionné),</t>
    </r>
    <r>
      <rPr>
        <sz val="10"/>
        <rFont val="Calibri"/>
        <family val="2"/>
      </rPr>
      <t xml:space="preserve"> lorsque plus de la moitié des fonds propres, tels qu’ils sont inscrits dans les comptes de la société, a disparu en raison des pertes accumulées. Aux fins de la présente disposition, on entend par «société dont certains de ses associés au moins ont une responsabilité illimitée pour les dettes de la société» en particulier les types de sociétés mentionnés à l’annexe II à la directive 2013/34/UE;
c) lorsque l'entreprise fait l'objet d'une procédure collective d'insolvabilité ou remplit, selon le droit national qui lui est applicable, les conditions de soumission à une procédure collective d'insolvabilité à la demande de ses créanciers,
d) lorsque l'entreprise a bénéficié d'une aide au sauvetage et n'a pas encore remboursé le prêt ou mis fin à la garantie, ou a bénéficié d'une aide à la restructuration et est toujours soumise à un plan de restructuration,
</t>
    </r>
  </si>
  <si>
    <t>Micro et Petite entreprise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</si>
</sst>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0.00\ &quot;€&quot;"/>
    <numFmt numFmtId="165" formatCode="_-* #,##0.00\ _€_-;\-* #,##0.00\ _€_-;_-* &quot;-&quot;??\ _€_-;_-@_-"/>
  </numFmts>
  <fonts count="111" x14ac:knownFonts="1">
    <font>
      <sz val="11"/>
      <color theme="1"/>
      <name val="Calibri"/>
      <family val="2"/>
      <scheme val="minor"/>
    </font>
    <font>
      <b/>
      <sz val="11"/>
      <color theme="1"/>
      <name val="Calibri"/>
      <family val="2"/>
      <scheme val="minor"/>
    </font>
    <font>
      <sz val="8"/>
      <color theme="1"/>
      <name val="Calibri"/>
      <family val="2"/>
      <scheme val="minor"/>
    </font>
    <font>
      <b/>
      <sz val="9"/>
      <name val="Calibri"/>
      <family val="2"/>
      <scheme val="minor"/>
    </font>
    <font>
      <sz val="9"/>
      <color theme="1"/>
      <name val="Calibri"/>
      <family val="2"/>
      <scheme val="minor"/>
    </font>
    <font>
      <sz val="10"/>
      <color theme="1"/>
      <name val="Calibri"/>
      <family val="2"/>
      <scheme val="minor"/>
    </font>
    <font>
      <b/>
      <sz val="14"/>
      <color theme="1"/>
      <name val="Calibri"/>
      <family val="2"/>
      <scheme val="minor"/>
    </font>
    <font>
      <sz val="11"/>
      <color rgb="FFFF0000"/>
      <name val="Calibri"/>
      <family val="2"/>
      <scheme val="minor"/>
    </font>
    <font>
      <i/>
      <sz val="11"/>
      <color theme="1"/>
      <name val="Calibri"/>
      <family val="2"/>
      <scheme val="minor"/>
    </font>
    <font>
      <b/>
      <sz val="9"/>
      <color indexed="81"/>
      <name val="Tahoma"/>
      <family val="2"/>
    </font>
    <font>
      <sz val="9"/>
      <color indexed="81"/>
      <name val="Tahoma"/>
      <family val="2"/>
    </font>
    <font>
      <b/>
      <sz val="10"/>
      <color rgb="FF202122"/>
      <name val="Calibri"/>
      <family val="2"/>
      <scheme val="minor"/>
    </font>
    <font>
      <b/>
      <sz val="10"/>
      <color theme="1"/>
      <name val="Calibri"/>
      <family val="2"/>
      <scheme val="minor"/>
    </font>
    <font>
      <b/>
      <sz val="10"/>
      <color rgb="FFFF0000"/>
      <name val="Calibri"/>
      <family val="2"/>
      <scheme val="minor"/>
    </font>
    <font>
      <b/>
      <sz val="8"/>
      <name val="Arial"/>
      <family val="2"/>
    </font>
    <font>
      <b/>
      <sz val="8"/>
      <color theme="5"/>
      <name val="Arial"/>
      <family val="2"/>
    </font>
    <font>
      <b/>
      <sz val="8"/>
      <color rgb="FF000000"/>
      <name val="Arial"/>
      <family val="2"/>
    </font>
    <font>
      <b/>
      <sz val="8"/>
      <color rgb="FFFF0000"/>
      <name val="Arial"/>
      <family val="2"/>
    </font>
    <font>
      <sz val="8"/>
      <color rgb="FFFF0000"/>
      <name val="Arial"/>
      <family val="2"/>
    </font>
    <font>
      <sz val="8"/>
      <name val="Arial"/>
      <family val="2"/>
    </font>
    <font>
      <sz val="10"/>
      <color rgb="FFFF0000"/>
      <name val="Arial"/>
      <family val="2"/>
    </font>
    <font>
      <sz val="11"/>
      <name val="Calibri"/>
      <family val="2"/>
      <scheme val="minor"/>
    </font>
    <font>
      <sz val="11"/>
      <color rgb="FF000000"/>
      <name val="Calibri"/>
      <family val="2"/>
      <scheme val="minor"/>
    </font>
    <font>
      <b/>
      <u/>
      <sz val="11"/>
      <color theme="1"/>
      <name val="Calibri"/>
      <family val="2"/>
      <scheme val="minor"/>
    </font>
    <font>
      <sz val="11"/>
      <color theme="4"/>
      <name val="Calibri"/>
      <family val="2"/>
      <scheme val="minor"/>
    </font>
    <font>
      <i/>
      <sz val="11"/>
      <name val="Calibri"/>
      <family val="2"/>
      <scheme val="minor"/>
    </font>
    <font>
      <b/>
      <sz val="11"/>
      <color theme="0"/>
      <name val="Calibri"/>
      <family val="2"/>
      <scheme val="minor"/>
    </font>
    <font>
      <u/>
      <sz val="11"/>
      <color theme="10"/>
      <name val="Calibri"/>
      <family val="2"/>
      <scheme val="minor"/>
    </font>
    <font>
      <sz val="11"/>
      <color theme="5"/>
      <name val="Calibri"/>
      <family val="2"/>
      <scheme val="minor"/>
    </font>
    <font>
      <i/>
      <sz val="10"/>
      <color theme="1"/>
      <name val="Calibri"/>
      <family val="2"/>
      <scheme val="minor"/>
    </font>
    <font>
      <i/>
      <sz val="10"/>
      <color theme="5"/>
      <name val="Calibri"/>
      <family val="2"/>
      <scheme val="minor"/>
    </font>
    <font>
      <i/>
      <sz val="10"/>
      <color rgb="FF202122"/>
      <name val="Calibri"/>
      <family val="2"/>
      <scheme val="minor"/>
    </font>
    <font>
      <b/>
      <sz val="11"/>
      <color theme="5"/>
      <name val="Calibri"/>
      <family val="2"/>
      <scheme val="minor"/>
    </font>
    <font>
      <sz val="11"/>
      <color rgb="FFC45911"/>
      <name val="Calibri"/>
      <family val="2"/>
      <scheme val="minor"/>
    </font>
    <font>
      <b/>
      <u/>
      <sz val="11"/>
      <name val="Calibri"/>
      <family val="2"/>
      <scheme val="minor"/>
    </font>
    <font>
      <b/>
      <sz val="11.5"/>
      <name val="Calibri"/>
      <family val="2"/>
      <scheme val="minor"/>
    </font>
    <font>
      <b/>
      <sz val="11"/>
      <name val="Calibri"/>
      <family val="2"/>
      <scheme val="minor"/>
    </font>
    <font>
      <sz val="8"/>
      <name val="Calibri"/>
      <family val="2"/>
      <scheme val="minor"/>
    </font>
    <font>
      <b/>
      <sz val="10"/>
      <color rgb="FF000000"/>
      <name val="Calibri"/>
      <family val="2"/>
      <scheme val="minor"/>
    </font>
    <font>
      <sz val="10"/>
      <color rgb="FF000000"/>
      <name val="Calibri"/>
      <family val="2"/>
      <scheme val="minor"/>
    </font>
    <font>
      <b/>
      <sz val="12"/>
      <name val="Calibri"/>
      <family val="2"/>
      <scheme val="minor"/>
    </font>
    <font>
      <b/>
      <sz val="11"/>
      <color rgb="FFFF0000"/>
      <name val="Calibri"/>
      <family val="2"/>
      <scheme val="minor"/>
    </font>
    <font>
      <sz val="11"/>
      <color rgb="FF0070C0"/>
      <name val="Calibri"/>
      <family val="2"/>
      <scheme val="minor"/>
    </font>
    <font>
      <b/>
      <sz val="11"/>
      <color rgb="FF0070C0"/>
      <name val="Calibri"/>
      <family val="2"/>
      <scheme val="minor"/>
    </font>
    <font>
      <b/>
      <u/>
      <sz val="11"/>
      <color theme="10"/>
      <name val="Calibri"/>
      <family val="2"/>
      <scheme val="minor"/>
    </font>
    <font>
      <b/>
      <sz val="9"/>
      <color rgb="FFFF0000"/>
      <name val="Calibri"/>
      <family val="2"/>
      <scheme val="minor"/>
    </font>
    <font>
      <b/>
      <i/>
      <sz val="8"/>
      <color theme="1"/>
      <name val="Calibri"/>
      <family val="2"/>
      <scheme val="minor"/>
    </font>
    <font>
      <b/>
      <sz val="12"/>
      <color rgb="FFFF0000"/>
      <name val="Calibri"/>
      <family val="2"/>
      <scheme val="minor"/>
    </font>
    <font>
      <sz val="8"/>
      <color indexed="81"/>
      <name val="Tahoma"/>
      <family val="2"/>
    </font>
    <font>
      <sz val="11"/>
      <color theme="1"/>
      <name val="Calibri"/>
      <family val="2"/>
      <scheme val="minor"/>
    </font>
    <font>
      <sz val="11"/>
      <color theme="0"/>
      <name val="Calibri"/>
      <family val="2"/>
      <scheme val="minor"/>
    </font>
    <font>
      <sz val="9"/>
      <color rgb="FF0070C0"/>
      <name val="Calibri"/>
      <family val="2"/>
      <scheme val="minor"/>
    </font>
    <font>
      <sz val="9"/>
      <color rgb="FF000000"/>
      <name val="Calibri"/>
      <family val="2"/>
      <scheme val="minor"/>
    </font>
    <font>
      <i/>
      <sz val="9"/>
      <color rgb="FF0070C0"/>
      <name val="Calibri"/>
      <family val="2"/>
      <scheme val="minor"/>
    </font>
    <font>
      <b/>
      <sz val="12"/>
      <color theme="4"/>
      <name val="Calibri"/>
      <family val="2"/>
      <scheme val="minor"/>
    </font>
    <font>
      <b/>
      <u/>
      <sz val="11"/>
      <color rgb="FFFF0000"/>
      <name val="Calibri"/>
      <family val="2"/>
      <scheme val="minor"/>
    </font>
    <font>
      <b/>
      <i/>
      <sz val="10"/>
      <color theme="1"/>
      <name val="Calibri"/>
      <family val="2"/>
      <scheme val="minor"/>
    </font>
    <font>
      <b/>
      <sz val="10"/>
      <color theme="0"/>
      <name val="Calibri"/>
      <family val="2"/>
      <scheme val="minor"/>
    </font>
    <font>
      <b/>
      <sz val="11"/>
      <color indexed="81"/>
      <name val="Tahoma"/>
      <family val="2"/>
    </font>
    <font>
      <sz val="11"/>
      <color indexed="81"/>
      <name val="Tahoma"/>
      <family val="2"/>
    </font>
    <font>
      <sz val="11"/>
      <color indexed="8"/>
      <name val="Calibri"/>
      <family val="2"/>
    </font>
    <font>
      <sz val="10"/>
      <name val="Arial"/>
      <family val="2"/>
    </font>
    <font>
      <sz val="12"/>
      <color rgb="FF0070C0"/>
      <name val="Arial"/>
      <family val="2"/>
    </font>
    <font>
      <sz val="11"/>
      <color indexed="8"/>
      <name val="Calibri"/>
      <family val="2"/>
    </font>
    <font>
      <b/>
      <sz val="11"/>
      <color theme="1"/>
      <name val="Calibri"/>
      <family val="2"/>
    </font>
    <font>
      <sz val="10"/>
      <color indexed="8"/>
      <name val="Arial Black"/>
      <family val="2"/>
    </font>
    <font>
      <sz val="10"/>
      <color theme="0"/>
      <name val="Arial Black"/>
      <family val="2"/>
    </font>
    <font>
      <b/>
      <u/>
      <sz val="14"/>
      <color theme="1"/>
      <name val="Calibri"/>
      <family val="2"/>
      <scheme val="minor"/>
    </font>
    <font>
      <b/>
      <sz val="8"/>
      <color rgb="FFFF0000"/>
      <name val="Calibri"/>
      <family val="2"/>
      <scheme val="minor"/>
    </font>
    <font>
      <b/>
      <i/>
      <sz val="16"/>
      <color theme="4" tint="-0.249977111117893"/>
      <name val="Calibri"/>
      <family val="2"/>
    </font>
    <font>
      <i/>
      <sz val="11"/>
      <color theme="1"/>
      <name val="Calibri"/>
      <family val="2"/>
    </font>
    <font>
      <b/>
      <sz val="14"/>
      <color theme="1"/>
      <name val="Calibri"/>
      <family val="2"/>
    </font>
    <font>
      <i/>
      <sz val="14"/>
      <color theme="1"/>
      <name val="Calibri"/>
      <family val="2"/>
    </font>
    <font>
      <sz val="14"/>
      <color theme="1"/>
      <name val="Calibri"/>
      <family val="2"/>
      <scheme val="minor"/>
    </font>
    <font>
      <b/>
      <i/>
      <sz val="16"/>
      <color theme="4" tint="-0.249977111117893"/>
      <name val="Calibri"/>
      <family val="2"/>
      <scheme val="minor"/>
    </font>
    <font>
      <u/>
      <sz val="11"/>
      <color theme="1"/>
      <name val="Calibri"/>
      <family val="2"/>
      <scheme val="minor"/>
    </font>
    <font>
      <b/>
      <sz val="8"/>
      <color indexed="81"/>
      <name val="Tahoma"/>
      <family val="2"/>
    </font>
    <font>
      <b/>
      <u/>
      <sz val="11"/>
      <color indexed="81"/>
      <name val="Tahoma"/>
      <family val="2"/>
    </font>
    <font>
      <b/>
      <i/>
      <sz val="11"/>
      <color indexed="81"/>
      <name val="Tahoma"/>
      <family val="2"/>
    </font>
    <font>
      <u/>
      <sz val="11"/>
      <color indexed="81"/>
      <name val="Tahoma"/>
      <family val="2"/>
    </font>
    <font>
      <sz val="11"/>
      <color rgb="FF000000"/>
      <name val="Calibri"/>
      <family val="2"/>
    </font>
    <font>
      <b/>
      <sz val="10"/>
      <color indexed="8"/>
      <name val="Calibri"/>
      <family val="2"/>
    </font>
    <font>
      <sz val="9"/>
      <name val="Calibri"/>
      <family val="2"/>
      <scheme val="minor"/>
    </font>
    <font>
      <b/>
      <sz val="8"/>
      <color theme="3"/>
      <name val="Arial"/>
      <family val="2"/>
    </font>
    <font>
      <i/>
      <sz val="8"/>
      <color theme="3"/>
      <name val="Arial"/>
      <family val="2"/>
    </font>
    <font>
      <sz val="9"/>
      <color rgb="FFFF0000"/>
      <name val="Calibri"/>
      <family val="2"/>
      <scheme val="minor"/>
    </font>
    <font>
      <b/>
      <sz val="10"/>
      <name val="Calibri"/>
      <family val="2"/>
      <scheme val="minor"/>
    </font>
    <font>
      <b/>
      <strike/>
      <sz val="11"/>
      <color theme="0"/>
      <name val="Calibri"/>
      <family val="2"/>
      <scheme val="minor"/>
    </font>
    <font>
      <strike/>
      <sz val="11"/>
      <color theme="0"/>
      <name val="Calibri"/>
      <family val="2"/>
      <scheme val="minor"/>
    </font>
    <font>
      <i/>
      <sz val="11"/>
      <color theme="0"/>
      <name val="Calibri"/>
      <family val="2"/>
      <scheme val="minor"/>
    </font>
    <font>
      <b/>
      <sz val="7"/>
      <color theme="0"/>
      <name val="Times New Roman"/>
      <family val="1"/>
    </font>
    <font>
      <i/>
      <sz val="9"/>
      <name val="Calibri"/>
      <family val="2"/>
      <scheme val="minor"/>
    </font>
    <font>
      <sz val="10"/>
      <color theme="0"/>
      <name val="Calibri"/>
      <family val="2"/>
      <scheme val="minor"/>
    </font>
    <font>
      <sz val="10"/>
      <color theme="1" tint="0.499984740745262"/>
      <name val="Calibri"/>
      <family val="2"/>
      <scheme val="minor"/>
    </font>
    <font>
      <b/>
      <sz val="9"/>
      <color theme="0"/>
      <name val="Arial"/>
      <family val="2"/>
    </font>
    <font>
      <i/>
      <sz val="8"/>
      <name val="Arial"/>
      <family val="2"/>
    </font>
    <font>
      <b/>
      <i/>
      <u/>
      <sz val="11"/>
      <color theme="1"/>
      <name val="Calibri"/>
      <family val="2"/>
      <scheme val="minor"/>
    </font>
    <font>
      <sz val="12"/>
      <color rgb="FFFF0000"/>
      <name val="Calibri"/>
      <family val="2"/>
      <scheme val="minor"/>
    </font>
    <font>
      <sz val="10"/>
      <color indexed="8"/>
      <name val="Calibri"/>
      <family val="2"/>
    </font>
    <font>
      <u/>
      <sz val="10"/>
      <color theme="10"/>
      <name val="Calibri"/>
      <family val="2"/>
      <scheme val="minor"/>
    </font>
    <font>
      <b/>
      <sz val="10"/>
      <color rgb="FFFF0000"/>
      <name val="Calibri"/>
      <family val="2"/>
    </font>
    <font>
      <i/>
      <sz val="10"/>
      <color indexed="8"/>
      <name val="Calibri"/>
      <family val="2"/>
    </font>
    <font>
      <b/>
      <sz val="10"/>
      <color theme="0"/>
      <name val="Calibri"/>
      <family val="2"/>
    </font>
    <font>
      <i/>
      <sz val="10"/>
      <color theme="0"/>
      <name val="Calibri"/>
      <family val="2"/>
    </font>
    <font>
      <b/>
      <sz val="10"/>
      <color theme="1"/>
      <name val="Calibri"/>
      <family val="2"/>
    </font>
    <font>
      <b/>
      <i/>
      <sz val="10"/>
      <color indexed="8"/>
      <name val="Calibri"/>
      <family val="2"/>
    </font>
    <font>
      <i/>
      <sz val="10"/>
      <color theme="0" tint="-0.499984740745262"/>
      <name val="Calibri"/>
      <family val="2"/>
    </font>
    <font>
      <sz val="10"/>
      <color theme="0" tint="-0.499984740745262"/>
      <name val="Calibri"/>
      <family val="2"/>
    </font>
    <font>
      <sz val="10"/>
      <name val="Calibri"/>
      <family val="2"/>
    </font>
    <font>
      <b/>
      <sz val="10"/>
      <name val="Calibri"/>
      <family val="2"/>
    </font>
    <font>
      <i/>
      <sz val="10"/>
      <name val="Calibri"/>
      <family val="2"/>
    </font>
  </fonts>
  <fills count="23">
    <fill>
      <patternFill patternType="none"/>
    </fill>
    <fill>
      <patternFill patternType="gray125"/>
    </fill>
    <fill>
      <patternFill patternType="solid">
        <fgColor theme="5" tint="0.79998168889431442"/>
        <bgColor indexed="64"/>
      </patternFill>
    </fill>
    <fill>
      <patternFill patternType="solid">
        <fgColor theme="2"/>
        <bgColor indexed="64"/>
      </patternFill>
    </fill>
    <fill>
      <patternFill patternType="solid">
        <fgColor theme="4" tint="0.79998168889431442"/>
        <bgColor indexed="64"/>
      </patternFill>
    </fill>
    <fill>
      <patternFill patternType="solid">
        <fgColor rgb="FFCFFDDD"/>
        <bgColor indexed="64"/>
      </patternFill>
    </fill>
    <fill>
      <patternFill patternType="solid">
        <fgColor theme="2" tint="-9.9978637043366805E-2"/>
        <bgColor indexed="64"/>
      </patternFill>
    </fill>
    <fill>
      <patternFill patternType="solid">
        <fgColor theme="0"/>
        <bgColor indexed="64"/>
      </patternFill>
    </fill>
    <fill>
      <patternFill patternType="solid">
        <fgColor theme="0" tint="-0.249977111117893"/>
        <bgColor indexed="64"/>
      </patternFill>
    </fill>
    <fill>
      <patternFill patternType="solid">
        <fgColor theme="4" tint="0.39997558519241921"/>
        <bgColor indexed="64"/>
      </patternFill>
    </fill>
    <fill>
      <patternFill patternType="solid">
        <fgColor rgb="FFFFFF00"/>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theme="3" tint="-0.249977111117893"/>
        <bgColor indexed="64"/>
      </patternFill>
    </fill>
    <fill>
      <patternFill patternType="solid">
        <fgColor rgb="FFEDEDED"/>
        <bgColor indexed="64"/>
      </patternFill>
    </fill>
    <fill>
      <patternFill patternType="solid">
        <fgColor theme="2" tint="-0.249977111117893"/>
        <bgColor indexed="64"/>
      </patternFill>
    </fill>
    <fill>
      <patternFill patternType="solid">
        <fgColor rgb="FFFFCCFF"/>
        <bgColor indexed="64"/>
      </patternFill>
    </fill>
    <fill>
      <patternFill patternType="solid">
        <fgColor rgb="FF002060"/>
        <bgColor indexed="64"/>
      </patternFill>
    </fill>
    <fill>
      <patternFill patternType="solid">
        <fgColor rgb="FFFF0000"/>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theme="4"/>
        <bgColor indexed="64"/>
      </patternFill>
    </fill>
    <fill>
      <patternFill patternType="solid">
        <fgColor theme="1" tint="0.34998626667073579"/>
        <bgColor indexed="64"/>
      </patternFill>
    </fill>
  </fills>
  <borders count="58">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bottom style="thin">
        <color indexed="64"/>
      </bottom>
      <diagonal/>
    </border>
    <border>
      <left style="medium">
        <color indexed="64"/>
      </left>
      <right/>
      <top style="thin">
        <color indexed="64"/>
      </top>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8"/>
      </left>
      <right style="thin">
        <color indexed="8"/>
      </right>
      <top/>
      <bottom style="thin">
        <color indexed="8"/>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s>
  <cellStyleXfs count="6">
    <xf numFmtId="0" fontId="0" fillId="0" borderId="0"/>
    <xf numFmtId="0" fontId="27" fillId="0" borderId="0" applyNumberFormat="0" applyFill="0" applyBorder="0" applyAlignment="0" applyProtection="0"/>
    <xf numFmtId="9" fontId="49" fillId="0" borderId="0" applyFont="0" applyFill="0" applyBorder="0" applyAlignment="0" applyProtection="0"/>
    <xf numFmtId="0" fontId="60" fillId="0" borderId="0" applyNumberFormat="0" applyFill="0" applyBorder="0" applyProtection="0"/>
    <xf numFmtId="165" fontId="63" fillId="0" borderId="0" applyFont="0" applyFill="0" applyBorder="0" applyAlignment="0" applyProtection="0"/>
    <xf numFmtId="0" fontId="80" fillId="0" borderId="0"/>
  </cellStyleXfs>
  <cellXfs count="433">
    <xf numFmtId="0" fontId="0" fillId="0" borderId="0" xfId="0"/>
    <xf numFmtId="0" fontId="1" fillId="0" borderId="0" xfId="0" applyFont="1"/>
    <xf numFmtId="0" fontId="0" fillId="0" borderId="7" xfId="0" applyBorder="1"/>
    <xf numFmtId="0" fontId="0" fillId="0" borderId="8" xfId="0" applyBorder="1"/>
    <xf numFmtId="0" fontId="0" fillId="0" borderId="9" xfId="0" applyBorder="1"/>
    <xf numFmtId="0" fontId="0" fillId="0" borderId="24" xfId="0" applyBorder="1" applyAlignment="1">
      <alignment horizontal="center"/>
    </xf>
    <xf numFmtId="0" fontId="0" fillId="0" borderId="18" xfId="0" applyBorder="1"/>
    <xf numFmtId="0" fontId="0" fillId="0" borderId="19" xfId="0" applyBorder="1"/>
    <xf numFmtId="0" fontId="8" fillId="0" borderId="20" xfId="0" applyFont="1" applyBorder="1" applyAlignment="1">
      <alignment horizontal="center"/>
    </xf>
    <xf numFmtId="0" fontId="8" fillId="0" borderId="22" xfId="0" applyFont="1" applyBorder="1" applyAlignment="1">
      <alignment horizontal="center"/>
    </xf>
    <xf numFmtId="0" fontId="0" fillId="0" borderId="20" xfId="0" applyBorder="1" applyAlignment="1">
      <alignment horizontal="center"/>
    </xf>
    <xf numFmtId="0" fontId="5" fillId="3" borderId="24" xfId="0" applyFont="1" applyFill="1" applyBorder="1"/>
    <xf numFmtId="0" fontId="5" fillId="3" borderId="25" xfId="0" applyFont="1" applyFill="1" applyBorder="1"/>
    <xf numFmtId="0" fontId="8" fillId="0" borderId="32" xfId="0" applyFont="1" applyBorder="1" applyAlignment="1">
      <alignment horizontal="center"/>
    </xf>
    <xf numFmtId="0" fontId="8" fillId="0" borderId="33" xfId="0" applyFont="1" applyBorder="1" applyAlignment="1">
      <alignment horizontal="center"/>
    </xf>
    <xf numFmtId="0" fontId="5" fillId="3" borderId="20" xfId="0" applyFont="1" applyFill="1" applyBorder="1"/>
    <xf numFmtId="0" fontId="5" fillId="3" borderId="22" xfId="0" applyFont="1" applyFill="1" applyBorder="1"/>
    <xf numFmtId="0" fontId="5" fillId="2" borderId="12" xfId="0" applyFont="1" applyFill="1" applyBorder="1"/>
    <xf numFmtId="0" fontId="0" fillId="5" borderId="23" xfId="0" applyFill="1" applyBorder="1"/>
    <xf numFmtId="0" fontId="0" fillId="5" borderId="24" xfId="0" applyFill="1" applyBorder="1"/>
    <xf numFmtId="0" fontId="12" fillId="7" borderId="12" xfId="0" applyFont="1" applyFill="1" applyBorder="1" applyAlignment="1">
      <alignment horizontal="left" vertical="top" wrapText="1"/>
    </xf>
    <xf numFmtId="0" fontId="14" fillId="7" borderId="12" xfId="0" applyFont="1" applyFill="1" applyBorder="1" applyAlignment="1">
      <alignment vertical="top" wrapText="1"/>
    </xf>
    <xf numFmtId="0" fontId="16" fillId="7" borderId="12" xfId="0" applyFont="1" applyFill="1" applyBorder="1" applyAlignment="1">
      <alignment horizontal="center" vertical="center"/>
    </xf>
    <xf numFmtId="0" fontId="16" fillId="6" borderId="12" xfId="0" applyFont="1" applyFill="1" applyBorder="1" applyAlignment="1">
      <alignment horizontal="center" vertical="center"/>
    </xf>
    <xf numFmtId="0" fontId="18" fillId="7" borderId="12" xfId="0" applyFont="1" applyFill="1" applyBorder="1" applyAlignment="1">
      <alignment vertical="top"/>
    </xf>
    <xf numFmtId="0" fontId="17" fillId="7" borderId="12" xfId="0" applyFont="1" applyFill="1" applyBorder="1" applyAlignment="1">
      <alignment vertical="top"/>
    </xf>
    <xf numFmtId="0" fontId="21" fillId="7" borderId="12" xfId="0" applyFont="1" applyFill="1" applyBorder="1" applyAlignment="1">
      <alignment horizontal="center"/>
    </xf>
    <xf numFmtId="0" fontId="7" fillId="7" borderId="12" xfId="0" applyFont="1" applyFill="1" applyBorder="1"/>
    <xf numFmtId="0" fontId="21" fillId="7" borderId="12" xfId="0" applyFont="1" applyFill="1" applyBorder="1" applyAlignment="1">
      <alignment horizontal="center" vertical="center"/>
    </xf>
    <xf numFmtId="0" fontId="0" fillId="7" borderId="0" xfId="0" applyFill="1"/>
    <xf numFmtId="0" fontId="3" fillId="9" borderId="12" xfId="0" applyFont="1" applyFill="1" applyBorder="1" applyAlignment="1">
      <alignment horizontal="center" vertical="top" wrapText="1"/>
    </xf>
    <xf numFmtId="0" fontId="3" fillId="9" borderId="12" xfId="0" applyFont="1" applyFill="1" applyBorder="1" applyAlignment="1">
      <alignment horizontal="left" vertical="top" wrapText="1"/>
    </xf>
    <xf numFmtId="0" fontId="17" fillId="7" borderId="13" xfId="0" applyFont="1" applyFill="1" applyBorder="1" applyAlignment="1">
      <alignment vertical="top"/>
    </xf>
    <xf numFmtId="0" fontId="0" fillId="6" borderId="0" xfId="0" applyFill="1"/>
    <xf numFmtId="0" fontId="12" fillId="7" borderId="0" xfId="0" applyFont="1" applyFill="1" applyBorder="1" applyAlignment="1">
      <alignment horizontal="left" vertical="top" wrapText="1"/>
    </xf>
    <xf numFmtId="0" fontId="11" fillId="2" borderId="12" xfId="0" applyFont="1" applyFill="1" applyBorder="1" applyAlignment="1">
      <alignment horizontal="left" vertical="top" wrapText="1"/>
    </xf>
    <xf numFmtId="0" fontId="11" fillId="4" borderId="12" xfId="0" applyFont="1" applyFill="1" applyBorder="1" applyAlignment="1">
      <alignment horizontal="left" vertical="top" wrapText="1"/>
    </xf>
    <xf numFmtId="0" fontId="11" fillId="8" borderId="12" xfId="0" applyFont="1" applyFill="1" applyBorder="1" applyAlignment="1">
      <alignment horizontal="left" vertical="top" wrapText="1"/>
    </xf>
    <xf numFmtId="0" fontId="0" fillId="0" borderId="4" xfId="0" applyBorder="1"/>
    <xf numFmtId="0" fontId="0" fillId="0" borderId="5" xfId="0" applyBorder="1"/>
    <xf numFmtId="0" fontId="0" fillId="0" borderId="6" xfId="0" applyBorder="1"/>
    <xf numFmtId="0" fontId="14" fillId="6" borderId="36" xfId="0" applyFont="1" applyFill="1" applyBorder="1" applyAlignment="1">
      <alignment horizontal="center" vertical="top" wrapText="1"/>
    </xf>
    <xf numFmtId="0" fontId="15" fillId="6" borderId="12" xfId="0" applyFont="1" applyFill="1" applyBorder="1" applyAlignment="1">
      <alignment horizontal="left" vertical="top" wrapText="1"/>
    </xf>
    <xf numFmtId="0" fontId="14" fillId="6" borderId="19" xfId="0" applyFont="1" applyFill="1" applyBorder="1" applyAlignment="1">
      <alignment horizontal="left" vertical="top" wrapText="1"/>
    </xf>
    <xf numFmtId="0" fontId="14" fillId="6" borderId="19" xfId="0" applyFont="1" applyFill="1" applyBorder="1" applyAlignment="1">
      <alignment horizontal="center" vertical="top" wrapText="1"/>
    </xf>
    <xf numFmtId="0" fontId="17" fillId="6" borderId="19" xfId="0" applyFont="1" applyFill="1" applyBorder="1" applyAlignment="1">
      <alignment horizontal="center" vertical="top" wrapText="1"/>
    </xf>
    <xf numFmtId="0" fontId="19" fillId="6" borderId="37" xfId="0" applyFont="1" applyFill="1" applyBorder="1" applyAlignment="1">
      <alignment horizontal="center" vertical="top" wrapText="1"/>
    </xf>
    <xf numFmtId="1" fontId="20" fillId="6" borderId="12" xfId="0" applyNumberFormat="1" applyFont="1" applyFill="1" applyBorder="1" applyAlignment="1">
      <alignment horizontal="center" vertical="top"/>
    </xf>
    <xf numFmtId="0" fontId="18" fillId="6" borderId="12" xfId="0" applyFont="1" applyFill="1" applyBorder="1" applyAlignment="1">
      <alignment vertical="top"/>
    </xf>
    <xf numFmtId="0" fontId="21" fillId="6" borderId="12" xfId="0" applyFont="1" applyFill="1" applyBorder="1" applyAlignment="1">
      <alignment horizontal="center"/>
    </xf>
    <xf numFmtId="0" fontId="19" fillId="6" borderId="37" xfId="0" applyFont="1" applyFill="1" applyBorder="1" applyAlignment="1">
      <alignment horizontal="center" vertical="top"/>
    </xf>
    <xf numFmtId="0" fontId="14" fillId="6" borderId="34" xfId="0" applyFont="1" applyFill="1" applyBorder="1" applyAlignment="1">
      <alignment horizontal="center" vertical="top"/>
    </xf>
    <xf numFmtId="0" fontId="14" fillId="6" borderId="19" xfId="0" applyFont="1" applyFill="1" applyBorder="1" applyAlignment="1">
      <alignment horizontal="left" vertical="top"/>
    </xf>
    <xf numFmtId="0" fontId="14" fillId="6" borderId="19" xfId="0" applyFont="1" applyFill="1" applyBorder="1" applyAlignment="1">
      <alignment horizontal="center" vertical="top"/>
    </xf>
    <xf numFmtId="0" fontId="17" fillId="6" borderId="19" xfId="0" applyFont="1" applyFill="1" applyBorder="1" applyAlignment="1">
      <alignment horizontal="center" vertical="top"/>
    </xf>
    <xf numFmtId="0" fontId="1" fillId="0" borderId="35" xfId="0" applyFont="1" applyBorder="1" applyAlignment="1"/>
    <xf numFmtId="0" fontId="2" fillId="0" borderId="0" xfId="0" applyFont="1"/>
    <xf numFmtId="0" fontId="2" fillId="0" borderId="0" xfId="0" applyFont="1" applyAlignment="1">
      <alignment vertical="center"/>
    </xf>
    <xf numFmtId="0" fontId="5" fillId="0" borderId="0" xfId="0" applyFont="1" applyAlignment="1">
      <alignment vertical="center"/>
    </xf>
    <xf numFmtId="0" fontId="0" fillId="0" borderId="11" xfId="0" applyBorder="1"/>
    <xf numFmtId="0" fontId="0" fillId="2" borderId="0" xfId="0" applyFill="1"/>
    <xf numFmtId="0" fontId="21" fillId="7" borderId="0" xfId="0" applyFont="1" applyFill="1" applyAlignment="1">
      <alignment horizontal="justify" vertical="center"/>
    </xf>
    <xf numFmtId="0" fontId="21" fillId="7" borderId="0" xfId="0" applyFont="1" applyFill="1"/>
    <xf numFmtId="0" fontId="35" fillId="7" borderId="0" xfId="0" applyFont="1" applyFill="1" applyAlignment="1">
      <alignment horizontal="justify" vertical="center"/>
    </xf>
    <xf numFmtId="0" fontId="21" fillId="7" borderId="0" xfId="0" applyFont="1" applyFill="1" applyAlignment="1">
      <alignment horizontal="left" vertical="center" indent="5"/>
    </xf>
    <xf numFmtId="0" fontId="21" fillId="7" borderId="0" xfId="0" applyFont="1" applyFill="1" applyAlignment="1">
      <alignment vertical="center"/>
    </xf>
    <xf numFmtId="0" fontId="33" fillId="7" borderId="0" xfId="0" applyFont="1" applyFill="1" applyAlignment="1">
      <alignment horizontal="justify" vertical="center"/>
    </xf>
    <xf numFmtId="0" fontId="2" fillId="7" borderId="0" xfId="0" applyFont="1" applyFill="1" applyAlignment="1">
      <alignment vertical="center"/>
    </xf>
    <xf numFmtId="0" fontId="38" fillId="7" borderId="15" xfId="0" applyFont="1" applyFill="1" applyBorder="1" applyAlignment="1">
      <alignment horizontal="center" vertical="center" wrapText="1"/>
    </xf>
    <xf numFmtId="0" fontId="39" fillId="7" borderId="44" xfId="0" applyFont="1" applyFill="1" applyBorder="1" applyAlignment="1">
      <alignment vertical="center" wrapText="1"/>
    </xf>
    <xf numFmtId="0" fontId="38" fillId="7" borderId="44" xfId="0" applyFont="1" applyFill="1" applyBorder="1" applyAlignment="1">
      <alignment vertical="center" wrapText="1"/>
    </xf>
    <xf numFmtId="0" fontId="0" fillId="7" borderId="0" xfId="0" applyFill="1" applyAlignment="1">
      <alignment horizontal="center" vertical="center" wrapText="1"/>
    </xf>
    <xf numFmtId="14" fontId="0" fillId="7" borderId="0" xfId="0" applyNumberFormat="1" applyFill="1" applyAlignment="1">
      <alignment horizontal="left" vertical="center" wrapText="1"/>
    </xf>
    <xf numFmtId="0" fontId="0" fillId="7" borderId="0" xfId="0" applyFill="1" applyAlignment="1">
      <alignment vertical="center"/>
    </xf>
    <xf numFmtId="0" fontId="0" fillId="0" borderId="10" xfId="0" applyBorder="1"/>
    <xf numFmtId="0" fontId="0" fillId="8" borderId="4" xfId="0" applyFill="1" applyBorder="1" applyAlignment="1">
      <alignment horizontal="left" vertical="center"/>
    </xf>
    <xf numFmtId="0" fontId="0" fillId="8" borderId="5" xfId="0" applyFill="1" applyBorder="1"/>
    <xf numFmtId="0" fontId="0" fillId="8" borderId="6" xfId="0" applyFill="1" applyBorder="1"/>
    <xf numFmtId="0" fontId="0" fillId="2" borderId="10" xfId="0" applyFill="1" applyBorder="1" applyAlignment="1">
      <alignment horizontal="left" vertical="center"/>
    </xf>
    <xf numFmtId="0" fontId="0" fillId="2" borderId="11" xfId="0" applyFill="1" applyBorder="1"/>
    <xf numFmtId="0" fontId="0" fillId="11" borderId="7" xfId="0" applyFill="1" applyBorder="1" applyAlignment="1">
      <alignment horizontal="left" vertical="center"/>
    </xf>
    <xf numFmtId="0" fontId="0" fillId="11" borderId="8" xfId="0" applyFill="1" applyBorder="1"/>
    <xf numFmtId="0" fontId="0" fillId="11" borderId="9" xfId="0" applyFill="1" applyBorder="1"/>
    <xf numFmtId="0" fontId="0" fillId="0" borderId="0" xfId="0" applyAlignment="1" applyProtection="1">
      <alignment vertical="center"/>
      <protection locked="0"/>
    </xf>
    <xf numFmtId="0" fontId="1" fillId="0" borderId="0" xfId="0" applyFont="1" applyAlignment="1" applyProtection="1">
      <alignment vertical="center" wrapText="1"/>
      <protection locked="0"/>
    </xf>
    <xf numFmtId="0" fontId="0" fillId="7" borderId="0" xfId="0" applyFill="1" applyAlignment="1" applyProtection="1">
      <alignment vertical="center"/>
      <protection locked="0"/>
    </xf>
    <xf numFmtId="0" fontId="43" fillId="7" borderId="0" xfId="0" applyFont="1" applyFill="1" applyAlignment="1" applyProtection="1">
      <alignment horizontal="center" vertical="center"/>
      <protection locked="0"/>
    </xf>
    <xf numFmtId="0" fontId="0" fillId="7" borderId="0" xfId="0" applyFill="1" applyAlignment="1" applyProtection="1">
      <alignment vertical="center" wrapText="1"/>
      <protection locked="0"/>
    </xf>
    <xf numFmtId="0" fontId="0" fillId="11" borderId="0" xfId="0" applyFill="1" applyAlignment="1" applyProtection="1">
      <alignment vertical="center" wrapText="1"/>
      <protection locked="0"/>
    </xf>
    <xf numFmtId="0" fontId="36" fillId="11" borderId="0" xfId="0" applyFont="1" applyFill="1" applyAlignment="1" applyProtection="1">
      <alignment vertical="center" wrapText="1"/>
      <protection locked="0"/>
    </xf>
    <xf numFmtId="0" fontId="21" fillId="0" borderId="0" xfId="0" applyFont="1" applyAlignment="1" applyProtection="1">
      <alignment vertical="center" wrapText="1"/>
      <protection locked="0"/>
    </xf>
    <xf numFmtId="0" fontId="0" fillId="0" borderId="0" xfId="0" applyAlignment="1" applyProtection="1">
      <alignment vertical="center" wrapText="1"/>
      <protection locked="0"/>
    </xf>
    <xf numFmtId="0" fontId="8" fillId="2" borderId="0" xfId="0" applyFont="1" applyFill="1" applyAlignment="1" applyProtection="1">
      <alignment vertical="top"/>
      <protection locked="0"/>
    </xf>
    <xf numFmtId="0" fontId="6" fillId="0" borderId="0" xfId="0" applyFont="1" applyAlignment="1">
      <alignment horizontal="left" vertical="center"/>
    </xf>
    <xf numFmtId="0" fontId="1" fillId="11" borderId="0" xfId="0" applyFont="1" applyFill="1" applyAlignment="1" applyProtection="1">
      <alignment vertical="center" wrapText="1"/>
      <protection locked="0"/>
    </xf>
    <xf numFmtId="0" fontId="41" fillId="0" borderId="0" xfId="0" applyFont="1" applyAlignment="1" applyProtection="1">
      <alignment horizontal="center" vertical="center"/>
      <protection locked="0"/>
    </xf>
    <xf numFmtId="0" fontId="41" fillId="10" borderId="0" xfId="0" applyFont="1" applyFill="1" applyAlignment="1" applyProtection="1">
      <alignment vertical="center"/>
      <protection locked="0"/>
    </xf>
    <xf numFmtId="0" fontId="41" fillId="7" borderId="0" xfId="0" applyFont="1" applyFill="1" applyAlignment="1" applyProtection="1">
      <alignment vertical="center"/>
      <protection locked="0"/>
    </xf>
    <xf numFmtId="0" fontId="36" fillId="11" borderId="0" xfId="1" applyFont="1" applyFill="1" applyAlignment="1" applyProtection="1">
      <alignment horizontal="left" vertical="center"/>
      <protection locked="0"/>
    </xf>
    <xf numFmtId="0" fontId="1" fillId="7" borderId="0" xfId="0" applyFont="1" applyFill="1" applyAlignment="1" applyProtection="1">
      <alignment vertical="center"/>
      <protection locked="0"/>
    </xf>
    <xf numFmtId="0" fontId="46" fillId="0" borderId="0" xfId="0" applyFont="1" applyAlignment="1" applyProtection="1">
      <alignment vertical="center"/>
      <protection locked="0"/>
    </xf>
    <xf numFmtId="0" fontId="1" fillId="11" borderId="0" xfId="0" applyFont="1" applyFill="1" applyAlignment="1" applyProtection="1">
      <alignment vertical="center"/>
      <protection locked="0"/>
    </xf>
    <xf numFmtId="0" fontId="47" fillId="0" borderId="0" xfId="0" applyFont="1" applyAlignment="1" applyProtection="1">
      <alignment vertical="center" wrapText="1"/>
      <protection locked="0"/>
    </xf>
    <xf numFmtId="0" fontId="0" fillId="0" borderId="0" xfId="0" applyAlignment="1">
      <alignment horizontal="left" vertical="center"/>
    </xf>
    <xf numFmtId="0" fontId="1" fillId="0" borderId="0" xfId="0" applyFont="1" applyAlignment="1">
      <alignment horizontal="left" vertical="center"/>
    </xf>
    <xf numFmtId="0" fontId="0" fillId="0" borderId="0" xfId="0" applyAlignment="1">
      <alignment horizontal="left"/>
    </xf>
    <xf numFmtId="0" fontId="0" fillId="0" borderId="0" xfId="0" applyAlignment="1">
      <alignment horizontal="left" vertical="center" wrapText="1"/>
    </xf>
    <xf numFmtId="0" fontId="51" fillId="0" borderId="0" xfId="0" applyFont="1"/>
    <xf numFmtId="0" fontId="22" fillId="0" borderId="0" xfId="0" applyFont="1" applyAlignment="1">
      <alignment vertical="center"/>
    </xf>
    <xf numFmtId="0" fontId="52" fillId="0" borderId="0" xfId="0" applyFont="1"/>
    <xf numFmtId="0" fontId="52" fillId="0" borderId="0" xfId="0" applyFont="1" applyAlignment="1">
      <alignment vertical="center"/>
    </xf>
    <xf numFmtId="0" fontId="0" fillId="0" borderId="0" xfId="0" applyAlignment="1">
      <alignment vertical="center"/>
    </xf>
    <xf numFmtId="0" fontId="0" fillId="7" borderId="0" xfId="0" applyFill="1" applyAlignment="1">
      <alignment horizontal="right" vertical="center"/>
    </xf>
    <xf numFmtId="0" fontId="42" fillId="7" borderId="0" xfId="0" applyFont="1" applyFill="1" applyAlignment="1">
      <alignment horizontal="center" vertical="center"/>
    </xf>
    <xf numFmtId="0" fontId="0" fillId="0" borderId="0" xfId="0" applyAlignment="1">
      <alignment horizontal="right" vertical="center" wrapText="1"/>
    </xf>
    <xf numFmtId="0" fontId="0" fillId="7" borderId="0" xfId="0" applyFill="1" applyAlignment="1">
      <alignment horizontal="right" vertical="center" wrapText="1"/>
    </xf>
    <xf numFmtId="0" fontId="8" fillId="0" borderId="0" xfId="0" applyFont="1" applyAlignment="1">
      <alignment vertical="center"/>
    </xf>
    <xf numFmtId="0" fontId="8" fillId="0" borderId="0" xfId="0" applyFont="1" applyAlignment="1" applyProtection="1">
      <alignment vertical="center"/>
      <protection locked="0"/>
    </xf>
    <xf numFmtId="0" fontId="1" fillId="0" borderId="0" xfId="0" applyFont="1" applyAlignment="1">
      <alignment vertical="center"/>
    </xf>
    <xf numFmtId="0" fontId="6" fillId="0" borderId="0" xfId="0" applyFont="1" applyAlignment="1">
      <alignment vertical="center"/>
    </xf>
    <xf numFmtId="0" fontId="54" fillId="0" borderId="0" xfId="0" applyFont="1" applyAlignment="1">
      <alignment vertical="center"/>
    </xf>
    <xf numFmtId="0" fontId="41" fillId="0" borderId="0" xfId="0" applyFont="1" applyAlignment="1" applyProtection="1">
      <alignment vertical="center"/>
      <protection locked="0"/>
    </xf>
    <xf numFmtId="0" fontId="44" fillId="0" borderId="0" xfId="1" applyFont="1" applyFill="1" applyAlignment="1" applyProtection="1">
      <alignment horizontal="left" vertical="center"/>
      <protection locked="0"/>
    </xf>
    <xf numFmtId="0" fontId="54" fillId="10" borderId="0" xfId="0" applyFont="1" applyFill="1" applyAlignment="1">
      <alignment vertical="center"/>
    </xf>
    <xf numFmtId="0" fontId="36" fillId="0" borderId="0" xfId="1" applyFont="1" applyFill="1" applyAlignment="1" applyProtection="1">
      <alignment horizontal="left" vertical="center"/>
      <protection locked="0"/>
    </xf>
    <xf numFmtId="0" fontId="21" fillId="0" borderId="0" xfId="0" applyFont="1" applyAlignment="1" applyProtection="1">
      <alignment vertical="center"/>
      <protection locked="0"/>
    </xf>
    <xf numFmtId="0" fontId="1" fillId="7" borderId="0" xfId="0" applyFont="1" applyFill="1" applyAlignment="1">
      <alignment vertical="center"/>
    </xf>
    <xf numFmtId="0" fontId="57" fillId="13" borderId="6" xfId="0" applyFont="1" applyFill="1" applyBorder="1" applyAlignment="1" applyProtection="1">
      <alignment horizontal="center" vertical="center" wrapText="1"/>
      <protection locked="0"/>
    </xf>
    <xf numFmtId="0" fontId="57" fillId="13" borderId="9" xfId="0" applyFont="1" applyFill="1" applyBorder="1" applyAlignment="1" applyProtection="1">
      <alignment horizontal="center" vertical="center" wrapText="1"/>
      <protection locked="0"/>
    </xf>
    <xf numFmtId="0" fontId="39" fillId="2" borderId="9" xfId="0" applyFont="1" applyFill="1" applyBorder="1" applyAlignment="1" applyProtection="1">
      <alignment horizontal="center" vertical="center" wrapText="1"/>
      <protection locked="0"/>
    </xf>
    <xf numFmtId="44" fontId="39" fillId="2" borderId="9" xfId="0" applyNumberFormat="1" applyFont="1" applyFill="1" applyBorder="1" applyAlignment="1" applyProtection="1">
      <alignment horizontal="center" vertical="center" wrapText="1"/>
      <protection locked="0"/>
    </xf>
    <xf numFmtId="9" fontId="39" fillId="12" borderId="9" xfId="0" applyNumberFormat="1" applyFont="1" applyFill="1" applyBorder="1" applyAlignment="1" applyProtection="1">
      <alignment horizontal="center" vertical="center" wrapText="1"/>
      <protection locked="0"/>
    </xf>
    <xf numFmtId="0" fontId="39" fillId="2" borderId="44" xfId="0" applyFont="1" applyFill="1" applyBorder="1" applyAlignment="1" applyProtection="1">
      <alignment horizontal="center" vertical="center" wrapText="1"/>
      <protection locked="0"/>
    </xf>
    <xf numFmtId="0" fontId="39" fillId="2" borderId="9" xfId="0" applyFont="1" applyFill="1" applyBorder="1" applyAlignment="1">
      <alignment horizontal="center" vertical="center" wrapText="1"/>
    </xf>
    <xf numFmtId="9" fontId="39" fillId="2" borderId="9" xfId="0" applyNumberFormat="1" applyFont="1" applyFill="1" applyBorder="1" applyAlignment="1" applyProtection="1">
      <alignment horizontal="center" vertical="center" wrapText="1"/>
      <protection locked="0"/>
    </xf>
    <xf numFmtId="0" fontId="39" fillId="2" borderId="45" xfId="0" applyFont="1" applyFill="1" applyBorder="1" applyAlignment="1" applyProtection="1">
      <alignment horizontal="center" vertical="center" wrapText="1"/>
      <protection locked="0"/>
    </xf>
    <xf numFmtId="0" fontId="39" fillId="2" borderId="15" xfId="0" applyFont="1" applyFill="1" applyBorder="1" applyAlignment="1" applyProtection="1">
      <alignment horizontal="center" vertical="center" wrapText="1"/>
      <protection locked="0"/>
    </xf>
    <xf numFmtId="0" fontId="38" fillId="14" borderId="9" xfId="0" applyFont="1" applyFill="1" applyBorder="1" applyAlignment="1" applyProtection="1">
      <alignment horizontal="center" vertical="center" wrapText="1"/>
      <protection locked="0"/>
    </xf>
    <xf numFmtId="0" fontId="38" fillId="12" borderId="9" xfId="0" applyFont="1" applyFill="1" applyBorder="1" applyAlignment="1" applyProtection="1">
      <alignment horizontal="center" vertical="center" wrapText="1"/>
      <protection locked="0"/>
    </xf>
    <xf numFmtId="44" fontId="38" fillId="12" borderId="9" xfId="0" applyNumberFormat="1" applyFont="1" applyFill="1" applyBorder="1" applyAlignment="1" applyProtection="1">
      <alignment horizontal="center" vertical="center" wrapText="1"/>
      <protection locked="0"/>
    </xf>
    <xf numFmtId="0" fontId="0" fillId="0" borderId="0" xfId="0" applyAlignment="1">
      <alignment horizontal="right" vertical="center"/>
    </xf>
    <xf numFmtId="0" fontId="0" fillId="0" borderId="0" xfId="0" applyAlignment="1" applyProtection="1">
      <alignment horizontal="left" vertical="center" wrapText="1"/>
      <protection locked="0"/>
    </xf>
    <xf numFmtId="0" fontId="36" fillId="7" borderId="0" xfId="0" applyFont="1" applyFill="1" applyAlignment="1" applyProtection="1">
      <alignment vertical="center" wrapText="1"/>
      <protection locked="0"/>
    </xf>
    <xf numFmtId="0" fontId="41" fillId="15" borderId="0" xfId="0" applyFont="1" applyFill="1" applyAlignment="1">
      <alignment vertical="center"/>
    </xf>
    <xf numFmtId="0" fontId="26" fillId="15" borderId="0" xfId="0" applyFont="1" applyFill="1" applyAlignment="1" applyProtection="1">
      <alignment vertical="center" wrapText="1"/>
      <protection locked="0"/>
    </xf>
    <xf numFmtId="0" fontId="26" fillId="15" borderId="0" xfId="0" applyFont="1" applyFill="1" applyAlignment="1" applyProtection="1">
      <alignment vertical="center"/>
      <protection locked="0"/>
    </xf>
    <xf numFmtId="0" fontId="26" fillId="15" borderId="0" xfId="0" applyFont="1" applyFill="1" applyAlignment="1">
      <alignment vertical="center"/>
    </xf>
    <xf numFmtId="0" fontId="1" fillId="0" borderId="0" xfId="0" applyFont="1" applyAlignment="1" applyProtection="1">
      <alignment vertical="center"/>
      <protection locked="0"/>
    </xf>
    <xf numFmtId="0" fontId="1" fillId="0" borderId="0" xfId="0" applyFont="1" applyAlignment="1">
      <alignment vertical="center" wrapText="1"/>
    </xf>
    <xf numFmtId="0" fontId="0" fillId="0" borderId="0" xfId="0" applyAlignment="1">
      <alignment horizontal="center" vertical="center" wrapText="1"/>
    </xf>
    <xf numFmtId="0" fontId="60" fillId="7" borderId="0" xfId="3" applyFill="1"/>
    <xf numFmtId="0" fontId="61" fillId="7" borderId="0" xfId="3" applyFont="1" applyFill="1" applyAlignment="1" applyProtection="1">
      <alignment horizontal="right" vertical="top"/>
    </xf>
    <xf numFmtId="0" fontId="62" fillId="7" borderId="0" xfId="3" applyFont="1" applyFill="1" applyProtection="1"/>
    <xf numFmtId="0" fontId="60" fillId="7" borderId="0" xfId="3" applyFill="1" applyBorder="1"/>
    <xf numFmtId="49" fontId="65" fillId="7" borderId="0" xfId="3" applyNumberFormat="1" applyFont="1" applyFill="1" applyBorder="1" applyProtection="1"/>
    <xf numFmtId="49" fontId="66" fillId="17" borderId="50" xfId="3" applyNumberFormat="1" applyFont="1" applyFill="1" applyBorder="1" applyAlignment="1" applyProtection="1">
      <alignment horizontal="center"/>
    </xf>
    <xf numFmtId="0" fontId="2" fillId="7" borderId="0" xfId="0" applyFont="1" applyFill="1" applyAlignment="1">
      <alignment horizontal="center" vertical="center" wrapText="1"/>
    </xf>
    <xf numFmtId="9" fontId="0" fillId="7" borderId="0" xfId="2" applyFont="1" applyFill="1" applyAlignment="1">
      <alignment horizontal="center" vertical="center" wrapText="1"/>
    </xf>
    <xf numFmtId="9" fontId="0" fillId="0" borderId="0" xfId="2" applyFont="1" applyAlignment="1">
      <alignment horizontal="center" vertical="center" wrapText="1"/>
    </xf>
    <xf numFmtId="0" fontId="0" fillId="15" borderId="46" xfId="0" applyFill="1" applyBorder="1" applyAlignment="1">
      <alignment horizontal="left" vertical="center"/>
    </xf>
    <xf numFmtId="0" fontId="0" fillId="2" borderId="45" xfId="0" applyFill="1" applyBorder="1" applyAlignment="1">
      <alignment horizontal="left" vertical="center"/>
    </xf>
    <xf numFmtId="0" fontId="0" fillId="11" borderId="44" xfId="0" applyFill="1" applyBorder="1" applyAlignment="1">
      <alignment horizontal="left" vertical="center"/>
    </xf>
    <xf numFmtId="9" fontId="0" fillId="7" borderId="0" xfId="2" applyFont="1" applyFill="1" applyBorder="1" applyAlignment="1">
      <alignment horizontal="center" vertical="center" wrapText="1"/>
    </xf>
    <xf numFmtId="9" fontId="0" fillId="0" borderId="0" xfId="2" applyFont="1" applyBorder="1" applyAlignment="1">
      <alignment horizontal="center" vertical="center" wrapText="1"/>
    </xf>
    <xf numFmtId="0" fontId="1" fillId="0" borderId="0" xfId="0" applyFont="1" applyAlignment="1">
      <alignment horizontal="right" vertical="center"/>
    </xf>
    <xf numFmtId="0" fontId="0" fillId="15" borderId="0" xfId="0" applyFill="1" applyAlignment="1">
      <alignment horizontal="right" vertical="center"/>
    </xf>
    <xf numFmtId="0" fontId="0" fillId="15" borderId="0" xfId="0" applyFill="1" applyAlignment="1">
      <alignment vertical="center"/>
    </xf>
    <xf numFmtId="0" fontId="42" fillId="15" borderId="0" xfId="0" applyFont="1" applyFill="1" applyAlignment="1">
      <alignment horizontal="center" vertical="center"/>
    </xf>
    <xf numFmtId="0" fontId="43" fillId="15" borderId="0" xfId="0" applyFont="1" applyFill="1" applyAlignment="1">
      <alignment horizontal="center" vertical="center"/>
    </xf>
    <xf numFmtId="0" fontId="0" fillId="15" borderId="0" xfId="0" applyFill="1" applyAlignment="1">
      <alignment vertical="center" wrapText="1"/>
    </xf>
    <xf numFmtId="0" fontId="0" fillId="15" borderId="0" xfId="0" applyFill="1" applyAlignment="1">
      <alignment horizontal="right" vertical="center" wrapText="1"/>
    </xf>
    <xf numFmtId="0" fontId="36" fillId="15" borderId="0" xfId="0" applyFont="1" applyFill="1" applyAlignment="1">
      <alignment vertical="center" wrapText="1"/>
    </xf>
    <xf numFmtId="0" fontId="0" fillId="7" borderId="0" xfId="0" applyFill="1" applyAlignment="1">
      <alignment vertical="center" wrapText="1"/>
    </xf>
    <xf numFmtId="0" fontId="0" fillId="0" borderId="0" xfId="0" applyAlignment="1">
      <alignment vertical="center" wrapText="1"/>
    </xf>
    <xf numFmtId="0" fontId="21" fillId="15" borderId="0" xfId="0" applyFont="1" applyFill="1" applyAlignment="1">
      <alignment vertical="center" wrapText="1"/>
    </xf>
    <xf numFmtId="0" fontId="21" fillId="15" borderId="0" xfId="0" applyFont="1" applyFill="1" applyAlignment="1">
      <alignment horizontal="left" vertical="center" wrapText="1"/>
    </xf>
    <xf numFmtId="0" fontId="67" fillId="0" borderId="0" xfId="0" applyFont="1" applyAlignment="1">
      <alignment horizontal="left" vertical="center"/>
    </xf>
    <xf numFmtId="0" fontId="1" fillId="0" borderId="0" xfId="0" applyFont="1" applyAlignment="1">
      <alignment horizontal="center" vertical="center"/>
    </xf>
    <xf numFmtId="0" fontId="68" fillId="0" borderId="0" xfId="0" applyFont="1" applyAlignment="1">
      <alignment horizontal="left" vertical="center"/>
    </xf>
    <xf numFmtId="0" fontId="1" fillId="7" borderId="0" xfId="0" applyFont="1" applyFill="1" applyAlignment="1">
      <alignment horizontal="center" vertical="center"/>
    </xf>
    <xf numFmtId="9" fontId="1" fillId="7" borderId="0" xfId="2" applyFont="1" applyFill="1" applyAlignment="1">
      <alignment horizontal="center" vertical="center"/>
    </xf>
    <xf numFmtId="9" fontId="1" fillId="0" borderId="0" xfId="2" applyFont="1" applyAlignment="1">
      <alignment horizontal="center" vertical="center"/>
    </xf>
    <xf numFmtId="0" fontId="0" fillId="19" borderId="0" xfId="0" applyFill="1" applyAlignment="1">
      <alignment horizontal="center" vertical="center" wrapText="1"/>
    </xf>
    <xf numFmtId="0" fontId="50" fillId="0" borderId="0" xfId="0" applyFont="1" applyAlignment="1">
      <alignment horizontal="center" vertical="center" wrapText="1"/>
    </xf>
    <xf numFmtId="0" fontId="4" fillId="15" borderId="0" xfId="0" applyFont="1" applyFill="1" applyAlignment="1">
      <alignment horizontal="center" vertical="center" wrapText="1"/>
    </xf>
    <xf numFmtId="0" fontId="1" fillId="15" borderId="0" xfId="0" applyFont="1" applyFill="1" applyAlignment="1">
      <alignment horizontal="center" vertical="center" wrapText="1"/>
    </xf>
    <xf numFmtId="0" fontId="67" fillId="0" borderId="0" xfId="0" applyFont="1" applyAlignment="1">
      <alignment horizontal="left" vertical="center" wrapText="1"/>
    </xf>
    <xf numFmtId="0" fontId="7" fillId="15" borderId="0" xfId="0" applyFont="1" applyFill="1" applyAlignment="1">
      <alignment horizontal="center" vertical="center" wrapText="1"/>
    </xf>
    <xf numFmtId="0" fontId="0" fillId="19" borderId="0" xfId="0" applyFill="1" applyAlignment="1">
      <alignment horizontal="left" vertical="center" wrapText="1"/>
    </xf>
    <xf numFmtId="0" fontId="0" fillId="2" borderId="0" xfId="0" applyFill="1" applyAlignment="1">
      <alignment horizontal="left" vertical="center" wrapText="1"/>
    </xf>
    <xf numFmtId="0" fontId="69" fillId="0" borderId="0" xfId="0" applyFont="1" applyAlignment="1">
      <alignment horizontal="left" vertical="center"/>
    </xf>
    <xf numFmtId="0" fontId="70" fillId="0" borderId="0" xfId="0" applyFont="1" applyAlignment="1">
      <alignment horizontal="left" vertical="center"/>
    </xf>
    <xf numFmtId="0" fontId="71" fillId="0" borderId="0" xfId="0" applyFont="1" applyAlignment="1">
      <alignment horizontal="right" vertical="center"/>
    </xf>
    <xf numFmtId="0" fontId="72" fillId="0" borderId="0" xfId="0" applyFont="1" applyAlignment="1">
      <alignment horizontal="left" vertical="center"/>
    </xf>
    <xf numFmtId="0" fontId="7" fillId="7" borderId="0" xfId="0" applyFont="1" applyFill="1" applyAlignment="1">
      <alignment horizontal="center" vertical="center" wrapText="1"/>
    </xf>
    <xf numFmtId="0" fontId="21" fillId="7" borderId="0" xfId="0" applyFont="1" applyFill="1" applyAlignment="1">
      <alignment horizontal="left" vertical="center"/>
    </xf>
    <xf numFmtId="0" fontId="73" fillId="0" borderId="0" xfId="0" applyFont="1" applyAlignment="1">
      <alignment horizontal="center" vertical="center" wrapText="1"/>
    </xf>
    <xf numFmtId="0" fontId="6" fillId="0" borderId="0" xfId="0" applyFont="1" applyAlignment="1">
      <alignment horizontal="right" vertical="center" wrapText="1"/>
    </xf>
    <xf numFmtId="0" fontId="71" fillId="0" borderId="0" xfId="0" applyFont="1" applyAlignment="1">
      <alignment horizontal="left" vertical="center"/>
    </xf>
    <xf numFmtId="0" fontId="64" fillId="0" borderId="0" xfId="0" applyFont="1" applyAlignment="1">
      <alignment horizontal="justify" vertical="center"/>
    </xf>
    <xf numFmtId="2" fontId="0" fillId="15" borderId="0" xfId="0" applyNumberFormat="1" applyFill="1" applyAlignment="1">
      <alignment horizontal="right" vertical="center" wrapText="1"/>
    </xf>
    <xf numFmtId="44" fontId="0" fillId="15" borderId="0" xfId="0" applyNumberFormat="1" applyFill="1" applyAlignment="1">
      <alignment horizontal="left" vertical="center" wrapText="1"/>
    </xf>
    <xf numFmtId="0" fontId="0" fillId="15" borderId="0" xfId="0" applyFill="1" applyAlignment="1">
      <alignment horizontal="center" vertical="center" wrapText="1"/>
    </xf>
    <xf numFmtId="0" fontId="73" fillId="7" borderId="0" xfId="0" applyFont="1" applyFill="1" applyAlignment="1">
      <alignment horizontal="center" vertical="center" wrapText="1"/>
    </xf>
    <xf numFmtId="0" fontId="1" fillId="7" borderId="0" xfId="0" applyFont="1" applyFill="1" applyAlignment="1">
      <alignment horizontal="left" vertical="center" wrapText="1"/>
    </xf>
    <xf numFmtId="0" fontId="74" fillId="0" borderId="0" xfId="0" applyFont="1" applyAlignment="1">
      <alignment horizontal="left" vertical="center"/>
    </xf>
    <xf numFmtId="9" fontId="7" fillId="2" borderId="0" xfId="2" applyFont="1" applyFill="1" applyAlignment="1">
      <alignment vertical="center" wrapText="1"/>
    </xf>
    <xf numFmtId="164" fontId="0" fillId="2" borderId="0" xfId="0" applyNumberFormat="1" applyFill="1" applyAlignment="1">
      <alignment horizontal="right" vertical="center" wrapText="1"/>
    </xf>
    <xf numFmtId="9" fontId="0" fillId="15" borderId="0" xfId="2" applyFont="1" applyFill="1" applyAlignment="1">
      <alignment horizontal="center" vertical="center" wrapText="1"/>
    </xf>
    <xf numFmtId="164" fontId="0" fillId="7" borderId="0" xfId="0" applyNumberFormat="1" applyFill="1" applyAlignment="1">
      <alignment horizontal="right" vertical="center" wrapText="1"/>
    </xf>
    <xf numFmtId="0" fontId="81" fillId="4" borderId="0" xfId="3" applyFont="1" applyFill="1" applyAlignment="1">
      <alignment horizontal="center" vertical="center"/>
    </xf>
    <xf numFmtId="0" fontId="0" fillId="0" borderId="0" xfId="0" applyAlignment="1"/>
    <xf numFmtId="0" fontId="27" fillId="0" borderId="0" xfId="1" applyAlignment="1">
      <alignment horizontal="right"/>
    </xf>
    <xf numFmtId="0" fontId="1" fillId="20" borderId="0" xfId="0" applyFont="1" applyFill="1"/>
    <xf numFmtId="0" fontId="0" fillId="20" borderId="0" xfId="0" applyFill="1"/>
    <xf numFmtId="0" fontId="1" fillId="20" borderId="0" xfId="0" applyFont="1" applyFill="1" applyAlignment="1">
      <alignment vertical="top"/>
    </xf>
    <xf numFmtId="0" fontId="5" fillId="7" borderId="15" xfId="0" applyFont="1" applyFill="1" applyBorder="1" applyAlignment="1">
      <alignment vertical="center" wrapText="1"/>
    </xf>
    <xf numFmtId="0" fontId="0" fillId="7" borderId="52" xfId="0" applyFill="1" applyBorder="1" applyAlignment="1">
      <alignment wrapText="1"/>
    </xf>
    <xf numFmtId="0" fontId="0" fillId="7" borderId="53" xfId="0" applyFill="1" applyBorder="1" applyAlignment="1">
      <alignment wrapText="1"/>
    </xf>
    <xf numFmtId="0" fontId="0" fillId="7" borderId="0" xfId="0" applyFill="1" applyBorder="1"/>
    <xf numFmtId="9" fontId="0" fillId="7" borderId="12" xfId="0" applyNumberFormat="1" applyFill="1" applyBorder="1"/>
    <xf numFmtId="9" fontId="0" fillId="7" borderId="54" xfId="0" applyNumberFormat="1" applyFill="1" applyBorder="1"/>
    <xf numFmtId="9" fontId="0" fillId="7" borderId="13" xfId="0" applyNumberFormat="1" applyFill="1" applyBorder="1"/>
    <xf numFmtId="9" fontId="0" fillId="7" borderId="55" xfId="0" applyNumberFormat="1" applyFill="1" applyBorder="1"/>
    <xf numFmtId="9" fontId="0" fillId="7" borderId="42" xfId="0" applyNumberFormat="1" applyFill="1" applyBorder="1"/>
    <xf numFmtId="9" fontId="0" fillId="7" borderId="43" xfId="0" applyNumberFormat="1" applyFill="1" applyBorder="1"/>
    <xf numFmtId="0" fontId="4" fillId="7" borderId="0" xfId="0" applyFont="1" applyFill="1" applyAlignment="1">
      <alignment horizontal="right"/>
    </xf>
    <xf numFmtId="0" fontId="4" fillId="0" borderId="0" xfId="0" applyFont="1" applyAlignment="1" applyProtection="1">
      <alignment vertical="center"/>
      <protection locked="0"/>
    </xf>
    <xf numFmtId="0" fontId="0" fillId="0" borderId="0" xfId="0" applyAlignment="1">
      <alignment horizontal="left"/>
    </xf>
    <xf numFmtId="0" fontId="0" fillId="0" borderId="0" xfId="0" applyAlignment="1">
      <alignment horizontal="left" vertical="center" wrapText="1"/>
    </xf>
    <xf numFmtId="0" fontId="55" fillId="0" borderId="0" xfId="0" applyFont="1" applyAlignment="1">
      <alignment horizontal="center" vertical="center"/>
    </xf>
    <xf numFmtId="0" fontId="0" fillId="2" borderId="0" xfId="0" applyFill="1" applyAlignment="1" applyProtection="1">
      <alignment vertical="center"/>
      <protection locked="0"/>
    </xf>
    <xf numFmtId="0" fontId="44" fillId="7" borderId="0" xfId="1" applyFont="1" applyFill="1" applyAlignment="1" applyProtection="1">
      <alignment horizontal="left" vertical="center"/>
      <protection locked="0"/>
    </xf>
    <xf numFmtId="0" fontId="0" fillId="7" borderId="5" xfId="0" applyFill="1" applyBorder="1"/>
    <xf numFmtId="0" fontId="19" fillId="6" borderId="14" xfId="0" applyFont="1" applyFill="1" applyBorder="1" applyAlignment="1">
      <alignment horizontal="left" vertical="top" wrapText="1"/>
    </xf>
    <xf numFmtId="0" fontId="83" fillId="6" borderId="39" xfId="0" applyFont="1" applyFill="1" applyBorder="1" applyAlignment="1">
      <alignment vertical="top" wrapText="1"/>
    </xf>
    <xf numFmtId="0" fontId="83" fillId="6" borderId="13" xfId="0" applyFont="1" applyFill="1" applyBorder="1" applyAlignment="1">
      <alignment vertical="top" wrapText="1"/>
    </xf>
    <xf numFmtId="0" fontId="83" fillId="6" borderId="34" xfId="0" applyFont="1" applyFill="1" applyBorder="1" applyAlignment="1">
      <alignment vertical="top" wrapText="1"/>
    </xf>
    <xf numFmtId="0" fontId="83" fillId="6" borderId="12" xfId="0" applyFont="1" applyFill="1" applyBorder="1" applyAlignment="1">
      <alignment horizontal="left" vertical="top" wrapText="1"/>
    </xf>
    <xf numFmtId="0" fontId="83" fillId="6" borderId="36" xfId="0" applyFont="1" applyFill="1" applyBorder="1" applyAlignment="1">
      <alignment horizontal="center" vertical="top" wrapText="1"/>
    </xf>
    <xf numFmtId="0" fontId="83" fillId="6" borderId="12" xfId="0" applyFont="1" applyFill="1" applyBorder="1" applyAlignment="1">
      <alignment vertical="top" wrapText="1"/>
    </xf>
    <xf numFmtId="0" fontId="83" fillId="6" borderId="36" xfId="0" applyFont="1" applyFill="1" applyBorder="1" applyAlignment="1">
      <alignment vertical="top" wrapText="1"/>
    </xf>
    <xf numFmtId="0" fontId="83" fillId="6" borderId="12" xfId="0" applyFont="1" applyFill="1" applyBorder="1" applyAlignment="1">
      <alignment horizontal="left" vertical="top"/>
    </xf>
    <xf numFmtId="0" fontId="83" fillId="6" borderId="34" xfId="0" applyFont="1" applyFill="1" applyBorder="1" applyAlignment="1">
      <alignment vertical="top"/>
    </xf>
    <xf numFmtId="0" fontId="83" fillId="6" borderId="36" xfId="0" applyFont="1" applyFill="1" applyBorder="1" applyAlignment="1">
      <alignment vertical="top"/>
    </xf>
    <xf numFmtId="0" fontId="83" fillId="6" borderId="34" xfId="0" applyFont="1" applyFill="1" applyBorder="1" applyAlignment="1">
      <alignment horizontal="center" vertical="top"/>
    </xf>
    <xf numFmtId="0" fontId="19" fillId="2" borderId="12" xfId="0" applyFont="1" applyFill="1" applyBorder="1" applyAlignment="1">
      <alignment horizontal="center" vertical="top"/>
    </xf>
    <xf numFmtId="1" fontId="20" fillId="2" borderId="12" xfId="0" applyNumberFormat="1" applyFont="1" applyFill="1" applyBorder="1" applyAlignment="1">
      <alignment horizontal="center" vertical="top"/>
    </xf>
    <xf numFmtId="0" fontId="19" fillId="2" borderId="12" xfId="0" applyFont="1" applyFill="1" applyBorder="1" applyAlignment="1">
      <alignment horizontal="center" vertical="top" wrapText="1"/>
    </xf>
    <xf numFmtId="0" fontId="19" fillId="2" borderId="12" xfId="0" applyFont="1" applyFill="1" applyBorder="1" applyAlignment="1">
      <alignment horizontal="left" vertical="top" wrapText="1"/>
    </xf>
    <xf numFmtId="0" fontId="14" fillId="2" borderId="12" xfId="0" applyFont="1" applyFill="1" applyBorder="1" applyAlignment="1">
      <alignment horizontal="center" vertical="top" wrapText="1"/>
    </xf>
    <xf numFmtId="0" fontId="17" fillId="2" borderId="12" xfId="0" applyFont="1" applyFill="1" applyBorder="1" applyAlignment="1">
      <alignment vertical="top" wrapText="1"/>
    </xf>
    <xf numFmtId="0" fontId="84" fillId="2" borderId="14" xfId="0" applyFont="1" applyFill="1" applyBorder="1" applyAlignment="1">
      <alignment horizontal="left" vertical="top" wrapText="1"/>
    </xf>
    <xf numFmtId="0" fontId="0" fillId="0" borderId="0" xfId="0" applyAlignment="1">
      <alignment horizontal="right"/>
    </xf>
    <xf numFmtId="0" fontId="57" fillId="13" borderId="46" xfId="0" applyFont="1" applyFill="1" applyBorder="1" applyAlignment="1" applyProtection="1">
      <alignment horizontal="left" vertical="top" wrapText="1"/>
      <protection locked="0"/>
    </xf>
    <xf numFmtId="0" fontId="50" fillId="13" borderId="23" xfId="0" applyFont="1" applyFill="1" applyBorder="1" applyAlignment="1">
      <alignment horizontal="center"/>
    </xf>
    <xf numFmtId="0" fontId="50" fillId="13" borderId="27" xfId="0" applyFont="1" applyFill="1" applyBorder="1"/>
    <xf numFmtId="0" fontId="50" fillId="13" borderId="16" xfId="0" applyFont="1" applyFill="1" applyBorder="1"/>
    <xf numFmtId="0" fontId="50" fillId="13" borderId="17" xfId="0" applyFont="1" applyFill="1" applyBorder="1"/>
    <xf numFmtId="0" fontId="50" fillId="13" borderId="23" xfId="0" applyFont="1" applyFill="1" applyBorder="1"/>
    <xf numFmtId="0" fontId="50" fillId="13" borderId="7" xfId="0" applyFont="1" applyFill="1" applyBorder="1" applyAlignment="1">
      <alignment horizontal="center"/>
    </xf>
    <xf numFmtId="0" fontId="50" fillId="13" borderId="29" xfId="0" applyFont="1" applyFill="1" applyBorder="1"/>
    <xf numFmtId="0" fontId="50" fillId="13" borderId="26" xfId="0" applyFont="1" applyFill="1" applyBorder="1"/>
    <xf numFmtId="0" fontId="50" fillId="13" borderId="30" xfId="0" applyFont="1" applyFill="1" applyBorder="1"/>
    <xf numFmtId="0" fontId="86" fillId="2" borderId="3" xfId="0" applyFont="1" applyFill="1" applyBorder="1" applyAlignment="1">
      <alignment horizontal="center" vertical="center" wrapText="1"/>
    </xf>
    <xf numFmtId="0" fontId="91" fillId="2" borderId="9" xfId="0" applyFont="1" applyFill="1" applyBorder="1" applyAlignment="1">
      <alignment vertical="center" wrapText="1"/>
    </xf>
    <xf numFmtId="0" fontId="86" fillId="2" borderId="15" xfId="0" applyFont="1" applyFill="1" applyBorder="1" applyAlignment="1">
      <alignment vertical="center" wrapText="1"/>
    </xf>
    <xf numFmtId="0" fontId="5" fillId="2" borderId="12" xfId="0" applyFont="1" applyFill="1" applyBorder="1" applyAlignment="1">
      <alignment vertical="center"/>
    </xf>
    <xf numFmtId="0" fontId="92" fillId="13" borderId="12" xfId="0" applyFont="1" applyFill="1" applyBorder="1" applyAlignment="1">
      <alignment vertical="center"/>
    </xf>
    <xf numFmtId="0" fontId="21" fillId="2" borderId="0" xfId="0" applyFont="1" applyFill="1" applyAlignment="1" applyProtection="1">
      <alignment horizontal="left" vertical="center" wrapText="1"/>
      <protection locked="0"/>
    </xf>
    <xf numFmtId="0" fontId="0" fillId="2" borderId="0" xfId="0" applyFill="1" applyAlignment="1" applyProtection="1">
      <alignment vertical="center"/>
      <protection locked="0"/>
    </xf>
    <xf numFmtId="0" fontId="0" fillId="0" borderId="24" xfId="0" applyFill="1" applyBorder="1"/>
    <xf numFmtId="0" fontId="0" fillId="0" borderId="31" xfId="0" applyFill="1" applyBorder="1"/>
    <xf numFmtId="0" fontId="93" fillId="22" borderId="9" xfId="0" applyFont="1" applyFill="1" applyBorder="1" applyAlignment="1" applyProtection="1">
      <alignment horizontal="center" vertical="center" wrapText="1"/>
      <protection locked="0"/>
    </xf>
    <xf numFmtId="0" fontId="93" fillId="22" borderId="15" xfId="0" applyFont="1" applyFill="1" applyBorder="1" applyAlignment="1" applyProtection="1">
      <alignment horizontal="center" vertical="center" wrapText="1"/>
      <protection locked="0"/>
    </xf>
    <xf numFmtId="0" fontId="29" fillId="7" borderId="0" xfId="0" applyFont="1" applyFill="1" applyBorder="1" applyAlignment="1">
      <alignment horizontal="right" wrapText="1"/>
    </xf>
    <xf numFmtId="9" fontId="0" fillId="7" borderId="0" xfId="0" applyNumberFormat="1" applyFill="1" applyBorder="1"/>
    <xf numFmtId="0" fontId="14" fillId="2" borderId="39" xfId="0" applyFont="1" applyFill="1" applyBorder="1" applyAlignment="1">
      <alignment vertical="top" wrapText="1"/>
    </xf>
    <xf numFmtId="0" fontId="14" fillId="2" borderId="34" xfId="0" applyFont="1" applyFill="1" applyBorder="1" applyAlignment="1">
      <alignment vertical="top" wrapText="1"/>
    </xf>
    <xf numFmtId="0" fontId="14" fillId="2" borderId="36" xfId="0" applyFont="1" applyFill="1" applyBorder="1" applyAlignment="1">
      <alignment vertical="top" wrapText="1"/>
    </xf>
    <xf numFmtId="0" fontId="32" fillId="7" borderId="56" xfId="0" applyFont="1" applyFill="1" applyBorder="1"/>
    <xf numFmtId="0" fontId="14" fillId="2" borderId="12" xfId="0" applyFont="1" applyFill="1" applyBorder="1" applyAlignment="1">
      <alignment horizontal="left" vertical="top" wrapText="1"/>
    </xf>
    <xf numFmtId="0" fontId="95" fillId="2" borderId="14" xfId="0" applyFont="1" applyFill="1" applyBorder="1" applyAlignment="1">
      <alignment horizontal="left" vertical="top" wrapText="1"/>
    </xf>
    <xf numFmtId="0" fontId="0" fillId="2" borderId="28" xfId="0" applyFill="1" applyBorder="1"/>
    <xf numFmtId="0" fontId="0" fillId="2" borderId="12" xfId="0" applyFill="1" applyBorder="1"/>
    <xf numFmtId="0" fontId="0" fillId="2" borderId="13" xfId="0" applyFill="1" applyBorder="1"/>
    <xf numFmtId="0" fontId="0" fillId="2" borderId="24" xfId="0" applyFill="1" applyBorder="1"/>
    <xf numFmtId="0" fontId="98" fillId="7" borderId="0" xfId="3" applyFont="1" applyFill="1"/>
    <xf numFmtId="0" fontId="99" fillId="7" borderId="0" xfId="1" applyFont="1" applyFill="1"/>
    <xf numFmtId="0" fontId="98" fillId="7" borderId="0" xfId="3" applyFont="1" applyFill="1" applyAlignment="1">
      <alignment horizontal="left" vertical="top"/>
    </xf>
    <xf numFmtId="0" fontId="98" fillId="7" borderId="0" xfId="3" applyFont="1" applyFill="1" applyBorder="1"/>
    <xf numFmtId="0" fontId="101" fillId="16" borderId="13" xfId="3" applyFont="1" applyFill="1" applyBorder="1" applyAlignment="1">
      <alignment horizontal="center" vertical="center"/>
    </xf>
    <xf numFmtId="0" fontId="102" fillId="17" borderId="13" xfId="3" applyFont="1" applyFill="1" applyBorder="1" applyAlignment="1">
      <alignment horizontal="center" vertical="center" wrapText="1"/>
    </xf>
    <xf numFmtId="0" fontId="104" fillId="16" borderId="47" xfId="3" applyFont="1" applyFill="1" applyBorder="1" applyAlignment="1">
      <alignment horizontal="center" vertical="center"/>
    </xf>
    <xf numFmtId="3" fontId="98" fillId="2" borderId="13" xfId="3" applyNumberFormat="1" applyFont="1" applyFill="1" applyBorder="1" applyAlignment="1">
      <alignment horizontal="center"/>
    </xf>
    <xf numFmtId="0" fontId="104" fillId="16" borderId="49" xfId="3" applyFont="1" applyFill="1" applyBorder="1" applyAlignment="1">
      <alignment horizontal="center" vertical="center"/>
    </xf>
    <xf numFmtId="3" fontId="98" fillId="2" borderId="19" xfId="3" applyNumberFormat="1" applyFont="1" applyFill="1" applyBorder="1" applyAlignment="1">
      <alignment horizontal="center"/>
    </xf>
    <xf numFmtId="0" fontId="104" fillId="16" borderId="38" xfId="3" applyFont="1" applyFill="1" applyBorder="1" applyAlignment="1">
      <alignment horizontal="center" vertical="center"/>
    </xf>
    <xf numFmtId="3" fontId="98" fillId="2" borderId="28" xfId="3" applyNumberFormat="1" applyFont="1" applyFill="1" applyBorder="1" applyAlignment="1">
      <alignment horizontal="center"/>
    </xf>
    <xf numFmtId="3" fontId="102" fillId="17" borderId="28" xfId="3" applyNumberFormat="1" applyFont="1" applyFill="1" applyBorder="1" applyAlignment="1">
      <alignment horizontal="center" vertical="center"/>
    </xf>
    <xf numFmtId="0" fontId="102" fillId="18" borderId="12" xfId="3" applyFont="1" applyFill="1" applyBorder="1" applyAlignment="1">
      <alignment horizontal="center" vertical="center"/>
    </xf>
    <xf numFmtId="0" fontId="105" fillId="8" borderId="12" xfId="3" applyFont="1" applyFill="1" applyBorder="1" applyAlignment="1">
      <alignment horizontal="center"/>
    </xf>
    <xf numFmtId="0" fontId="106" fillId="7" borderId="0" xfId="3" applyFont="1" applyFill="1"/>
    <xf numFmtId="0" fontId="107" fillId="7" borderId="0" xfId="3" applyFont="1" applyFill="1"/>
    <xf numFmtId="0" fontId="107" fillId="7" borderId="0" xfId="3" applyFont="1" applyFill="1" applyAlignment="1">
      <alignment horizontal="center"/>
    </xf>
    <xf numFmtId="0" fontId="0" fillId="7" borderId="0" xfId="0" applyFill="1" applyAlignment="1">
      <alignment horizontal="left" vertical="center" wrapText="1"/>
    </xf>
    <xf numFmtId="0" fontId="0" fillId="0" borderId="0" xfId="0" applyAlignment="1">
      <alignment horizontal="left" wrapText="1"/>
    </xf>
    <xf numFmtId="0" fontId="0" fillId="0" borderId="0" xfId="0" applyAlignment="1">
      <alignment horizontal="left"/>
    </xf>
    <xf numFmtId="0" fontId="41" fillId="8" borderId="1" xfId="0" applyFont="1" applyFill="1" applyBorder="1" applyAlignment="1">
      <alignment horizontal="center" wrapText="1"/>
    </xf>
    <xf numFmtId="0" fontId="41" fillId="8" borderId="2" xfId="0" applyFont="1" applyFill="1" applyBorder="1" applyAlignment="1">
      <alignment horizontal="center" wrapText="1"/>
    </xf>
    <xf numFmtId="0" fontId="41" fillId="8" borderId="3" xfId="0" applyFont="1" applyFill="1" applyBorder="1" applyAlignment="1">
      <alignment horizontal="center" wrapText="1"/>
    </xf>
    <xf numFmtId="0" fontId="1" fillId="20" borderId="0" xfId="0" applyFont="1" applyFill="1" applyAlignment="1">
      <alignment horizontal="left" vertical="top" wrapText="1"/>
    </xf>
    <xf numFmtId="0" fontId="4" fillId="20" borderId="0" xfId="0" applyFont="1" applyFill="1" applyAlignment="1">
      <alignment horizontal="left" vertical="center" wrapText="1"/>
    </xf>
    <xf numFmtId="0" fontId="4" fillId="20" borderId="0" xfId="0" applyFont="1" applyFill="1" applyAlignment="1">
      <alignment horizontal="left"/>
    </xf>
    <xf numFmtId="0" fontId="1" fillId="20" borderId="0" xfId="0" applyFont="1" applyFill="1" applyAlignment="1">
      <alignment horizontal="left" wrapText="1"/>
    </xf>
    <xf numFmtId="0" fontId="82" fillId="20" borderId="0" xfId="0" applyFont="1" applyFill="1" applyAlignment="1">
      <alignment horizontal="left" vertical="top" wrapText="1"/>
    </xf>
    <xf numFmtId="0" fontId="21" fillId="20" borderId="0" xfId="0" applyFont="1" applyFill="1" applyAlignment="1">
      <alignment horizontal="left" vertical="top" wrapText="1"/>
    </xf>
    <xf numFmtId="0" fontId="4" fillId="20" borderId="0" xfId="0" applyFont="1" applyFill="1" applyAlignment="1">
      <alignment horizontal="left" vertical="top" wrapText="1"/>
    </xf>
    <xf numFmtId="0" fontId="1" fillId="20" borderId="0" xfId="0" applyFont="1" applyFill="1" applyAlignment="1">
      <alignment horizontal="left" vertical="center" wrapText="1"/>
    </xf>
    <xf numFmtId="0" fontId="36" fillId="20" borderId="0" xfId="0" applyFont="1" applyFill="1" applyAlignment="1">
      <alignment horizontal="left" vertical="top" wrapText="1"/>
    </xf>
    <xf numFmtId="0" fontId="6" fillId="7" borderId="1" xfId="0" applyFont="1" applyFill="1" applyBorder="1" applyAlignment="1">
      <alignment horizontal="center" vertical="center"/>
    </xf>
    <xf numFmtId="0" fontId="6" fillId="7" borderId="2" xfId="0" applyFont="1" applyFill="1" applyBorder="1" applyAlignment="1">
      <alignment horizontal="center" vertical="center"/>
    </xf>
    <xf numFmtId="0" fontId="6" fillId="7" borderId="3" xfId="0" applyFont="1" applyFill="1" applyBorder="1" applyAlignment="1">
      <alignment horizontal="center" vertical="center"/>
    </xf>
    <xf numFmtId="0" fontId="0" fillId="7" borderId="0" xfId="0" applyFill="1" applyAlignment="1">
      <alignment horizontal="left" vertical="top" wrapText="1"/>
    </xf>
    <xf numFmtId="0" fontId="0" fillId="7" borderId="51" xfId="0" applyFill="1" applyBorder="1" applyAlignment="1">
      <alignment horizontal="center"/>
    </xf>
    <xf numFmtId="0" fontId="0" fillId="7" borderId="52" xfId="0" applyFill="1" applyBorder="1" applyAlignment="1">
      <alignment horizontal="center"/>
    </xf>
    <xf numFmtId="0" fontId="0" fillId="0" borderId="0" xfId="0" applyAlignment="1">
      <alignment horizontal="left" vertical="top" wrapText="1"/>
    </xf>
    <xf numFmtId="0" fontId="29" fillId="7" borderId="16" xfId="0" applyFont="1" applyFill="1" applyBorder="1" applyAlignment="1">
      <alignment horizontal="right" wrapText="1"/>
    </xf>
    <xf numFmtId="0" fontId="29" fillId="7" borderId="12" xfId="0" applyFont="1" applyFill="1" applyBorder="1" applyAlignment="1">
      <alignment horizontal="right" wrapText="1"/>
    </xf>
    <xf numFmtId="0" fontId="29" fillId="7" borderId="41" xfId="0" applyFont="1" applyFill="1" applyBorder="1" applyAlignment="1">
      <alignment horizontal="right" wrapText="1"/>
    </xf>
    <xf numFmtId="0" fontId="29" fillId="7" borderId="42" xfId="0" applyFont="1" applyFill="1" applyBorder="1" applyAlignment="1">
      <alignment horizontal="right" wrapText="1"/>
    </xf>
    <xf numFmtId="0" fontId="1" fillId="7" borderId="26" xfId="0" applyFont="1" applyFill="1" applyBorder="1" applyAlignment="1">
      <alignment horizontal="center"/>
    </xf>
    <xf numFmtId="0" fontId="1" fillId="7" borderId="37" xfId="0" applyFont="1" applyFill="1" applyBorder="1" applyAlignment="1">
      <alignment horizontal="center"/>
    </xf>
    <xf numFmtId="0" fontId="1" fillId="7" borderId="26" xfId="0" applyFont="1" applyFill="1" applyBorder="1" applyAlignment="1">
      <alignment horizontal="left" wrapText="1"/>
    </xf>
    <xf numFmtId="0" fontId="1" fillId="7" borderId="37" xfId="0" applyFont="1" applyFill="1" applyBorder="1" applyAlignment="1">
      <alignment horizontal="left" wrapText="1"/>
    </xf>
    <xf numFmtId="0" fontId="55" fillId="0" borderId="0" xfId="0" applyFont="1" applyAlignment="1">
      <alignment horizontal="center" vertical="center"/>
    </xf>
    <xf numFmtId="0" fontId="0" fillId="11" borderId="0" xfId="0" applyFill="1" applyAlignment="1" applyProtection="1">
      <alignment horizontal="left" vertical="center" wrapText="1"/>
      <protection locked="0"/>
    </xf>
    <xf numFmtId="0" fontId="21" fillId="2" borderId="0" xfId="0" applyFont="1" applyFill="1" applyAlignment="1" applyProtection="1">
      <alignment horizontal="left" vertical="center" wrapText="1"/>
      <protection locked="0"/>
    </xf>
    <xf numFmtId="0" fontId="8" fillId="0" borderId="0" xfId="0" applyFont="1" applyAlignment="1">
      <alignment horizontal="left" vertical="center" wrapText="1"/>
    </xf>
    <xf numFmtId="0" fontId="0" fillId="2" borderId="0" xfId="0" applyFill="1" applyAlignment="1" applyProtection="1">
      <alignment vertical="center"/>
      <protection locked="0"/>
    </xf>
    <xf numFmtId="0" fontId="44" fillId="7" borderId="0" xfId="1" applyFont="1" applyFill="1" applyAlignment="1" applyProtection="1">
      <alignment horizontal="left" vertical="center"/>
      <protection locked="0"/>
    </xf>
    <xf numFmtId="0" fontId="44" fillId="10" borderId="0" xfId="1" applyFont="1" applyFill="1" applyAlignment="1" applyProtection="1">
      <alignment horizontal="left" vertical="center"/>
      <protection locked="0"/>
    </xf>
    <xf numFmtId="0" fontId="0" fillId="0" borderId="0" xfId="0" applyAlignment="1">
      <alignment horizontal="left" vertical="center" wrapText="1"/>
    </xf>
    <xf numFmtId="0" fontId="45" fillId="6" borderId="0" xfId="1" applyFont="1" applyFill="1" applyAlignment="1" applyProtection="1">
      <alignment horizontal="center" vertical="center"/>
      <protection locked="0"/>
    </xf>
    <xf numFmtId="0" fontId="21" fillId="2" borderId="0" xfId="0" applyFont="1" applyFill="1" applyAlignment="1" applyProtection="1">
      <alignment horizontal="left" vertical="center"/>
      <protection locked="0"/>
    </xf>
    <xf numFmtId="0" fontId="29" fillId="0" borderId="11" xfId="0" applyFont="1" applyBorder="1" applyAlignment="1">
      <alignment horizontal="left" vertical="center" wrapText="1"/>
    </xf>
    <xf numFmtId="0" fontId="38" fillId="2" borderId="46" xfId="0" applyFont="1" applyFill="1" applyBorder="1" applyAlignment="1" applyProtection="1">
      <alignment horizontal="center" vertical="center" wrapText="1"/>
      <protection locked="0"/>
    </xf>
    <xf numFmtId="0" fontId="38" fillId="2" borderId="44" xfId="0" applyFont="1" applyFill="1" applyBorder="1" applyAlignment="1" applyProtection="1">
      <alignment horizontal="center" vertical="center" wrapText="1"/>
      <protection locked="0"/>
    </xf>
    <xf numFmtId="0" fontId="57" fillId="13" borderId="46" xfId="0" applyFont="1" applyFill="1" applyBorder="1" applyAlignment="1" applyProtection="1">
      <alignment horizontal="center" vertical="center" wrapText="1"/>
      <protection locked="0"/>
    </xf>
    <xf numFmtId="0" fontId="57" fillId="13" borderId="45" xfId="0" applyFont="1" applyFill="1" applyBorder="1" applyAlignment="1" applyProtection="1">
      <alignment horizontal="center" vertical="center" wrapText="1"/>
      <protection locked="0"/>
    </xf>
    <xf numFmtId="0" fontId="57" fillId="13" borderId="44" xfId="0" applyFont="1" applyFill="1" applyBorder="1" applyAlignment="1" applyProtection="1">
      <alignment horizontal="center" vertical="center" wrapText="1"/>
      <protection locked="0"/>
    </xf>
    <xf numFmtId="0" fontId="13" fillId="0" borderId="11" xfId="0" applyFont="1" applyBorder="1" applyAlignment="1">
      <alignment horizontal="left" vertical="center" wrapText="1"/>
    </xf>
    <xf numFmtId="0" fontId="38" fillId="14" borderId="1" xfId="0" applyFont="1" applyFill="1" applyBorder="1" applyAlignment="1" applyProtection="1">
      <alignment horizontal="left" vertical="center" wrapText="1"/>
      <protection locked="0"/>
    </xf>
    <xf numFmtId="0" fontId="38" fillId="14" borderId="2" xfId="0" applyFont="1" applyFill="1" applyBorder="1" applyAlignment="1" applyProtection="1">
      <alignment horizontal="left" vertical="center" wrapText="1"/>
      <protection locked="0"/>
    </xf>
    <xf numFmtId="0" fontId="38" fillId="14" borderId="3" xfId="0" applyFont="1" applyFill="1" applyBorder="1" applyAlignment="1" applyProtection="1">
      <alignment horizontal="left" vertical="center" wrapText="1"/>
      <protection locked="0"/>
    </xf>
    <xf numFmtId="0" fontId="46" fillId="0" borderId="0" xfId="0" applyFont="1" applyAlignment="1" applyProtection="1">
      <alignment horizontal="center" vertical="center"/>
      <protection locked="0"/>
    </xf>
    <xf numFmtId="0" fontId="1" fillId="11" borderId="0" xfId="0" applyFont="1" applyFill="1" applyAlignment="1" applyProtection="1">
      <alignment horizontal="left" vertical="center"/>
      <protection locked="0"/>
    </xf>
    <xf numFmtId="0" fontId="47" fillId="0" borderId="0" xfId="0" applyFont="1" applyAlignment="1">
      <alignment horizontal="left" vertical="center" wrapText="1"/>
    </xf>
    <xf numFmtId="0" fontId="98" fillId="4" borderId="47" xfId="3" applyFont="1" applyFill="1" applyBorder="1" applyAlignment="1">
      <alignment horizontal="left"/>
    </xf>
    <xf numFmtId="0" fontId="98" fillId="4" borderId="48" xfId="3" applyFont="1" applyFill="1" applyBorder="1" applyAlignment="1">
      <alignment horizontal="left"/>
    </xf>
    <xf numFmtId="0" fontId="98" fillId="4" borderId="49" xfId="3" applyFont="1" applyFill="1" applyBorder="1" applyAlignment="1">
      <alignment horizontal="left"/>
    </xf>
    <xf numFmtId="0" fontId="98" fillId="4" borderId="0" xfId="3" applyFont="1" applyFill="1" applyBorder="1" applyAlignment="1">
      <alignment horizontal="left"/>
    </xf>
    <xf numFmtId="0" fontId="108" fillId="20" borderId="0" xfId="3" applyFont="1" applyFill="1" applyAlignment="1">
      <alignment horizontal="left" vertical="top" wrapText="1"/>
    </xf>
    <xf numFmtId="0" fontId="108" fillId="20" borderId="0" xfId="3" applyFont="1" applyFill="1" applyAlignment="1">
      <alignment horizontal="left" vertical="top"/>
    </xf>
    <xf numFmtId="0" fontId="98" fillId="7" borderId="0" xfId="3" applyFont="1" applyFill="1" applyAlignment="1">
      <alignment horizontal="left" vertical="top"/>
    </xf>
    <xf numFmtId="0" fontId="98" fillId="7" borderId="0" xfId="3" applyFont="1" applyFill="1" applyAlignment="1">
      <alignment horizontal="left" vertical="top" wrapText="1"/>
    </xf>
    <xf numFmtId="0" fontId="100" fillId="12" borderId="0" xfId="3" applyFont="1" applyFill="1" applyAlignment="1">
      <alignment horizontal="center" vertical="center" wrapText="1"/>
    </xf>
    <xf numFmtId="0" fontId="100" fillId="12" borderId="0" xfId="3" applyFont="1" applyFill="1" applyAlignment="1">
      <alignment horizontal="center" vertical="center"/>
    </xf>
    <xf numFmtId="0" fontId="98" fillId="4" borderId="38" xfId="3" applyFont="1" applyFill="1" applyBorder="1" applyAlignment="1">
      <alignment horizontal="left"/>
    </xf>
    <xf numFmtId="0" fontId="98" fillId="4" borderId="35" xfId="3" applyFont="1" applyFill="1" applyBorder="1" applyAlignment="1">
      <alignment horizontal="left"/>
    </xf>
    <xf numFmtId="0" fontId="102" fillId="17" borderId="38" xfId="3" applyFont="1" applyFill="1" applyBorder="1" applyAlignment="1">
      <alignment horizontal="left"/>
    </xf>
    <xf numFmtId="0" fontId="102" fillId="17" borderId="35" xfId="3" applyFont="1" applyFill="1" applyBorder="1" applyAlignment="1">
      <alignment horizontal="left"/>
    </xf>
    <xf numFmtId="0" fontId="102" fillId="17" borderId="36" xfId="3" applyFont="1" applyFill="1" applyBorder="1" applyAlignment="1">
      <alignment horizontal="left"/>
    </xf>
    <xf numFmtId="0" fontId="21" fillId="7" borderId="0" xfId="0" applyFont="1" applyFill="1" applyAlignment="1">
      <alignment horizontal="left" vertical="top" wrapText="1"/>
    </xf>
    <xf numFmtId="0" fontId="40" fillId="7" borderId="0" xfId="0" applyFont="1" applyFill="1" applyAlignment="1">
      <alignment horizontal="center" vertical="center"/>
    </xf>
    <xf numFmtId="0" fontId="26" fillId="13" borderId="0" xfId="0" applyFont="1" applyFill="1" applyAlignment="1">
      <alignment horizontal="center" vertical="center"/>
    </xf>
    <xf numFmtId="0" fontId="50" fillId="13" borderId="0" xfId="0" applyFont="1" applyFill="1" applyAlignment="1">
      <alignment horizontal="center" vertical="center"/>
    </xf>
    <xf numFmtId="0" fontId="0" fillId="7" borderId="0" xfId="0" applyFill="1" applyAlignment="1">
      <alignment horizontal="center"/>
    </xf>
    <xf numFmtId="0" fontId="19" fillId="11" borderId="13" xfId="0" applyFont="1" applyFill="1" applyBorder="1" applyAlignment="1">
      <alignment horizontal="center" vertical="top" wrapText="1"/>
    </xf>
    <xf numFmtId="0" fontId="19" fillId="11" borderId="19" xfId="0" applyFont="1" applyFill="1" applyBorder="1" applyAlignment="1">
      <alignment horizontal="center" vertical="top" wrapText="1"/>
    </xf>
    <xf numFmtId="0" fontId="19" fillId="11" borderId="28" xfId="0" applyFont="1" applyFill="1" applyBorder="1" applyAlignment="1">
      <alignment horizontal="center" vertical="top" wrapText="1"/>
    </xf>
    <xf numFmtId="0" fontId="14" fillId="2" borderId="13" xfId="0" applyFont="1" applyFill="1" applyBorder="1" applyAlignment="1">
      <alignment horizontal="center" vertical="top" wrapText="1"/>
    </xf>
    <xf numFmtId="0" fontId="14" fillId="2" borderId="19" xfId="0" applyFont="1" applyFill="1" applyBorder="1" applyAlignment="1">
      <alignment horizontal="center" vertical="top" wrapText="1"/>
    </xf>
    <xf numFmtId="0" fontId="14" fillId="2" borderId="28" xfId="0" applyFont="1" applyFill="1" applyBorder="1" applyAlignment="1">
      <alignment horizontal="center" vertical="top" wrapText="1"/>
    </xf>
    <xf numFmtId="0" fontId="14" fillId="11" borderId="32" xfId="0" applyFont="1" applyFill="1" applyBorder="1" applyAlignment="1">
      <alignment horizontal="center" vertical="top" wrapText="1"/>
    </xf>
    <xf numFmtId="0" fontId="14" fillId="11" borderId="19" xfId="0" applyFont="1" applyFill="1" applyBorder="1" applyAlignment="1">
      <alignment horizontal="center" vertical="top" wrapText="1"/>
    </xf>
    <xf numFmtId="0" fontId="14" fillId="11" borderId="28" xfId="0" applyFont="1" applyFill="1" applyBorder="1" applyAlignment="1">
      <alignment horizontal="center" vertical="top" wrapText="1"/>
    </xf>
    <xf numFmtId="0" fontId="19" fillId="11" borderId="32" xfId="0" applyFont="1" applyFill="1" applyBorder="1" applyAlignment="1">
      <alignment horizontal="center" vertical="top" wrapText="1"/>
    </xf>
    <xf numFmtId="0" fontId="94" fillId="13" borderId="1" xfId="0" applyFont="1" applyFill="1" applyBorder="1" applyAlignment="1" applyProtection="1">
      <alignment horizontal="center" vertical="top" wrapText="1"/>
      <protection locked="0"/>
    </xf>
    <xf numFmtId="0" fontId="57" fillId="13" borderId="3" xfId="0" applyFont="1" applyFill="1" applyBorder="1" applyAlignment="1" applyProtection="1">
      <alignment horizontal="center" vertical="top" wrapText="1"/>
      <protection locked="0"/>
    </xf>
    <xf numFmtId="0" fontId="19" fillId="11" borderId="13" xfId="0" applyFont="1" applyFill="1" applyBorder="1" applyAlignment="1">
      <alignment horizontal="center" vertical="top"/>
    </xf>
    <xf numFmtId="0" fontId="19" fillId="11" borderId="19" xfId="0" applyFont="1" applyFill="1" applyBorder="1" applyAlignment="1">
      <alignment horizontal="center" vertical="top"/>
    </xf>
    <xf numFmtId="0" fontId="19" fillId="11" borderId="28" xfId="0" applyFont="1" applyFill="1" applyBorder="1" applyAlignment="1">
      <alignment horizontal="center" vertical="top"/>
    </xf>
    <xf numFmtId="0" fontId="32" fillId="0" borderId="0" xfId="0" applyFont="1" applyAlignment="1">
      <alignment horizontal="left" vertical="top" wrapText="1"/>
    </xf>
    <xf numFmtId="0" fontId="14" fillId="11" borderId="13" xfId="0" applyFont="1" applyFill="1" applyBorder="1" applyAlignment="1">
      <alignment horizontal="center" vertical="top" wrapText="1"/>
    </xf>
    <xf numFmtId="0" fontId="14" fillId="2" borderId="13" xfId="0" applyFont="1" applyFill="1" applyBorder="1" applyAlignment="1">
      <alignment horizontal="center" vertical="top"/>
    </xf>
    <xf numFmtId="0" fontId="14" fillId="2" borderId="19" xfId="0" applyFont="1" applyFill="1" applyBorder="1" applyAlignment="1">
      <alignment horizontal="center" vertical="top"/>
    </xf>
    <xf numFmtId="0" fontId="14" fillId="2" borderId="28" xfId="0" applyFont="1" applyFill="1" applyBorder="1" applyAlignment="1">
      <alignment horizontal="center" vertical="top"/>
    </xf>
    <xf numFmtId="0" fontId="41" fillId="0" borderId="0" xfId="0" applyFont="1" applyAlignment="1">
      <alignment horizontal="left" vertical="top" wrapText="1"/>
    </xf>
    <xf numFmtId="0" fontId="83" fillId="6" borderId="13" xfId="0" applyFont="1" applyFill="1" applyBorder="1" applyAlignment="1">
      <alignment horizontal="left" vertical="top" wrapText="1"/>
    </xf>
    <xf numFmtId="0" fontId="83" fillId="6" borderId="19" xfId="0" applyFont="1" applyFill="1" applyBorder="1" applyAlignment="1">
      <alignment horizontal="left" vertical="top" wrapText="1"/>
    </xf>
    <xf numFmtId="0" fontId="83" fillId="6" borderId="28" xfId="0" applyFont="1" applyFill="1" applyBorder="1" applyAlignment="1">
      <alignment horizontal="left" vertical="top" wrapText="1"/>
    </xf>
    <xf numFmtId="0" fontId="7" fillId="10" borderId="0" xfId="0" applyFont="1" applyFill="1" applyAlignment="1">
      <alignment horizontal="left" vertical="top" wrapText="1"/>
    </xf>
    <xf numFmtId="0" fontId="1" fillId="21" borderId="26" xfId="0" applyFont="1" applyFill="1" applyBorder="1" applyAlignment="1">
      <alignment horizontal="center"/>
    </xf>
    <xf numFmtId="0" fontId="1" fillId="21" borderId="40" xfId="0" applyFont="1" applyFill="1" applyBorder="1" applyAlignment="1">
      <alignment horizontal="center"/>
    </xf>
    <xf numFmtId="0" fontId="1" fillId="21" borderId="37" xfId="0" applyFont="1" applyFill="1" applyBorder="1" applyAlignment="1">
      <alignment horizontal="center"/>
    </xf>
    <xf numFmtId="0" fontId="0" fillId="0" borderId="38" xfId="0" applyBorder="1" applyAlignment="1">
      <alignment horizontal="center"/>
    </xf>
    <xf numFmtId="0" fontId="0" fillId="0" borderId="35" xfId="0" applyBorder="1" applyAlignment="1">
      <alignment horizontal="center"/>
    </xf>
    <xf numFmtId="0" fontId="22" fillId="6" borderId="14" xfId="0" applyFont="1" applyFill="1" applyBorder="1" applyAlignment="1">
      <alignment horizontal="center" vertical="center"/>
    </xf>
    <xf numFmtId="0" fontId="22" fillId="6" borderId="40" xfId="0" applyFont="1" applyFill="1" applyBorder="1" applyAlignment="1">
      <alignment horizontal="center" vertical="center"/>
    </xf>
    <xf numFmtId="0" fontId="22" fillId="6" borderId="37" xfId="0" applyFont="1" applyFill="1" applyBorder="1" applyAlignment="1">
      <alignment horizontal="center" vertical="center"/>
    </xf>
    <xf numFmtId="0" fontId="85" fillId="10" borderId="35" xfId="0" applyFont="1" applyFill="1" applyBorder="1" applyAlignment="1">
      <alignment horizontal="center" wrapText="1"/>
    </xf>
    <xf numFmtId="0" fontId="85" fillId="10" borderId="57" xfId="0" applyFont="1" applyFill="1" applyBorder="1" applyAlignment="1">
      <alignment horizontal="center" wrapText="1"/>
    </xf>
    <xf numFmtId="0" fontId="97" fillId="0" borderId="0" xfId="0" applyFont="1" applyAlignment="1">
      <alignment horizontal="center"/>
    </xf>
    <xf numFmtId="0" fontId="0" fillId="2" borderId="21" xfId="0" applyFill="1" applyBorder="1" applyAlignment="1">
      <alignment horizontal="left" vertical="top"/>
    </xf>
    <xf numFmtId="0" fontId="6" fillId="0" borderId="0" xfId="0" applyFont="1" applyAlignment="1">
      <alignment horizontal="center"/>
    </xf>
    <xf numFmtId="0" fontId="0" fillId="2" borderId="18" xfId="0" applyFill="1" applyBorder="1" applyAlignment="1">
      <alignment horizontal="left" vertical="top"/>
    </xf>
    <xf numFmtId="0" fontId="0" fillId="2" borderId="19" xfId="0" applyFill="1" applyBorder="1" applyAlignment="1">
      <alignment horizontal="left" vertical="top"/>
    </xf>
    <xf numFmtId="0" fontId="1" fillId="0" borderId="0" xfId="0" applyFont="1" applyAlignment="1">
      <alignment horizontal="center"/>
    </xf>
    <xf numFmtId="0" fontId="28" fillId="2" borderId="0" xfId="0" applyFont="1" applyFill="1" applyAlignment="1">
      <alignment horizontal="left" vertical="top" wrapText="1"/>
    </xf>
    <xf numFmtId="0" fontId="0" fillId="2" borderId="0" xfId="0" applyFill="1" applyAlignment="1">
      <alignment horizontal="center" vertical="center" wrapText="1"/>
    </xf>
    <xf numFmtId="0" fontId="0" fillId="0" borderId="10" xfId="0" applyBorder="1" applyAlignment="1">
      <alignment horizontal="left" vertical="center" wrapText="1"/>
    </xf>
    <xf numFmtId="0" fontId="0" fillId="2" borderId="0" xfId="0" applyFill="1" applyAlignment="1">
      <alignment horizontal="left" vertical="center" wrapText="1"/>
    </xf>
    <xf numFmtId="0" fontId="0" fillId="15" borderId="0" xfId="0" applyFill="1" applyAlignment="1">
      <alignment horizontal="left" vertical="center" wrapText="1"/>
    </xf>
    <xf numFmtId="0" fontId="0" fillId="19" borderId="0" xfId="0" applyFill="1" applyAlignment="1">
      <alignment horizontal="left" vertical="center" wrapText="1"/>
    </xf>
    <xf numFmtId="0" fontId="41" fillId="15" borderId="0" xfId="0" applyFont="1" applyFill="1" applyAlignment="1">
      <alignment horizontal="left" vertical="center" wrapText="1"/>
    </xf>
    <xf numFmtId="0" fontId="7" fillId="15" borderId="0" xfId="0" applyFont="1" applyFill="1" applyAlignment="1">
      <alignment horizontal="center" vertical="center" wrapText="1"/>
    </xf>
    <xf numFmtId="0" fontId="0" fillId="15" borderId="0" xfId="0" applyFill="1" applyAlignment="1">
      <alignment vertical="center"/>
    </xf>
    <xf numFmtId="0" fontId="41" fillId="15" borderId="0" xfId="0" applyFont="1" applyFill="1" applyAlignment="1">
      <alignment horizontal="center" vertical="center" wrapText="1"/>
    </xf>
    <xf numFmtId="0" fontId="7" fillId="7" borderId="0" xfId="0" applyFont="1" applyFill="1" applyAlignment="1">
      <alignment horizontal="center" vertical="center" wrapText="1"/>
    </xf>
    <xf numFmtId="0" fontId="1" fillId="2" borderId="0" xfId="0" applyFont="1" applyFill="1" applyAlignment="1">
      <alignment horizontal="center" vertical="center" wrapText="1"/>
    </xf>
    <xf numFmtId="0" fontId="4" fillId="0" borderId="0" xfId="0" applyFont="1" applyAlignment="1">
      <alignment horizontal="left" vertical="center" wrapText="1"/>
    </xf>
    <xf numFmtId="0" fontId="6" fillId="0" borderId="0" xfId="0" applyFont="1" applyAlignment="1">
      <alignment horizontal="left" vertical="center" wrapText="1"/>
    </xf>
  </cellXfs>
  <cellStyles count="6">
    <cellStyle name="Lien hypertexte" xfId="1" builtinId="8"/>
    <cellStyle name="Milliers 2" xfId="4" xr:uid="{3C649108-6E80-48DA-B337-74E896AADBC8}"/>
    <cellStyle name="Normal" xfId="0" builtinId="0"/>
    <cellStyle name="Normal 2" xfId="5" xr:uid="{9459DA55-492D-4593-BCEC-9D8AACE14119}"/>
    <cellStyle name="Normal 2 2" xfId="3" xr:uid="{838FEDE4-AB44-4725-AC56-8EC18254E298}"/>
    <cellStyle name="Pourcentage" xfId="2" builtinId="5"/>
  </cellStyles>
  <dxfs count="2">
    <dxf>
      <font>
        <color rgb="FF006100"/>
      </font>
      <fill>
        <patternFill>
          <bgColor rgb="FFC6EFCE"/>
        </patternFill>
      </fill>
    </dxf>
    <dxf>
      <font>
        <color rgb="FF006100"/>
      </font>
      <fill>
        <patternFill>
          <bgColor rgb="FFC6EFCE"/>
        </patternFill>
      </fill>
    </dxf>
  </dxfs>
  <tableStyles count="0" defaultTableStyle="TableStyleMedium2" defaultPivotStyle="PivotStyleLight16"/>
  <colors>
    <mruColors>
      <color rgb="FFFFFF99"/>
      <color rgb="FFFF66FF"/>
      <color rgb="FFCFFDDD"/>
      <color rgb="FFF2DAF1"/>
      <color rgb="FFFFCDCD"/>
      <color rgb="FF8FE2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cid:image001.jpg@01D4232F.B5368070" TargetMode="External"/><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jpeg"/></Relationships>
</file>

<file path=xl/drawings/_rels/drawing3.xml.rels><?xml version="1.0" encoding="UTF-8" standalone="yes"?>
<Relationships xmlns="http://schemas.openxmlformats.org/package/2006/relationships"><Relationship Id="rId3" Type="http://schemas.openxmlformats.org/officeDocument/2006/relationships/image" Target="cid:image001.jpg@01D4232F.B5368070" TargetMode="External"/><Relationship Id="rId2" Type="http://schemas.openxmlformats.org/officeDocument/2006/relationships/image" Target="../media/image7.jpeg"/><Relationship Id="rId1" Type="http://schemas.openxmlformats.org/officeDocument/2006/relationships/image" Target="../media/image6.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7.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3.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10.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editAs="oneCell">
    <xdr:from>
      <xdr:col>0</xdr:col>
      <xdr:colOff>281940</xdr:colOff>
      <xdr:row>26</xdr:row>
      <xdr:rowOff>99060</xdr:rowOff>
    </xdr:from>
    <xdr:to>
      <xdr:col>1</xdr:col>
      <xdr:colOff>1892729</xdr:colOff>
      <xdr:row>28</xdr:row>
      <xdr:rowOff>97094</xdr:rowOff>
    </xdr:to>
    <xdr:pic>
      <xdr:nvPicPr>
        <xdr:cNvPr id="3" name="Image 2">
          <a:extLst>
            <a:ext uri="{FF2B5EF4-FFF2-40B4-BE49-F238E27FC236}">
              <a16:creationId xmlns:a16="http://schemas.microsoft.com/office/drawing/2014/main" id="{D703192A-E961-4E3B-A1A2-738AC53812AE}"/>
            </a:ext>
          </a:extLst>
        </xdr:cNvPr>
        <xdr:cNvPicPr>
          <a:picLocks noChangeAspect="1"/>
        </xdr:cNvPicPr>
      </xdr:nvPicPr>
      <xdr:blipFill>
        <a:blip xmlns:r="http://schemas.openxmlformats.org/officeDocument/2006/relationships" r:embed="rId1"/>
        <a:stretch>
          <a:fillRect/>
        </a:stretch>
      </xdr:blipFill>
      <xdr:spPr>
        <a:xfrm>
          <a:off x="285750" y="5715000"/>
          <a:ext cx="2445602" cy="359984"/>
        </a:xfrm>
        <a:prstGeom prst="rect">
          <a:avLst/>
        </a:prstGeom>
      </xdr:spPr>
    </xdr:pic>
    <xdr:clientData/>
  </xdr:twoCellAnchor>
  <xdr:twoCellAnchor>
    <xdr:from>
      <xdr:col>3</xdr:col>
      <xdr:colOff>266700</xdr:colOff>
      <xdr:row>26</xdr:row>
      <xdr:rowOff>53340</xdr:rowOff>
    </xdr:from>
    <xdr:to>
      <xdr:col>4</xdr:col>
      <xdr:colOff>7620</xdr:colOff>
      <xdr:row>26</xdr:row>
      <xdr:rowOff>182880</xdr:rowOff>
    </xdr:to>
    <xdr:cxnSp macro="">
      <xdr:nvCxnSpPr>
        <xdr:cNvPr id="4" name="Connecteur droit avec flèche 3">
          <a:extLst>
            <a:ext uri="{FF2B5EF4-FFF2-40B4-BE49-F238E27FC236}">
              <a16:creationId xmlns:a16="http://schemas.microsoft.com/office/drawing/2014/main" id="{1C4CEB6E-1006-4449-A7C5-B3C42C5A7699}"/>
            </a:ext>
          </a:extLst>
        </xdr:cNvPr>
        <xdr:cNvCxnSpPr/>
      </xdr:nvCxnSpPr>
      <xdr:spPr>
        <a:xfrm flipH="1">
          <a:off x="2638425" y="5676900"/>
          <a:ext cx="533400" cy="123825"/>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365760</xdr:colOff>
      <xdr:row>26</xdr:row>
      <xdr:rowOff>42117</xdr:rowOff>
    </xdr:from>
    <xdr:to>
      <xdr:col>6</xdr:col>
      <xdr:colOff>1618509</xdr:colOff>
      <xdr:row>29</xdr:row>
      <xdr:rowOff>117949</xdr:rowOff>
    </xdr:to>
    <xdr:pic>
      <xdr:nvPicPr>
        <xdr:cNvPr id="5" name="Image 4">
          <a:extLst>
            <a:ext uri="{FF2B5EF4-FFF2-40B4-BE49-F238E27FC236}">
              <a16:creationId xmlns:a16="http://schemas.microsoft.com/office/drawing/2014/main" id="{A6CAF0D5-9AB0-4CAB-8EA6-5E66E887CDA4}"/>
            </a:ext>
          </a:extLst>
        </xdr:cNvPr>
        <xdr:cNvPicPr>
          <a:picLocks noChangeAspect="1"/>
        </xdr:cNvPicPr>
      </xdr:nvPicPr>
      <xdr:blipFill>
        <a:blip xmlns:r="http://schemas.openxmlformats.org/officeDocument/2006/relationships" r:embed="rId2"/>
        <a:stretch>
          <a:fillRect/>
        </a:stretch>
      </xdr:blipFill>
      <xdr:spPr>
        <a:xfrm>
          <a:off x="3524250" y="5663772"/>
          <a:ext cx="2898669" cy="616852"/>
        </a:xfrm>
        <a:prstGeom prst="rect">
          <a:avLst/>
        </a:prstGeom>
      </xdr:spPr>
    </xdr:pic>
    <xdr:clientData/>
  </xdr:twoCellAnchor>
  <xdr:twoCellAnchor>
    <xdr:from>
      <xdr:col>8</xdr:col>
      <xdr:colOff>0</xdr:colOff>
      <xdr:row>27</xdr:row>
      <xdr:rowOff>0</xdr:rowOff>
    </xdr:from>
    <xdr:to>
      <xdr:col>8</xdr:col>
      <xdr:colOff>533400</xdr:colOff>
      <xdr:row>27</xdr:row>
      <xdr:rowOff>129540</xdr:rowOff>
    </xdr:to>
    <xdr:cxnSp macro="">
      <xdr:nvCxnSpPr>
        <xdr:cNvPr id="6" name="Connecteur droit avec flèche 5">
          <a:extLst>
            <a:ext uri="{FF2B5EF4-FFF2-40B4-BE49-F238E27FC236}">
              <a16:creationId xmlns:a16="http://schemas.microsoft.com/office/drawing/2014/main" id="{734AD2D6-DE48-4335-90C5-E05964793BF3}"/>
            </a:ext>
          </a:extLst>
        </xdr:cNvPr>
        <xdr:cNvCxnSpPr/>
      </xdr:nvCxnSpPr>
      <xdr:spPr>
        <a:xfrm flipH="1">
          <a:off x="6324600" y="5800725"/>
          <a:ext cx="533400" cy="13335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38100</xdr:colOff>
      <xdr:row>32</xdr:row>
      <xdr:rowOff>62992</xdr:rowOff>
    </xdr:from>
    <xdr:to>
      <xdr:col>6</xdr:col>
      <xdr:colOff>114681</xdr:colOff>
      <xdr:row>35</xdr:row>
      <xdr:rowOff>135255</xdr:rowOff>
    </xdr:to>
    <xdr:pic>
      <xdr:nvPicPr>
        <xdr:cNvPr id="7" name="Image 6">
          <a:extLst>
            <a:ext uri="{FF2B5EF4-FFF2-40B4-BE49-F238E27FC236}">
              <a16:creationId xmlns:a16="http://schemas.microsoft.com/office/drawing/2014/main" id="{273AC721-06FB-47D0-B2F5-707D8110C535}"/>
            </a:ext>
          </a:extLst>
        </xdr:cNvPr>
        <xdr:cNvPicPr>
          <a:picLocks noChangeAspect="1"/>
        </xdr:cNvPicPr>
      </xdr:nvPicPr>
      <xdr:blipFill>
        <a:blip xmlns:r="http://schemas.openxmlformats.org/officeDocument/2006/relationships" r:embed="rId3"/>
        <a:stretch>
          <a:fillRect/>
        </a:stretch>
      </xdr:blipFill>
      <xdr:spPr>
        <a:xfrm>
          <a:off x="38100" y="7145782"/>
          <a:ext cx="6955324" cy="626618"/>
        </a:xfrm>
        <a:prstGeom prst="rect">
          <a:avLst/>
        </a:prstGeom>
      </xdr:spPr>
    </xdr:pic>
    <xdr:clientData/>
  </xdr:twoCellAnchor>
  <xdr:twoCellAnchor>
    <xdr:from>
      <xdr:col>5</xdr:col>
      <xdr:colOff>655320</xdr:colOff>
      <xdr:row>33</xdr:row>
      <xdr:rowOff>137160</xdr:rowOff>
    </xdr:from>
    <xdr:to>
      <xdr:col>6</xdr:col>
      <xdr:colOff>396240</xdr:colOff>
      <xdr:row>34</xdr:row>
      <xdr:rowOff>83820</xdr:rowOff>
    </xdr:to>
    <xdr:cxnSp macro="">
      <xdr:nvCxnSpPr>
        <xdr:cNvPr id="8" name="Connecteur droit avec flèche 7">
          <a:extLst>
            <a:ext uri="{FF2B5EF4-FFF2-40B4-BE49-F238E27FC236}">
              <a16:creationId xmlns:a16="http://schemas.microsoft.com/office/drawing/2014/main" id="{7115EA65-CC27-4401-A344-0A99FBB9D2AF}"/>
            </a:ext>
          </a:extLst>
        </xdr:cNvPr>
        <xdr:cNvCxnSpPr/>
      </xdr:nvCxnSpPr>
      <xdr:spPr>
        <a:xfrm flipH="1">
          <a:off x="4610100" y="7400925"/>
          <a:ext cx="533400" cy="13335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3175</xdr:colOff>
      <xdr:row>0</xdr:row>
      <xdr:rowOff>40217</xdr:rowOff>
    </xdr:from>
    <xdr:to>
      <xdr:col>1</xdr:col>
      <xdr:colOff>1966172</xdr:colOff>
      <xdr:row>5</xdr:row>
      <xdr:rowOff>78317</xdr:rowOff>
    </xdr:to>
    <xdr:pic>
      <xdr:nvPicPr>
        <xdr:cNvPr id="12" name="Image 11">
          <a:extLst>
            <a:ext uri="{FF2B5EF4-FFF2-40B4-BE49-F238E27FC236}">
              <a16:creationId xmlns:a16="http://schemas.microsoft.com/office/drawing/2014/main" id="{59672F8F-110C-4325-9194-ED398CF023F0}"/>
            </a:ext>
          </a:extLst>
        </xdr:cNvPr>
        <xdr:cNvPicPr/>
      </xdr:nvPicPr>
      <xdr:blipFill>
        <a:blip xmlns:r="http://schemas.openxmlformats.org/officeDocument/2006/relationships" r:embed="rId4" r:link="rId5" cstate="print">
          <a:extLst>
            <a:ext uri="{28A0092B-C50C-407E-A947-70E740481C1C}">
              <a14:useLocalDpi xmlns:a14="http://schemas.microsoft.com/office/drawing/2010/main" val="0"/>
            </a:ext>
          </a:extLst>
        </a:blip>
        <a:srcRect/>
        <a:stretch>
          <a:fillRect/>
        </a:stretch>
      </xdr:blipFill>
      <xdr:spPr bwMode="auto">
        <a:xfrm>
          <a:off x="3175" y="40217"/>
          <a:ext cx="2824480" cy="937683"/>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xdr:colOff>
      <xdr:row>0</xdr:row>
      <xdr:rowOff>0</xdr:rowOff>
    </xdr:from>
    <xdr:to>
      <xdr:col>3</xdr:col>
      <xdr:colOff>190500</xdr:colOff>
      <xdr:row>5</xdr:row>
      <xdr:rowOff>53340</xdr:rowOff>
    </xdr:to>
    <xdr:pic>
      <xdr:nvPicPr>
        <xdr:cNvPr id="2" name="Image 1">
          <a:extLst>
            <a:ext uri="{FF2B5EF4-FFF2-40B4-BE49-F238E27FC236}">
              <a16:creationId xmlns:a16="http://schemas.microsoft.com/office/drawing/2014/main" id="{19B95DE0-9EDC-4A02-B6B7-334C93BF034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 y="0"/>
          <a:ext cx="2535555" cy="9620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704850</xdr:colOff>
      <xdr:row>79</xdr:row>
      <xdr:rowOff>95250</xdr:rowOff>
    </xdr:from>
    <xdr:to>
      <xdr:col>10</xdr:col>
      <xdr:colOff>958216</xdr:colOff>
      <xdr:row>87</xdr:row>
      <xdr:rowOff>174782</xdr:rowOff>
    </xdr:to>
    <xdr:pic>
      <xdr:nvPicPr>
        <xdr:cNvPr id="4" name="Image 3">
          <a:extLst>
            <a:ext uri="{FF2B5EF4-FFF2-40B4-BE49-F238E27FC236}">
              <a16:creationId xmlns:a16="http://schemas.microsoft.com/office/drawing/2014/main" id="{ED1EF227-84AC-493F-AD1D-7B6BDE197D00}"/>
            </a:ext>
          </a:extLst>
        </xdr:cNvPr>
        <xdr:cNvPicPr/>
      </xdr:nvPicPr>
      <xdr:blipFill rotWithShape="1">
        <a:blip xmlns:r="http://schemas.openxmlformats.org/officeDocument/2006/relationships" r:embed="rId1"/>
        <a:srcRect l="47478" t="56613" r="29171" b="27726"/>
        <a:stretch/>
      </xdr:blipFill>
      <xdr:spPr bwMode="auto">
        <a:xfrm>
          <a:off x="10591800" y="20735925"/>
          <a:ext cx="3139441" cy="1746407"/>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102394</xdr:colOff>
      <xdr:row>0</xdr:row>
      <xdr:rowOff>152400</xdr:rowOff>
    </xdr:from>
    <xdr:to>
      <xdr:col>1</xdr:col>
      <xdr:colOff>496253</xdr:colOff>
      <xdr:row>0</xdr:row>
      <xdr:rowOff>1240631</xdr:rowOff>
    </xdr:to>
    <xdr:pic>
      <xdr:nvPicPr>
        <xdr:cNvPr id="5" name="Image 4">
          <a:extLst>
            <a:ext uri="{FF2B5EF4-FFF2-40B4-BE49-F238E27FC236}">
              <a16:creationId xmlns:a16="http://schemas.microsoft.com/office/drawing/2014/main" id="{6C599982-5788-4097-8A44-E0D846B04DC7}"/>
            </a:ext>
          </a:extLst>
        </xdr:cNvPr>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102394" y="152400"/>
          <a:ext cx="2879884" cy="1088231"/>
        </a:xfrm>
        <a:prstGeom prst="rect">
          <a:avLst/>
        </a:prstGeom>
        <a:noFill/>
        <a:ln>
          <a:noFill/>
        </a:ln>
      </xdr:spPr>
    </xdr:pic>
    <xdr:clientData/>
  </xdr:twoCellAnchor>
  <xdr:twoCellAnchor editAs="oneCell">
    <xdr:from>
      <xdr:col>0</xdr:col>
      <xdr:colOff>0</xdr:colOff>
      <xdr:row>44</xdr:row>
      <xdr:rowOff>44767</xdr:rowOff>
    </xdr:from>
    <xdr:to>
      <xdr:col>1</xdr:col>
      <xdr:colOff>587375</xdr:colOff>
      <xdr:row>57</xdr:row>
      <xdr:rowOff>95250</xdr:rowOff>
    </xdr:to>
    <xdr:pic>
      <xdr:nvPicPr>
        <xdr:cNvPr id="6" name="Image 5">
          <a:extLst>
            <a:ext uri="{FF2B5EF4-FFF2-40B4-BE49-F238E27FC236}">
              <a16:creationId xmlns:a16="http://schemas.microsoft.com/office/drawing/2014/main" id="{C6A0EF5C-C933-4518-AD9E-0344912CE84F}"/>
            </a:ext>
          </a:extLst>
        </xdr:cNvPr>
        <xdr:cNvPicPr>
          <a:picLocks noChangeAspect="1"/>
        </xdr:cNvPicPr>
      </xdr:nvPicPr>
      <xdr:blipFill>
        <a:blip xmlns:r="http://schemas.openxmlformats.org/officeDocument/2006/relationships" r:embed="rId4"/>
        <a:stretch>
          <a:fillRect/>
        </a:stretch>
      </xdr:blipFill>
      <xdr:spPr>
        <a:xfrm>
          <a:off x="0" y="10839767"/>
          <a:ext cx="3079750" cy="2526983"/>
        </a:xfrm>
        <a:prstGeom prst="rect">
          <a:avLst/>
        </a:prstGeom>
      </xdr:spPr>
    </xdr:pic>
    <xdr:clientData/>
  </xdr:twoCellAnchor>
  <xdr:twoCellAnchor editAs="oneCell">
    <xdr:from>
      <xdr:col>1</xdr:col>
      <xdr:colOff>805974</xdr:colOff>
      <xdr:row>46</xdr:row>
      <xdr:rowOff>41593</xdr:rowOff>
    </xdr:from>
    <xdr:to>
      <xdr:col>3</xdr:col>
      <xdr:colOff>161714</xdr:colOff>
      <xdr:row>56</xdr:row>
      <xdr:rowOff>138161</xdr:rowOff>
    </xdr:to>
    <xdr:pic>
      <xdr:nvPicPr>
        <xdr:cNvPr id="7" name="Image 6">
          <a:extLst>
            <a:ext uri="{FF2B5EF4-FFF2-40B4-BE49-F238E27FC236}">
              <a16:creationId xmlns:a16="http://schemas.microsoft.com/office/drawing/2014/main" id="{8BA8DA55-D9DB-4169-8522-08ED0BCB41F0}"/>
            </a:ext>
          </a:extLst>
        </xdr:cNvPr>
        <xdr:cNvPicPr>
          <a:picLocks noChangeAspect="1"/>
        </xdr:cNvPicPr>
      </xdr:nvPicPr>
      <xdr:blipFill>
        <a:blip xmlns:r="http://schemas.openxmlformats.org/officeDocument/2006/relationships" r:embed="rId5"/>
        <a:stretch>
          <a:fillRect/>
        </a:stretch>
      </xdr:blipFill>
      <xdr:spPr>
        <a:xfrm>
          <a:off x="3298349" y="11217593"/>
          <a:ext cx="2625990" cy="2001568"/>
        </a:xfrm>
        <a:prstGeom prst="rect">
          <a:avLst/>
        </a:prstGeom>
      </xdr:spPr>
    </xdr:pic>
    <xdr:clientData/>
  </xdr:twoCellAnchor>
  <xdr:twoCellAnchor editAs="oneCell">
    <xdr:from>
      <xdr:col>4</xdr:col>
      <xdr:colOff>0</xdr:colOff>
      <xdr:row>46</xdr:row>
      <xdr:rowOff>0</xdr:rowOff>
    </xdr:from>
    <xdr:to>
      <xdr:col>6</xdr:col>
      <xdr:colOff>705325</xdr:colOff>
      <xdr:row>54</xdr:row>
      <xdr:rowOff>1244</xdr:rowOff>
    </xdr:to>
    <xdr:pic>
      <xdr:nvPicPr>
        <xdr:cNvPr id="8" name="Image 7">
          <a:extLst>
            <a:ext uri="{FF2B5EF4-FFF2-40B4-BE49-F238E27FC236}">
              <a16:creationId xmlns:a16="http://schemas.microsoft.com/office/drawing/2014/main" id="{08F04E9C-E69B-4A41-9B35-94F854B97934}"/>
            </a:ext>
          </a:extLst>
        </xdr:cNvPr>
        <xdr:cNvPicPr>
          <a:picLocks noChangeAspect="1"/>
        </xdr:cNvPicPr>
      </xdr:nvPicPr>
      <xdr:blipFill>
        <a:blip xmlns:r="http://schemas.openxmlformats.org/officeDocument/2006/relationships" r:embed="rId6"/>
        <a:stretch>
          <a:fillRect/>
        </a:stretch>
      </xdr:blipFill>
      <xdr:spPr>
        <a:xfrm>
          <a:off x="7000875" y="11944350"/>
          <a:ext cx="2621755" cy="175574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74476</xdr:colOff>
      <xdr:row>0</xdr:row>
      <xdr:rowOff>51072</xdr:rowOff>
    </xdr:from>
    <xdr:to>
      <xdr:col>4</xdr:col>
      <xdr:colOff>338725</xdr:colOff>
      <xdr:row>1</xdr:row>
      <xdr:rowOff>323487</xdr:rowOff>
    </xdr:to>
    <xdr:pic>
      <xdr:nvPicPr>
        <xdr:cNvPr id="4" name="Image 3">
          <a:extLst>
            <a:ext uri="{FF2B5EF4-FFF2-40B4-BE49-F238E27FC236}">
              <a16:creationId xmlns:a16="http://schemas.microsoft.com/office/drawing/2014/main" id="{45E26646-5117-4544-AA69-A4286BC6671B}"/>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4476" y="51072"/>
          <a:ext cx="2947124" cy="1145540"/>
        </a:xfrm>
        <a:prstGeom prst="rect">
          <a:avLst/>
        </a:prstGeom>
        <a:noFill/>
        <a:ln>
          <a:noFill/>
        </a:ln>
      </xdr:spPr>
    </xdr:pic>
    <xdr:clientData/>
  </xdr:twoCellAnchor>
  <xdr:twoCellAnchor editAs="oneCell">
    <xdr:from>
      <xdr:col>0</xdr:col>
      <xdr:colOff>74476</xdr:colOff>
      <xdr:row>0</xdr:row>
      <xdr:rowOff>51072</xdr:rowOff>
    </xdr:from>
    <xdr:to>
      <xdr:col>4</xdr:col>
      <xdr:colOff>323485</xdr:colOff>
      <xdr:row>1</xdr:row>
      <xdr:rowOff>323487</xdr:rowOff>
    </xdr:to>
    <xdr:pic>
      <xdr:nvPicPr>
        <xdr:cNvPr id="2" name="Image 1">
          <a:extLst>
            <a:ext uri="{FF2B5EF4-FFF2-40B4-BE49-F238E27FC236}">
              <a16:creationId xmlns:a16="http://schemas.microsoft.com/office/drawing/2014/main" id="{2A989F52-0032-435E-B1D2-4D48D9B707DB}"/>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4476" y="51072"/>
          <a:ext cx="2925534" cy="114871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190500</xdr:colOff>
      <xdr:row>0</xdr:row>
      <xdr:rowOff>123825</xdr:rowOff>
    </xdr:from>
    <xdr:to>
      <xdr:col>1</xdr:col>
      <xdr:colOff>3449955</xdr:colOff>
      <xdr:row>4</xdr:row>
      <xdr:rowOff>95885</xdr:rowOff>
    </xdr:to>
    <xdr:pic>
      <xdr:nvPicPr>
        <xdr:cNvPr id="2" name="Image 1">
          <a:extLst>
            <a:ext uri="{FF2B5EF4-FFF2-40B4-BE49-F238E27FC236}">
              <a16:creationId xmlns:a16="http://schemas.microsoft.com/office/drawing/2014/main" id="{E9DE1129-97EC-444E-85C3-3A6EBF30EB5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48100" y="123825"/>
          <a:ext cx="3255645" cy="104775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47625</xdr:colOff>
      <xdr:row>0</xdr:row>
      <xdr:rowOff>38100</xdr:rowOff>
    </xdr:from>
    <xdr:to>
      <xdr:col>2</xdr:col>
      <xdr:colOff>1423670</xdr:colOff>
      <xdr:row>4</xdr:row>
      <xdr:rowOff>323850</xdr:rowOff>
    </xdr:to>
    <xdr:pic>
      <xdr:nvPicPr>
        <xdr:cNvPr id="2" name="Image 1">
          <a:extLst>
            <a:ext uri="{FF2B5EF4-FFF2-40B4-BE49-F238E27FC236}">
              <a16:creationId xmlns:a16="http://schemas.microsoft.com/office/drawing/2014/main" id="{32735868-5B69-4A9C-8F34-78332AD3043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9625" y="38100"/>
          <a:ext cx="3252470" cy="10477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165100</xdr:rowOff>
    </xdr:from>
    <xdr:to>
      <xdr:col>2</xdr:col>
      <xdr:colOff>86995</xdr:colOff>
      <xdr:row>5</xdr:row>
      <xdr:rowOff>260350</xdr:rowOff>
    </xdr:to>
    <xdr:pic>
      <xdr:nvPicPr>
        <xdr:cNvPr id="2" name="Image 1">
          <a:extLst>
            <a:ext uri="{FF2B5EF4-FFF2-40B4-BE49-F238E27FC236}">
              <a16:creationId xmlns:a16="http://schemas.microsoft.com/office/drawing/2014/main" id="{2E82906A-3597-4389-814E-157A710ADB9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65100"/>
          <a:ext cx="3249295" cy="104775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3252470</xdr:colOff>
      <xdr:row>5</xdr:row>
      <xdr:rowOff>177800</xdr:rowOff>
    </xdr:to>
    <xdr:pic>
      <xdr:nvPicPr>
        <xdr:cNvPr id="2" name="Image 1">
          <a:extLst>
            <a:ext uri="{FF2B5EF4-FFF2-40B4-BE49-F238E27FC236}">
              <a16:creationId xmlns:a16="http://schemas.microsoft.com/office/drawing/2014/main" id="{995360E7-F5B5-49AA-BAA2-6DD60A96B9C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28575"/>
          <a:ext cx="3255645" cy="104775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104775</xdr:colOff>
      <xdr:row>0</xdr:row>
      <xdr:rowOff>95250</xdr:rowOff>
    </xdr:from>
    <xdr:to>
      <xdr:col>1</xdr:col>
      <xdr:colOff>766445</xdr:colOff>
      <xdr:row>6</xdr:row>
      <xdr:rowOff>0</xdr:rowOff>
    </xdr:to>
    <xdr:pic>
      <xdr:nvPicPr>
        <xdr:cNvPr id="2" name="Image 1">
          <a:extLst>
            <a:ext uri="{FF2B5EF4-FFF2-40B4-BE49-F238E27FC236}">
              <a16:creationId xmlns:a16="http://schemas.microsoft.com/office/drawing/2014/main" id="{753EC85C-6832-48A9-AFC0-FF0150C179E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95250"/>
          <a:ext cx="3255645" cy="1047750"/>
        </a:xfrm>
        <a:prstGeom prst="rect">
          <a:avLst/>
        </a:prstGeom>
        <a:noFill/>
        <a:ln>
          <a:noFill/>
        </a:ln>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753533</xdr:colOff>
      <xdr:row>0</xdr:row>
      <xdr:rowOff>42333</xdr:rowOff>
    </xdr:from>
    <xdr:to>
      <xdr:col>1</xdr:col>
      <xdr:colOff>225425</xdr:colOff>
      <xdr:row>4</xdr:row>
      <xdr:rowOff>175198</xdr:rowOff>
    </xdr:to>
    <xdr:pic>
      <xdr:nvPicPr>
        <xdr:cNvPr id="2" name="Image 1">
          <a:extLst>
            <a:ext uri="{FF2B5EF4-FFF2-40B4-BE49-F238E27FC236}">
              <a16:creationId xmlns:a16="http://schemas.microsoft.com/office/drawing/2014/main" id="{7ECE586E-8BF0-4E85-813C-0BE76F5ABDF6}"/>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51628" y="44238"/>
          <a:ext cx="2788497" cy="940585"/>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COVID-19\Documents\AR%20-%20PB%20-%20PP\Analyse%20financie&#768;re_MRE_BETA.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Users\fpoindron-adc\Desktop\Fichier%20EXCEL%20FINANCIER\tableau-amortissement.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AE/DDFEDER/SIRDN/4-%20AAP/2023%20AAP%20PME%20RDI/documents%20de%20travail/DOCS%20&#224;%20relire%20pour%20le%2020%2009/AAP/ANNEXE%205_AIDES%20D'ETAT%20volet%202%20projet%20innovatio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te historique"/>
      <sheetName val="Calcul EED"/>
      <sheetName val="Echéancier dette"/>
    </sheetNames>
    <sheetDataSet>
      <sheetData sheetId="0"/>
      <sheetData sheetId="1"/>
      <sheetData sheetId="2">
        <row r="5">
          <cell r="B5" t="str">
            <v>OK</v>
          </cell>
        </row>
        <row r="6">
          <cell r="E6" t="str">
            <v>Novembre</v>
          </cell>
          <cell r="F6">
            <v>2020</v>
          </cell>
        </row>
        <row r="8">
          <cell r="E8">
            <v>1000000</v>
          </cell>
        </row>
        <row r="10">
          <cell r="E10">
            <v>72</v>
          </cell>
          <cell r="K10">
            <v>12</v>
          </cell>
        </row>
        <row r="12">
          <cell r="E12">
            <v>2.25</v>
          </cell>
        </row>
        <row r="14">
          <cell r="E14">
            <v>0</v>
          </cell>
        </row>
        <row r="17">
          <cell r="B17" t="str">
            <v>OK</v>
          </cell>
        </row>
        <row r="20">
          <cell r="B20">
            <v>2</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au d'amortissement"/>
    </sheetNames>
    <sheetDataSet>
      <sheetData sheetId="0">
        <row r="5">
          <cell r="D5">
            <v>200000</v>
          </cell>
        </row>
        <row r="6">
          <cell r="D6">
            <v>4.5999999999999999E-2</v>
          </cell>
        </row>
        <row r="7">
          <cell r="D7">
            <v>20</v>
          </cell>
        </row>
        <row r="9">
          <cell r="D9">
            <v>39417</v>
          </cell>
        </row>
        <row r="19">
          <cell r="I19">
            <v>199490.54659211138</v>
          </cell>
        </row>
        <row r="20">
          <cell r="I20">
            <v>198979.14027949251</v>
          </cell>
        </row>
        <row r="21">
          <cell r="I21">
            <v>198465.77357600859</v>
          </cell>
        </row>
        <row r="22">
          <cell r="I22">
            <v>197950.43896682799</v>
          </cell>
        </row>
        <row r="23">
          <cell r="I23">
            <v>197433.12890831221</v>
          </cell>
        </row>
        <row r="24">
          <cell r="I24">
            <v>196913.83582790545</v>
          </cell>
        </row>
        <row r="25">
          <cell r="I25">
            <v>196392.55212402379</v>
          </cell>
        </row>
        <row r="26">
          <cell r="I26">
            <v>195869.27016594392</v>
          </cell>
        </row>
        <row r="27">
          <cell r="I27">
            <v>195343.9822936914</v>
          </cell>
        </row>
        <row r="28">
          <cell r="I28">
            <v>194816.68081792857</v>
          </cell>
        </row>
        <row r="29">
          <cell r="I29">
            <v>194287.35801984201</v>
          </cell>
        </row>
        <row r="30">
          <cell r="I30">
            <v>193756.00615102943</v>
          </cell>
        </row>
        <row r="31">
          <cell r="I31">
            <v>193222.61743338642</v>
          </cell>
        </row>
        <row r="32">
          <cell r="I32">
            <v>192687.18405899242</v>
          </cell>
        </row>
        <row r="33">
          <cell r="I33">
            <v>192149.69818999659</v>
          </cell>
        </row>
        <row r="34">
          <cell r="I34">
            <v>191610.15195850295</v>
          </cell>
        </row>
        <row r="35">
          <cell r="I35">
            <v>191068.53746645525</v>
          </cell>
        </row>
        <row r="36">
          <cell r="I36">
            <v>190524.84678552137</v>
          </cell>
        </row>
        <row r="37">
          <cell r="I37">
            <v>189979.07195697725</v>
          </cell>
        </row>
        <row r="38">
          <cell r="I38">
            <v>189431.20499159038</v>
          </cell>
        </row>
        <row r="39">
          <cell r="I39">
            <v>188881.23786950283</v>
          </cell>
        </row>
        <row r="40">
          <cell r="I40">
            <v>188329.16254011396</v>
          </cell>
        </row>
        <row r="41">
          <cell r="I41">
            <v>187774.97092196243</v>
          </cell>
        </row>
        <row r="42">
          <cell r="I42">
            <v>187218.65490260799</v>
          </cell>
        </row>
        <row r="43">
          <cell r="I43">
            <v>186660.20633851268</v>
          </cell>
        </row>
        <row r="44">
          <cell r="I44">
            <v>186099.61705492169</v>
          </cell>
        </row>
        <row r="45">
          <cell r="I45">
            <v>185536.8788457436</v>
          </cell>
        </row>
        <row r="46">
          <cell r="I46">
            <v>184971.98347343033</v>
          </cell>
        </row>
        <row r="47">
          <cell r="I47">
            <v>184404.92266885651</v>
          </cell>
        </row>
        <row r="48">
          <cell r="I48">
            <v>183835.68813119849</v>
          </cell>
        </row>
        <row r="49">
          <cell r="I49">
            <v>183264.27152781279</v>
          </cell>
        </row>
        <row r="50">
          <cell r="I50">
            <v>182690.66449411411</v>
          </cell>
        </row>
        <row r="51">
          <cell r="I51">
            <v>182114.85863345291</v>
          </cell>
        </row>
        <row r="52">
          <cell r="I52">
            <v>181536.84551699253</v>
          </cell>
        </row>
        <row r="53">
          <cell r="I53">
            <v>180956.61668358571</v>
          </cell>
        </row>
        <row r="54">
          <cell r="I54">
            <v>180374.16363965083</v>
          </cell>
        </row>
        <row r="55">
          <cell r="I55">
            <v>179789.47785904753</v>
          </cell>
        </row>
        <row r="56">
          <cell r="I56">
            <v>179202.5507829519</v>
          </cell>
        </row>
        <row r="57">
          <cell r="I57">
            <v>178613.37381973126</v>
          </cell>
        </row>
        <row r="58">
          <cell r="I58">
            <v>178021.93834481828</v>
          </cell>
        </row>
        <row r="59">
          <cell r="I59">
            <v>177428.23570058477</v>
          </cell>
        </row>
        <row r="60">
          <cell r="I60">
            <v>176832.25719621504</v>
          </cell>
        </row>
        <row r="61">
          <cell r="I61">
            <v>176233.99410757856</v>
          </cell>
        </row>
        <row r="62">
          <cell r="I62">
            <v>175633.43767710231</v>
          </cell>
        </row>
        <row r="63">
          <cell r="I63">
            <v>175030.57911364257</v>
          </cell>
        </row>
        <row r="64">
          <cell r="I64">
            <v>174425.40959235624</v>
          </cell>
        </row>
        <row r="65">
          <cell r="I65">
            <v>173817.92025457165</v>
          </cell>
        </row>
        <row r="66">
          <cell r="I66">
            <v>173208.10220765887</v>
          </cell>
        </row>
        <row r="67">
          <cell r="I67">
            <v>172595.9465248996</v>
          </cell>
        </row>
        <row r="68">
          <cell r="I68">
            <v>171981.44424535643</v>
          </cell>
        </row>
        <row r="69">
          <cell r="I69">
            <v>171364.58637374165</v>
          </cell>
        </row>
        <row r="70">
          <cell r="I70">
            <v>170745.3638802857</v>
          </cell>
        </row>
        <row r="71">
          <cell r="I71">
            <v>170123.76770060483</v>
          </cell>
        </row>
        <row r="72">
          <cell r="I72">
            <v>169499.78873556852</v>
          </cell>
        </row>
        <row r="73">
          <cell r="I73">
            <v>168873.41785116625</v>
          </cell>
        </row>
        <row r="74">
          <cell r="I74">
            <v>168244.64587837376</v>
          </cell>
        </row>
        <row r="75">
          <cell r="I75">
            <v>167613.46361301889</v>
          </cell>
        </row>
        <row r="76">
          <cell r="I76">
            <v>166979.86181564684</v>
          </cell>
        </row>
        <row r="77">
          <cell r="I77">
            <v>166343.83121138485</v>
          </cell>
        </row>
        <row r="78">
          <cell r="I78">
            <v>165705.36248980652</v>
          </cell>
        </row>
        <row r="79">
          <cell r="I79">
            <v>165064.44630479548</v>
          </cell>
        </row>
        <row r="80">
          <cell r="I80">
            <v>164421.07327440855</v>
          </cell>
        </row>
        <row r="81">
          <cell r="I81">
            <v>163775.2339807385</v>
          </cell>
        </row>
        <row r="82">
          <cell r="I82">
            <v>163126.91896977604</v>
          </cell>
        </row>
        <row r="83">
          <cell r="I83">
            <v>162476.11875127157</v>
          </cell>
        </row>
        <row r="84">
          <cell r="I84">
            <v>161822.82379859616</v>
          </cell>
        </row>
        <row r="85">
          <cell r="I85">
            <v>161167.02454860214</v>
          </cell>
        </row>
        <row r="86">
          <cell r="I86">
            <v>160508.71140148316</v>
          </cell>
        </row>
        <row r="87">
          <cell r="I87">
            <v>159847.87472063355</v>
          </cell>
        </row>
        <row r="88">
          <cell r="I88">
            <v>159184.50483250734</v>
          </cell>
        </row>
        <row r="89">
          <cell r="I89">
            <v>158518.59202647666</v>
          </cell>
        </row>
        <row r="90">
          <cell r="I90">
            <v>157850.12655468952</v>
          </cell>
        </row>
        <row r="91">
          <cell r="I91">
            <v>157179.09863192719</v>
          </cell>
        </row>
        <row r="92">
          <cell r="I92">
            <v>156505.49843546093</v>
          </cell>
        </row>
        <row r="93">
          <cell r="I93">
            <v>155829.31610490824</v>
          </cell>
        </row>
        <row r="94">
          <cell r="I94">
            <v>155150.54174208842</v>
          </cell>
        </row>
        <row r="95">
          <cell r="I95">
            <v>154469.16541087779</v>
          </cell>
        </row>
        <row r="96">
          <cell r="I96">
            <v>153785.17713706419</v>
          </cell>
        </row>
        <row r="97">
          <cell r="I97">
            <v>153098.56690820097</v>
          </cell>
        </row>
        <row r="98">
          <cell r="I98">
            <v>152409.32467346045</v>
          </cell>
        </row>
        <row r="99">
          <cell r="I99">
            <v>151717.44034348676</v>
          </cell>
        </row>
        <row r="100">
          <cell r="I100">
            <v>151022.90379024815</v>
          </cell>
        </row>
        <row r="101">
          <cell r="I101">
            <v>150325.70484688881</v>
          </cell>
        </row>
        <row r="102">
          <cell r="I102">
            <v>149625.83330757992</v>
          </cell>
        </row>
        <row r="103">
          <cell r="I103">
            <v>148923.27892737035</v>
          </cell>
        </row>
        <row r="104">
          <cell r="I104">
            <v>148218.03142203664</v>
          </cell>
        </row>
        <row r="105">
          <cell r="I105">
            <v>147510.08046793248</v>
          </cell>
        </row>
        <row r="106">
          <cell r="I106">
            <v>146799.4157018376</v>
          </cell>
        </row>
        <row r="107">
          <cell r="I107">
            <v>146086.02672080602</v>
          </cell>
        </row>
        <row r="108">
          <cell r="I108">
            <v>145369.90308201383</v>
          </cell>
        </row>
        <row r="109">
          <cell r="I109">
            <v>144651.03430260625</v>
          </cell>
        </row>
        <row r="110">
          <cell r="I110">
            <v>143929.40985954428</v>
          </cell>
        </row>
        <row r="111">
          <cell r="I111">
            <v>143205.01918945057</v>
          </cell>
        </row>
        <row r="112">
          <cell r="I112">
            <v>142477.85168845483</v>
          </cell>
        </row>
        <row r="113">
          <cell r="I113">
            <v>141747.89671203861</v>
          </cell>
        </row>
        <row r="114">
          <cell r="I114">
            <v>141015.14357487945</v>
          </cell>
        </row>
        <row r="115">
          <cell r="I115">
            <v>140279.58155069451</v>
          </cell>
        </row>
        <row r="116">
          <cell r="I116">
            <v>139541.19987208353</v>
          </cell>
        </row>
        <row r="117">
          <cell r="I117">
            <v>138799.98773037121</v>
          </cell>
        </row>
        <row r="118">
          <cell r="I118">
            <v>138055.93427544899</v>
          </cell>
        </row>
        <row r="119">
          <cell r="I119">
            <v>137309.02861561626</v>
          </cell>
        </row>
        <row r="120">
          <cell r="I120">
            <v>136559.25981742083</v>
          </cell>
        </row>
        <row r="121">
          <cell r="I121">
            <v>135806.61690549899</v>
          </cell>
        </row>
        <row r="122">
          <cell r="I122">
            <v>135051.08886241476</v>
          </cell>
        </row>
        <row r="123">
          <cell r="I123">
            <v>134292.66462849872</v>
          </cell>
        </row>
        <row r="124">
          <cell r="I124">
            <v>133531.333101686</v>
          </cell>
        </row>
        <row r="125">
          <cell r="I125">
            <v>132767.08313735382</v>
          </cell>
        </row>
        <row r="126">
          <cell r="I126">
            <v>131999.90354815839</v>
          </cell>
        </row>
        <row r="127">
          <cell r="I127">
            <v>131229.78310387101</v>
          </cell>
        </row>
        <row r="128">
          <cell r="I128">
            <v>130456.71053121389</v>
          </cell>
        </row>
        <row r="129">
          <cell r="I129">
            <v>129680.67451369492</v>
          </cell>
        </row>
        <row r="130">
          <cell r="I130">
            <v>128901.66369144211</v>
          </cell>
        </row>
        <row r="131">
          <cell r="I131">
            <v>128119.66666103734</v>
          </cell>
        </row>
        <row r="132">
          <cell r="I132">
            <v>127334.67197534935</v>
          </cell>
        </row>
        <row r="133">
          <cell r="I133">
            <v>126546.66814336623</v>
          </cell>
        </row>
        <row r="134">
          <cell r="I134">
            <v>125755.64363002717</v>
          </cell>
        </row>
        <row r="135">
          <cell r="I135">
            <v>124961.58685605365</v>
          </cell>
        </row>
        <row r="136">
          <cell r="I136">
            <v>124164.48619777989</v>
          </cell>
        </row>
        <row r="137">
          <cell r="I137">
            <v>123364.32998698275</v>
          </cell>
        </row>
        <row r="138">
          <cell r="I138">
            <v>122561.10651071089</v>
          </cell>
        </row>
        <row r="139">
          <cell r="I139">
            <v>121754.80401111332</v>
          </cell>
        </row>
        <row r="140">
          <cell r="I140">
            <v>120945.41068526728</v>
          </cell>
        </row>
        <row r="141">
          <cell r="I141">
            <v>120132.91468500551</v>
          </cell>
        </row>
        <row r="142">
          <cell r="I142">
            <v>119317.30411674273</v>
          </cell>
        </row>
        <row r="143">
          <cell r="I143">
            <v>118498.56704130161</v>
          </cell>
        </row>
        <row r="144">
          <cell r="I144">
            <v>117676.69147373797</v>
          </cell>
        </row>
        <row r="145">
          <cell r="I145">
            <v>116851.66538316534</v>
          </cell>
        </row>
        <row r="146">
          <cell r="I146">
            <v>116023.47669257884</v>
          </cell>
        </row>
        <row r="147">
          <cell r="I147">
            <v>115192.11327867843</v>
          </cell>
        </row>
        <row r="148">
          <cell r="I148">
            <v>114357.5629716914</v>
          </cell>
        </row>
        <row r="149">
          <cell r="I149">
            <v>113519.81355519425</v>
          </cell>
        </row>
        <row r="150">
          <cell r="I150">
            <v>112678.85276593387</v>
          </cell>
        </row>
        <row r="151">
          <cell r="I151">
            <v>111834.66829364799</v>
          </cell>
        </row>
        <row r="152">
          <cell r="I152">
            <v>110987.24778088501</v>
          </cell>
        </row>
        <row r="153">
          <cell r="I153">
            <v>110136.57882282311</v>
          </cell>
        </row>
        <row r="154">
          <cell r="I154">
            <v>109282.64896708864</v>
          </cell>
        </row>
        <row r="155">
          <cell r="I155">
            <v>108425.44571357385</v>
          </cell>
        </row>
        <row r="156">
          <cell r="I156">
            <v>107564.95651425392</v>
          </cell>
        </row>
        <row r="157">
          <cell r="I157">
            <v>106701.16877300326</v>
          </cell>
        </row>
        <row r="158">
          <cell r="I158">
            <v>105834.06984541114</v>
          </cell>
        </row>
        <row r="159">
          <cell r="I159">
            <v>104963.64703859658</v>
          </cell>
        </row>
        <row r="160">
          <cell r="I160">
            <v>104089.88761102257</v>
          </cell>
        </row>
        <row r="161">
          <cell r="I161">
            <v>103212.77877230952</v>
          </cell>
        </row>
        <row r="162">
          <cell r="I162">
            <v>102332.30768304809</v>
          </cell>
        </row>
        <row r="163">
          <cell r="I163">
            <v>101448.46145461114</v>
          </cell>
        </row>
        <row r="164">
          <cell r="I164">
            <v>100561.22714896519</v>
          </cell>
        </row>
        <row r="165">
          <cell r="I165">
            <v>99670.591778480928</v>
          </cell>
        </row>
        <row r="166">
          <cell r="I166">
            <v>98776.542305743147</v>
          </cell>
        </row>
        <row r="167">
          <cell r="I167">
            <v>97879.065643359863</v>
          </cell>
        </row>
        <row r="168">
          <cell r="I168">
            <v>96978.148653770782</v>
          </cell>
        </row>
        <row r="169">
          <cell r="I169">
            <v>96073.778149054939</v>
          </cell>
        </row>
        <row r="170">
          <cell r="I170">
            <v>95165.940890737678</v>
          </cell>
        </row>
        <row r="171">
          <cell r="I171">
            <v>94254.623589596871</v>
          </cell>
        </row>
        <row r="172">
          <cell r="I172">
            <v>93339.812905468367</v>
          </cell>
        </row>
        <row r="173">
          <cell r="I173">
            <v>92421.495447050693</v>
          </cell>
        </row>
        <row r="174">
          <cell r="I174">
            <v>91499.657771709084</v>
          </cell>
        </row>
        <row r="175">
          <cell r="I175">
            <v>90574.286385278669</v>
          </cell>
        </row>
        <row r="176">
          <cell r="I176">
            <v>89645.367741866939</v>
          </cell>
        </row>
        <row r="177">
          <cell r="I177">
            <v>88712.88824365547</v>
          </cell>
        </row>
        <row r="178">
          <cell r="I178">
            <v>87776.834240700846</v>
          </cell>
        </row>
        <row r="179">
          <cell r="I179">
            <v>86837.192030734906</v>
          </cell>
        </row>
        <row r="180">
          <cell r="I180">
            <v>85893.947858964093</v>
          </cell>
        </row>
        <row r="181">
          <cell r="I181">
            <v>84947.087917868164</v>
          </cell>
        </row>
        <row r="182">
          <cell r="I182">
            <v>83996.598346998027</v>
          </cell>
        </row>
        <row r="183">
          <cell r="I183">
            <v>83042.465232772884</v>
          </cell>
        </row>
        <row r="184">
          <cell r="I184">
            <v>82084.674608276546</v>
          </cell>
        </row>
        <row r="185">
          <cell r="I185">
            <v>81123.212453052969</v>
          </cell>
        </row>
        <row r="186">
          <cell r="I186">
            <v>80158.06469290104</v>
          </cell>
        </row>
        <row r="187">
          <cell r="I187">
            <v>79189.217199668536</v>
          </cell>
        </row>
        <row r="188">
          <cell r="I188">
            <v>78216.655791045298</v>
          </cell>
        </row>
        <row r="189">
          <cell r="I189">
            <v>77240.366230355678</v>
          </cell>
        </row>
        <row r="190">
          <cell r="I190">
            <v>76260.334226350082</v>
          </cell>
        </row>
        <row r="191">
          <cell r="I191">
            <v>75276.545432995787</v>
          </cell>
        </row>
        <row r="192">
          <cell r="I192">
            <v>74288.985449266969</v>
          </cell>
        </row>
        <row r="193">
          <cell r="I193">
            <v>73297.639818933865</v>
          </cell>
        </row>
        <row r="194">
          <cell r="I194">
            <v>72302.494030351154</v>
          </cell>
        </row>
        <row r="195">
          <cell r="I195">
            <v>71303.53351624553</v>
          </cell>
        </row>
        <row r="196">
          <cell r="I196">
            <v>70300.743653502504</v>
          </cell>
        </row>
        <row r="197">
          <cell r="I197">
            <v>69294.109762952299</v>
          </cell>
        </row>
        <row r="198">
          <cell r="I198">
            <v>68283.617109154991</v>
          </cell>
        </row>
        <row r="199">
          <cell r="I199">
            <v>67269.250900184794</v>
          </cell>
        </row>
        <row r="200">
          <cell r="I200">
            <v>66250.996287413538</v>
          </cell>
        </row>
        <row r="201">
          <cell r="I201">
            <v>65228.838365293326</v>
          </cell>
        </row>
        <row r="202">
          <cell r="I202">
            <v>64202.762171138318</v>
          </cell>
        </row>
        <row r="203">
          <cell r="I203">
            <v>63172.752684905718</v>
          </cell>
        </row>
        <row r="204">
          <cell r="I204">
            <v>62138.794828975893</v>
          </cell>
        </row>
        <row r="205">
          <cell r="I205">
            <v>61100.873467931669</v>
          </cell>
        </row>
        <row r="206">
          <cell r="I206">
            <v>60058.97340833678</v>
          </cell>
        </row>
        <row r="207">
          <cell r="I207">
            <v>59013.079398513437</v>
          </cell>
        </row>
        <row r="208">
          <cell r="I208">
            <v>57963.176128319108</v>
          </cell>
        </row>
        <row r="209">
          <cell r="I209">
            <v>56909.24822892237</v>
          </cell>
        </row>
        <row r="210">
          <cell r="I210">
            <v>55851.28027257794</v>
          </cell>
        </row>
        <row r="211">
          <cell r="I211">
            <v>54789.256772400855</v>
          </cell>
        </row>
        <row r="212">
          <cell r="I212">
            <v>53723.162182139764</v>
          </cell>
        </row>
        <row r="213">
          <cell r="I213">
            <v>52652.980895949338</v>
          </cell>
        </row>
        <row r="214">
          <cell r="I214">
            <v>51578.697248161843</v>
          </cell>
        </row>
        <row r="215">
          <cell r="I215">
            <v>50500.295513057834</v>
          </cell>
        </row>
        <row r="216">
          <cell r="I216">
            <v>49417.759904635925</v>
          </cell>
        </row>
        <row r="217">
          <cell r="I217">
            <v>48331.074576381732</v>
          </cell>
        </row>
        <row r="218">
          <cell r="I218">
            <v>47240.223621035897</v>
          </cell>
        </row>
        <row r="219">
          <cell r="I219">
            <v>46145.191070361238</v>
          </cell>
        </row>
        <row r="220">
          <cell r="I220">
            <v>45045.960894908989</v>
          </cell>
        </row>
        <row r="221">
          <cell r="I221">
            <v>43942.517003784174</v>
          </cell>
        </row>
        <row r="222">
          <cell r="I222">
            <v>42834.843244410047</v>
          </cell>
        </row>
        <row r="223">
          <cell r="I223">
            <v>41722.923402291657</v>
          </cell>
        </row>
        <row r="224">
          <cell r="I224">
            <v>40606.741200778481</v>
          </cell>
        </row>
        <row r="225">
          <cell r="I225">
            <v>39486.280300826169</v>
          </cell>
        </row>
        <row r="226">
          <cell r="I226">
            <v>38361.524300757374</v>
          </cell>
        </row>
        <row r="227">
          <cell r="I227">
            <v>37232.456736021646</v>
          </cell>
        </row>
        <row r="228">
          <cell r="I228">
            <v>36099.06107895443</v>
          </cell>
        </row>
        <row r="229">
          <cell r="I229">
            <v>34961.320738535127</v>
          </cell>
        </row>
        <row r="230">
          <cell r="I230">
            <v>33819.219060144213</v>
          </cell>
        </row>
        <row r="231">
          <cell r="I231">
            <v>32672.739325319468</v>
          </cell>
        </row>
        <row r="232">
          <cell r="I232">
            <v>31521.864751511228</v>
          </cell>
        </row>
        <row r="233">
          <cell r="I233">
            <v>30366.578491836724</v>
          </cell>
        </row>
        <row r="234">
          <cell r="I234">
            <v>29206.863634833469</v>
          </cell>
        </row>
        <row r="235">
          <cell r="I235">
            <v>28042.703204211699</v>
          </cell>
        </row>
        <row r="236">
          <cell r="I236">
            <v>26874.080158605881</v>
          </cell>
        </row>
        <row r="237">
          <cell r="I237">
            <v>25700.977391325239</v>
          </cell>
        </row>
        <row r="238">
          <cell r="I238">
            <v>24523.377730103355</v>
          </cell>
        </row>
        <row r="239">
          <cell r="I239">
            <v>23341.263936846786</v>
          </cell>
        </row>
        <row r="240">
          <cell r="I240">
            <v>22154.618707382735</v>
          </cell>
        </row>
        <row r="241">
          <cell r="I241">
            <v>20963.424671205739</v>
          </cell>
        </row>
        <row r="242">
          <cell r="I242">
            <v>19767.664391223396</v>
          </cell>
        </row>
        <row r="243">
          <cell r="I243">
            <v>18567.32036350112</v>
          </cell>
        </row>
        <row r="244">
          <cell r="I244">
            <v>17362.37501700591</v>
          </cell>
        </row>
        <row r="245">
          <cell r="I245">
            <v>16152.810713349136</v>
          </cell>
        </row>
        <row r="246">
          <cell r="I246">
            <v>14938.609746528344</v>
          </cell>
        </row>
        <row r="247">
          <cell r="I247">
            <v>13719.754342668071</v>
          </cell>
        </row>
        <row r="248">
          <cell r="I248">
            <v>12496.226659759668</v>
          </cell>
        </row>
        <row r="249">
          <cell r="I249">
            <v>11268.008787400116</v>
          </cell>
        </row>
        <row r="250">
          <cell r="I250">
            <v>10035.082746529853</v>
          </cell>
        </row>
        <row r="251">
          <cell r="I251">
            <v>8797.4304891695865</v>
          </cell>
        </row>
        <row r="252">
          <cell r="I252">
            <v>7555.0338981561054</v>
          </cell>
        </row>
        <row r="253">
          <cell r="I253">
            <v>6307.8747868770733</v>
          </cell>
        </row>
        <row r="254">
          <cell r="I254">
            <v>5055.9348990048047</v>
          </cell>
        </row>
        <row r="255">
          <cell r="I255">
            <v>3799.1959082290255</v>
          </cell>
        </row>
        <row r="256">
          <cell r="I256">
            <v>2537.6394179886056</v>
          </cell>
        </row>
        <row r="257">
          <cell r="I257">
            <v>1271.2469612022644</v>
          </cell>
        </row>
        <row r="258">
          <cell r="I258">
            <v>0</v>
          </cell>
        </row>
        <row r="259">
          <cell r="I259">
            <v>0</v>
          </cell>
        </row>
        <row r="260">
          <cell r="I260">
            <v>0</v>
          </cell>
        </row>
        <row r="261">
          <cell r="I261">
            <v>0</v>
          </cell>
        </row>
        <row r="262">
          <cell r="I262">
            <v>0</v>
          </cell>
        </row>
        <row r="263">
          <cell r="I263">
            <v>0</v>
          </cell>
        </row>
        <row r="264">
          <cell r="I264">
            <v>0</v>
          </cell>
        </row>
        <row r="265">
          <cell r="I265">
            <v>0</v>
          </cell>
        </row>
        <row r="266">
          <cell r="I266">
            <v>0</v>
          </cell>
        </row>
        <row r="267">
          <cell r="I267">
            <v>0</v>
          </cell>
        </row>
        <row r="268">
          <cell r="I268">
            <v>0</v>
          </cell>
        </row>
        <row r="269">
          <cell r="I269">
            <v>0</v>
          </cell>
        </row>
        <row r="270">
          <cell r="I270">
            <v>0</v>
          </cell>
        </row>
        <row r="271">
          <cell r="I271">
            <v>0</v>
          </cell>
        </row>
        <row r="272">
          <cell r="I272">
            <v>0</v>
          </cell>
        </row>
        <row r="273">
          <cell r="I273">
            <v>0</v>
          </cell>
        </row>
        <row r="274">
          <cell r="I274">
            <v>0</v>
          </cell>
        </row>
        <row r="275">
          <cell r="I275">
            <v>0</v>
          </cell>
        </row>
        <row r="276">
          <cell r="I276">
            <v>0</v>
          </cell>
        </row>
        <row r="277">
          <cell r="I277">
            <v>0</v>
          </cell>
        </row>
        <row r="278">
          <cell r="I278">
            <v>0</v>
          </cell>
        </row>
        <row r="279">
          <cell r="I279">
            <v>0</v>
          </cell>
        </row>
        <row r="280">
          <cell r="I280">
            <v>0</v>
          </cell>
        </row>
        <row r="281">
          <cell r="I281">
            <v>0</v>
          </cell>
        </row>
        <row r="282">
          <cell r="I282">
            <v>0</v>
          </cell>
        </row>
        <row r="283">
          <cell r="I283">
            <v>0</v>
          </cell>
        </row>
        <row r="284">
          <cell r="I284">
            <v>0</v>
          </cell>
        </row>
        <row r="285">
          <cell r="I285">
            <v>0</v>
          </cell>
        </row>
        <row r="286">
          <cell r="I286">
            <v>0</v>
          </cell>
        </row>
        <row r="287">
          <cell r="I287">
            <v>0</v>
          </cell>
        </row>
        <row r="288">
          <cell r="I288">
            <v>0</v>
          </cell>
        </row>
        <row r="289">
          <cell r="I289">
            <v>0</v>
          </cell>
        </row>
        <row r="290">
          <cell r="I290">
            <v>0</v>
          </cell>
        </row>
        <row r="291">
          <cell r="I291">
            <v>0</v>
          </cell>
        </row>
        <row r="292">
          <cell r="I292">
            <v>0</v>
          </cell>
        </row>
        <row r="293">
          <cell r="I293">
            <v>0</v>
          </cell>
        </row>
        <row r="294">
          <cell r="I294">
            <v>0</v>
          </cell>
        </row>
        <row r="295">
          <cell r="I295">
            <v>0</v>
          </cell>
        </row>
        <row r="296">
          <cell r="I296">
            <v>0</v>
          </cell>
        </row>
        <row r="297">
          <cell r="I297">
            <v>0</v>
          </cell>
        </row>
        <row r="298">
          <cell r="I298">
            <v>0</v>
          </cell>
        </row>
        <row r="299">
          <cell r="I299">
            <v>0</v>
          </cell>
        </row>
        <row r="300">
          <cell r="I300">
            <v>0</v>
          </cell>
        </row>
        <row r="301">
          <cell r="I301">
            <v>0</v>
          </cell>
        </row>
        <row r="302">
          <cell r="I302">
            <v>0</v>
          </cell>
        </row>
        <row r="303">
          <cell r="I303">
            <v>0</v>
          </cell>
        </row>
        <row r="304">
          <cell r="I304">
            <v>0</v>
          </cell>
        </row>
        <row r="305">
          <cell r="I305">
            <v>0</v>
          </cell>
        </row>
        <row r="306">
          <cell r="I306">
            <v>0</v>
          </cell>
        </row>
        <row r="307">
          <cell r="I307">
            <v>0</v>
          </cell>
        </row>
        <row r="308">
          <cell r="I308">
            <v>0</v>
          </cell>
        </row>
        <row r="309">
          <cell r="I309">
            <v>0</v>
          </cell>
        </row>
        <row r="310">
          <cell r="I310">
            <v>0</v>
          </cell>
        </row>
        <row r="311">
          <cell r="I311">
            <v>0</v>
          </cell>
        </row>
        <row r="312">
          <cell r="I312">
            <v>0</v>
          </cell>
        </row>
        <row r="313">
          <cell r="I313">
            <v>0</v>
          </cell>
        </row>
        <row r="314">
          <cell r="I314">
            <v>0</v>
          </cell>
        </row>
        <row r="315">
          <cell r="I315">
            <v>0</v>
          </cell>
        </row>
        <row r="316">
          <cell r="I316">
            <v>0</v>
          </cell>
        </row>
        <row r="317">
          <cell r="I317">
            <v>0</v>
          </cell>
        </row>
        <row r="318">
          <cell r="I318">
            <v>0</v>
          </cell>
        </row>
        <row r="319">
          <cell r="I319">
            <v>0</v>
          </cell>
        </row>
        <row r="320">
          <cell r="I320">
            <v>0</v>
          </cell>
        </row>
        <row r="321">
          <cell r="I321">
            <v>0</v>
          </cell>
        </row>
        <row r="322">
          <cell r="I322">
            <v>0</v>
          </cell>
        </row>
        <row r="323">
          <cell r="I323">
            <v>0</v>
          </cell>
        </row>
        <row r="324">
          <cell r="I324">
            <v>0</v>
          </cell>
        </row>
        <row r="325">
          <cell r="I325">
            <v>0</v>
          </cell>
        </row>
        <row r="326">
          <cell r="I326">
            <v>0</v>
          </cell>
        </row>
        <row r="327">
          <cell r="I327">
            <v>0</v>
          </cell>
        </row>
        <row r="328">
          <cell r="I328">
            <v>0</v>
          </cell>
        </row>
        <row r="329">
          <cell r="I329">
            <v>0</v>
          </cell>
        </row>
        <row r="330">
          <cell r="I330">
            <v>0</v>
          </cell>
        </row>
        <row r="331">
          <cell r="I331">
            <v>0</v>
          </cell>
        </row>
        <row r="332">
          <cell r="I332">
            <v>0</v>
          </cell>
        </row>
        <row r="333">
          <cell r="I333">
            <v>0</v>
          </cell>
        </row>
        <row r="334">
          <cell r="I334">
            <v>0</v>
          </cell>
        </row>
        <row r="335">
          <cell r="I335">
            <v>0</v>
          </cell>
        </row>
        <row r="336">
          <cell r="I336">
            <v>0</v>
          </cell>
        </row>
        <row r="337">
          <cell r="I337">
            <v>0</v>
          </cell>
        </row>
        <row r="338">
          <cell r="I338">
            <v>0</v>
          </cell>
        </row>
        <row r="339">
          <cell r="I339">
            <v>0</v>
          </cell>
        </row>
        <row r="340">
          <cell r="I340">
            <v>0</v>
          </cell>
        </row>
        <row r="341">
          <cell r="I341">
            <v>0</v>
          </cell>
        </row>
        <row r="342">
          <cell r="I342">
            <v>0</v>
          </cell>
        </row>
        <row r="343">
          <cell r="I343">
            <v>0</v>
          </cell>
        </row>
        <row r="344">
          <cell r="I344">
            <v>0</v>
          </cell>
        </row>
        <row r="345">
          <cell r="I345">
            <v>0</v>
          </cell>
        </row>
        <row r="346">
          <cell r="I346">
            <v>0</v>
          </cell>
        </row>
        <row r="347">
          <cell r="I347">
            <v>0</v>
          </cell>
        </row>
        <row r="348">
          <cell r="I348">
            <v>0</v>
          </cell>
        </row>
        <row r="349">
          <cell r="I349">
            <v>0</v>
          </cell>
        </row>
        <row r="350">
          <cell r="I350">
            <v>0</v>
          </cell>
        </row>
        <row r="351">
          <cell r="I351">
            <v>0</v>
          </cell>
        </row>
        <row r="352">
          <cell r="I352">
            <v>0</v>
          </cell>
        </row>
        <row r="353">
          <cell r="I353">
            <v>0</v>
          </cell>
        </row>
        <row r="354">
          <cell r="I354">
            <v>0</v>
          </cell>
        </row>
        <row r="355">
          <cell r="I355">
            <v>0</v>
          </cell>
        </row>
        <row r="356">
          <cell r="I356">
            <v>0</v>
          </cell>
        </row>
        <row r="357">
          <cell r="I357">
            <v>0</v>
          </cell>
        </row>
        <row r="358">
          <cell r="I358">
            <v>0</v>
          </cell>
        </row>
        <row r="359">
          <cell r="I359">
            <v>0</v>
          </cell>
        </row>
        <row r="360">
          <cell r="I360">
            <v>0</v>
          </cell>
        </row>
        <row r="361">
          <cell r="I361">
            <v>0</v>
          </cell>
        </row>
        <row r="362">
          <cell r="I362">
            <v>0</v>
          </cell>
        </row>
        <row r="363">
          <cell r="I363">
            <v>0</v>
          </cell>
        </row>
        <row r="364">
          <cell r="I364">
            <v>0</v>
          </cell>
        </row>
        <row r="365">
          <cell r="I365">
            <v>0</v>
          </cell>
        </row>
        <row r="366">
          <cell r="I366">
            <v>0</v>
          </cell>
        </row>
        <row r="367">
          <cell r="I367">
            <v>0</v>
          </cell>
        </row>
        <row r="368">
          <cell r="I368">
            <v>0</v>
          </cell>
        </row>
        <row r="369">
          <cell r="I369">
            <v>0</v>
          </cell>
        </row>
        <row r="370">
          <cell r="I370">
            <v>0</v>
          </cell>
        </row>
        <row r="371">
          <cell r="I371">
            <v>0</v>
          </cell>
        </row>
        <row r="372">
          <cell r="I372">
            <v>0</v>
          </cell>
        </row>
        <row r="373">
          <cell r="I373">
            <v>0</v>
          </cell>
        </row>
        <row r="374">
          <cell r="I374">
            <v>0</v>
          </cell>
        </row>
        <row r="375">
          <cell r="I375">
            <v>0</v>
          </cell>
        </row>
        <row r="376">
          <cell r="I376">
            <v>0</v>
          </cell>
        </row>
        <row r="377">
          <cell r="I377">
            <v>0</v>
          </cell>
        </row>
        <row r="378">
          <cell r="I378">
            <v>0</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ICE A CONSULTER"/>
      <sheetName val="Réglementation"/>
      <sheetName val="Calcul taille entreprise"/>
      <sheetName val=" Entreprise en difficulté"/>
      <sheetName val="qualification du projet"/>
      <sheetName val="Planning projet"/>
      <sheetName val="Business plan"/>
      <sheetName val="Plan trésorerie"/>
      <sheetName val="Réservé Analyse Service"/>
      <sheetName val="MENU CHOIX"/>
    </sheetNames>
    <sheetDataSet>
      <sheetData sheetId="0"/>
      <sheetData sheetId="1"/>
      <sheetData sheetId="2">
        <row r="106">
          <cell r="E106" t="str">
            <v>Oui</v>
          </cell>
        </row>
      </sheetData>
      <sheetData sheetId="3"/>
      <sheetData sheetId="4"/>
      <sheetData sheetId="5"/>
      <sheetData sheetId="6"/>
      <sheetData sheetId="7"/>
      <sheetData sheetId="8"/>
      <sheetData sheetId="9">
        <row r="3">
          <cell r="G3" t="str">
            <v xml:space="preserve">Choisir ici </v>
          </cell>
        </row>
        <row r="4">
          <cell r="G4" t="str">
            <v>Oui</v>
          </cell>
        </row>
        <row r="5">
          <cell r="G5" t="str">
            <v>Sans objet</v>
          </cell>
        </row>
        <row r="8">
          <cell r="G8" t="str">
            <v>Oui</v>
          </cell>
        </row>
        <row r="17">
          <cell r="A17" t="str">
            <v>Une entreprise (complétez les items relatifs à votre statut ci-après)</v>
          </cell>
        </row>
      </sheetData>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op.europa.eu/fr/publication-detail/-/publication/756d9260-ee54-11ea-991b-01aa75ed71a1"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eur-lex.europa.eu/legal-content/FR/TXT/HTML/?uri=CELEX:02014R0651-20230701"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s://www.legifrance.gouv.fr/jorf/id/JORFTEXT000046003627"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E5D5F-7557-4482-B1C9-370A48837CCA}">
  <sheetPr>
    <tabColor rgb="FFFFC000"/>
    <pageSetUpPr fitToPage="1"/>
  </sheetPr>
  <dimension ref="A1:R85"/>
  <sheetViews>
    <sheetView showGridLines="0" tabSelected="1" view="pageBreakPreview" zoomScale="80" zoomScaleNormal="90" zoomScaleSheetLayoutView="80" workbookViewId="0">
      <selection activeCell="A10" sqref="A10:I10"/>
    </sheetView>
  </sheetViews>
  <sheetFormatPr baseColWidth="10" defaultRowHeight="15" x14ac:dyDescent="0.25"/>
  <cols>
    <col min="2" max="2" width="42.7109375" customWidth="1"/>
    <col min="7" max="7" width="27.42578125" customWidth="1"/>
    <col min="9" max="9" width="98.5703125" customWidth="1"/>
  </cols>
  <sheetData>
    <row r="1" spans="1:18" s="73" customFormat="1" x14ac:dyDescent="0.25">
      <c r="A1" s="71"/>
      <c r="B1" s="71"/>
      <c r="C1" s="71"/>
      <c r="D1" s="71"/>
      <c r="E1" s="71"/>
      <c r="F1" s="71"/>
      <c r="G1" s="71"/>
      <c r="H1" s="71"/>
      <c r="I1" s="71"/>
    </row>
    <row r="2" spans="1:18" s="73" customFormat="1" x14ac:dyDescent="0.25">
      <c r="A2" s="71"/>
      <c r="B2" s="71"/>
      <c r="C2" s="72"/>
      <c r="D2" s="71"/>
      <c r="E2" s="71"/>
      <c r="F2" s="71"/>
      <c r="G2" s="71"/>
      <c r="H2" s="71"/>
      <c r="I2" s="71"/>
    </row>
    <row r="3" spans="1:18" s="73" customFormat="1" x14ac:dyDescent="0.25">
      <c r="A3" s="71"/>
      <c r="B3" s="71"/>
      <c r="F3" s="71"/>
      <c r="G3" s="71"/>
      <c r="H3" s="71"/>
      <c r="I3" s="71"/>
    </row>
    <row r="4" spans="1:18" s="73" customFormat="1" x14ac:dyDescent="0.25">
      <c r="A4" s="71"/>
      <c r="B4" s="71"/>
      <c r="F4" s="71"/>
      <c r="G4" s="71"/>
      <c r="H4" s="71"/>
      <c r="I4" s="71"/>
    </row>
    <row r="5" spans="1:18" s="73" customFormat="1" x14ac:dyDescent="0.25">
      <c r="A5" s="71"/>
      <c r="B5" s="71"/>
      <c r="F5" s="71"/>
      <c r="G5" s="71"/>
      <c r="H5" s="71"/>
      <c r="I5" s="71"/>
    </row>
    <row r="6" spans="1:18" s="73" customFormat="1" x14ac:dyDescent="0.25">
      <c r="A6" s="305"/>
      <c r="B6" s="305"/>
      <c r="C6" s="305"/>
      <c r="D6" s="305"/>
      <c r="E6" s="305"/>
      <c r="F6" s="305"/>
      <c r="G6" s="71"/>
      <c r="H6" s="71"/>
      <c r="I6" s="71"/>
    </row>
    <row r="7" spans="1:18" x14ac:dyDescent="0.25">
      <c r="A7" s="56" t="s">
        <v>362</v>
      </c>
    </row>
    <row r="9" spans="1:18" s="105" customFormat="1" ht="80.099999999999994" customHeight="1" x14ac:dyDescent="0.25">
      <c r="A9" s="306" t="s">
        <v>384</v>
      </c>
      <c r="B9" s="307"/>
      <c r="C9" s="307"/>
      <c r="D9" s="307"/>
      <c r="E9" s="307"/>
      <c r="F9" s="307"/>
      <c r="G9" s="307"/>
      <c r="H9" s="307"/>
      <c r="I9" s="307"/>
      <c r="Q9" s="71"/>
      <c r="R9" s="71"/>
    </row>
    <row r="10" spans="1:18" ht="90" customHeight="1" x14ac:dyDescent="0.25">
      <c r="A10" s="306" t="s">
        <v>373</v>
      </c>
      <c r="B10" s="306"/>
      <c r="C10" s="306"/>
      <c r="D10" s="306"/>
      <c r="E10" s="306"/>
      <c r="F10" s="306"/>
      <c r="G10" s="306"/>
      <c r="H10" s="306"/>
      <c r="I10" s="306"/>
      <c r="Q10" s="71"/>
      <c r="R10" s="71"/>
    </row>
    <row r="11" spans="1:18" ht="15.75" thickBot="1" x14ac:dyDescent="0.3"/>
    <row r="12" spans="1:18" ht="31.15" customHeight="1" thickBot="1" x14ac:dyDescent="0.3">
      <c r="A12" s="308" t="s">
        <v>395</v>
      </c>
      <c r="B12" s="309"/>
      <c r="C12" s="309"/>
      <c r="D12" s="309"/>
      <c r="E12" s="309"/>
      <c r="F12" s="309"/>
      <c r="G12" s="309"/>
      <c r="H12" s="309"/>
      <c r="I12" s="310"/>
    </row>
    <row r="14" spans="1:18" x14ac:dyDescent="0.25">
      <c r="A14" s="213" t="s">
        <v>0</v>
      </c>
      <c r="B14" s="214"/>
      <c r="C14" s="313" t="s">
        <v>2</v>
      </c>
      <c r="D14" s="313"/>
      <c r="E14" s="313"/>
      <c r="F14" s="313"/>
      <c r="G14" s="313"/>
      <c r="H14" s="313"/>
      <c r="I14" s="313"/>
      <c r="J14" s="313"/>
    </row>
    <row r="15" spans="1:18" ht="24" customHeight="1" x14ac:dyDescent="0.25">
      <c r="A15" s="318" t="s">
        <v>372</v>
      </c>
      <c r="B15" s="318"/>
      <c r="C15" s="313" t="s">
        <v>356</v>
      </c>
      <c r="D15" s="313"/>
      <c r="E15" s="313"/>
      <c r="F15" s="313"/>
      <c r="G15" s="313"/>
      <c r="H15" s="313"/>
      <c r="I15" s="313"/>
      <c r="J15" s="313"/>
    </row>
    <row r="16" spans="1:18" x14ac:dyDescent="0.25">
      <c r="A16" s="314" t="s">
        <v>65</v>
      </c>
      <c r="B16" s="314"/>
      <c r="C16" s="317" t="s">
        <v>357</v>
      </c>
      <c r="D16" s="317"/>
      <c r="E16" s="317"/>
      <c r="F16" s="317"/>
      <c r="G16" s="317"/>
      <c r="H16" s="317"/>
      <c r="I16" s="317"/>
      <c r="J16" s="317"/>
    </row>
    <row r="17" spans="1:10" x14ac:dyDescent="0.25">
      <c r="A17" s="314"/>
      <c r="B17" s="314"/>
      <c r="C17" s="317"/>
      <c r="D17" s="317"/>
      <c r="E17" s="317"/>
      <c r="F17" s="317"/>
      <c r="G17" s="317"/>
      <c r="H17" s="317"/>
      <c r="I17" s="317"/>
      <c r="J17" s="317"/>
    </row>
    <row r="18" spans="1:10" ht="31.9" customHeight="1" x14ac:dyDescent="0.25">
      <c r="A18" s="311" t="s">
        <v>385</v>
      </c>
      <c r="B18" s="311"/>
      <c r="C18" s="317" t="s">
        <v>358</v>
      </c>
      <c r="D18" s="317"/>
      <c r="E18" s="317"/>
      <c r="F18" s="317"/>
      <c r="G18" s="317"/>
      <c r="H18" s="317"/>
      <c r="I18" s="317"/>
      <c r="J18" s="317"/>
    </row>
    <row r="19" spans="1:10" x14ac:dyDescent="0.25">
      <c r="A19" s="213" t="s">
        <v>5</v>
      </c>
      <c r="B19" s="214"/>
      <c r="C19" s="317" t="s">
        <v>8</v>
      </c>
      <c r="D19" s="317"/>
      <c r="E19" s="317"/>
      <c r="F19" s="317"/>
      <c r="G19" s="317"/>
      <c r="H19" s="317"/>
      <c r="I19" s="317"/>
      <c r="J19" s="317"/>
    </row>
    <row r="20" spans="1:10" ht="25.9" customHeight="1" x14ac:dyDescent="0.25">
      <c r="A20" s="214"/>
      <c r="B20" s="214"/>
      <c r="C20" s="317"/>
      <c r="D20" s="317"/>
      <c r="E20" s="317"/>
      <c r="F20" s="317"/>
      <c r="G20" s="317"/>
      <c r="H20" s="317"/>
      <c r="I20" s="317"/>
      <c r="J20" s="317"/>
    </row>
    <row r="21" spans="1:10" ht="30.6" customHeight="1" x14ac:dyDescent="0.25">
      <c r="A21" s="311" t="s">
        <v>6</v>
      </c>
      <c r="B21" s="311"/>
      <c r="C21" s="312" t="s">
        <v>9</v>
      </c>
      <c r="D21" s="312"/>
      <c r="E21" s="312"/>
      <c r="F21" s="312"/>
      <c r="G21" s="312"/>
      <c r="H21" s="312"/>
      <c r="I21" s="312"/>
      <c r="J21" s="312"/>
    </row>
    <row r="22" spans="1:10" x14ac:dyDescent="0.25">
      <c r="A22" s="213" t="s">
        <v>3</v>
      </c>
      <c r="B22" s="214"/>
      <c r="C22" s="312" t="s">
        <v>7</v>
      </c>
      <c r="D22" s="312"/>
      <c r="E22" s="312"/>
      <c r="F22" s="312"/>
      <c r="G22" s="312"/>
      <c r="H22" s="312"/>
      <c r="I22" s="312"/>
      <c r="J22" s="312"/>
    </row>
    <row r="23" spans="1:10" x14ac:dyDescent="0.25">
      <c r="A23" s="214"/>
      <c r="B23" s="214"/>
      <c r="C23" s="312"/>
      <c r="D23" s="312"/>
      <c r="E23" s="312"/>
      <c r="F23" s="312"/>
      <c r="G23" s="312"/>
      <c r="H23" s="312"/>
      <c r="I23" s="312"/>
      <c r="J23" s="312"/>
    </row>
    <row r="24" spans="1:10" ht="25.5" customHeight="1" x14ac:dyDescent="0.25">
      <c r="A24" s="215" t="s">
        <v>4</v>
      </c>
      <c r="B24" s="214"/>
      <c r="C24" s="317" t="s">
        <v>375</v>
      </c>
      <c r="D24" s="317"/>
      <c r="E24" s="317"/>
      <c r="F24" s="317"/>
      <c r="G24" s="317"/>
      <c r="H24" s="317"/>
      <c r="I24" s="317"/>
      <c r="J24" s="317"/>
    </row>
    <row r="25" spans="1:10" ht="39" customHeight="1" x14ac:dyDescent="0.25">
      <c r="A25" s="319" t="s">
        <v>367</v>
      </c>
      <c r="B25" s="319"/>
      <c r="C25" s="315" t="s">
        <v>363</v>
      </c>
      <c r="D25" s="316"/>
      <c r="E25" s="316"/>
      <c r="F25" s="316"/>
      <c r="G25" s="316"/>
      <c r="H25" s="316"/>
      <c r="I25" s="316"/>
      <c r="J25" s="316"/>
    </row>
    <row r="26" spans="1:10" ht="43.5" customHeight="1" thickBot="1" x14ac:dyDescent="0.3">
      <c r="A26" s="306" t="s">
        <v>106</v>
      </c>
      <c r="B26" s="306"/>
      <c r="C26" s="306"/>
      <c r="D26" s="306"/>
      <c r="E26" s="306"/>
      <c r="F26" s="306"/>
      <c r="G26" s="306"/>
      <c r="H26" s="306"/>
      <c r="I26" s="306"/>
    </row>
    <row r="27" spans="1:10" x14ac:dyDescent="0.25">
      <c r="A27" s="38"/>
      <c r="B27" s="39"/>
      <c r="C27" s="39"/>
      <c r="D27" s="39"/>
      <c r="E27" s="39"/>
      <c r="F27" s="39"/>
      <c r="G27" s="39"/>
      <c r="H27" s="39"/>
      <c r="I27" s="40"/>
    </row>
    <row r="28" spans="1:10" x14ac:dyDescent="0.25">
      <c r="A28" s="74"/>
      <c r="I28" s="59"/>
    </row>
    <row r="29" spans="1:10" x14ac:dyDescent="0.25">
      <c r="A29" s="74"/>
      <c r="I29" s="59"/>
    </row>
    <row r="30" spans="1:10" ht="15.75" thickBot="1" x14ac:dyDescent="0.3">
      <c r="A30" s="2"/>
      <c r="B30" s="3"/>
      <c r="C30" s="3"/>
      <c r="D30" s="3"/>
      <c r="E30" s="3"/>
      <c r="F30" s="3"/>
      <c r="G30" s="3"/>
      <c r="H30" s="3"/>
      <c r="I30" s="4"/>
    </row>
    <row r="32" spans="1:10" ht="43.9" customHeight="1" thickBot="1" x14ac:dyDescent="0.3">
      <c r="A32" s="306" t="s">
        <v>107</v>
      </c>
      <c r="B32" s="306"/>
      <c r="C32" s="306"/>
      <c r="D32" s="306"/>
      <c r="E32" s="306"/>
      <c r="F32" s="306"/>
      <c r="G32" s="306"/>
      <c r="H32" s="306"/>
      <c r="I32" s="306"/>
    </row>
    <row r="33" spans="1:9" x14ac:dyDescent="0.25">
      <c r="A33" s="38"/>
      <c r="B33" s="39"/>
      <c r="C33" s="39"/>
      <c r="D33" s="39"/>
      <c r="E33" s="39"/>
      <c r="F33" s="39"/>
      <c r="G33" s="39"/>
      <c r="H33" s="39"/>
      <c r="I33" s="40"/>
    </row>
    <row r="34" spans="1:9" x14ac:dyDescent="0.25">
      <c r="A34" s="74"/>
      <c r="I34" s="59"/>
    </row>
    <row r="35" spans="1:9" x14ac:dyDescent="0.25">
      <c r="A35" s="74"/>
      <c r="I35" s="59"/>
    </row>
    <row r="36" spans="1:9" ht="15.75" thickBot="1" x14ac:dyDescent="0.3">
      <c r="A36" s="2"/>
      <c r="B36" s="3"/>
      <c r="C36" s="3"/>
      <c r="D36" s="3"/>
      <c r="E36" s="3"/>
      <c r="F36" s="3"/>
      <c r="G36" s="3"/>
      <c r="H36" s="3"/>
      <c r="I36" s="4"/>
    </row>
    <row r="38" spans="1:9" ht="45.6" customHeight="1" thickBot="1" x14ac:dyDescent="0.3">
      <c r="A38" s="306" t="s">
        <v>108</v>
      </c>
      <c r="B38" s="306"/>
      <c r="C38" s="306"/>
      <c r="D38" s="306"/>
      <c r="E38" s="306"/>
      <c r="F38" s="306"/>
      <c r="G38" s="306"/>
      <c r="H38" s="306"/>
      <c r="I38" s="306"/>
    </row>
    <row r="39" spans="1:9" x14ac:dyDescent="0.25">
      <c r="C39" s="75" t="s">
        <v>109</v>
      </c>
      <c r="D39" s="76"/>
      <c r="E39" s="76"/>
      <c r="F39" s="76"/>
      <c r="G39" s="77"/>
    </row>
    <row r="40" spans="1:9" x14ac:dyDescent="0.25">
      <c r="C40" s="78" t="s">
        <v>110</v>
      </c>
      <c r="D40" s="60"/>
      <c r="E40" s="60"/>
      <c r="F40" s="60"/>
      <c r="G40" s="79"/>
    </row>
    <row r="41" spans="1:9" ht="15.75" thickBot="1" x14ac:dyDescent="0.3">
      <c r="C41" s="80" t="s">
        <v>111</v>
      </c>
      <c r="D41" s="81"/>
      <c r="E41" s="81"/>
      <c r="F41" s="81"/>
      <c r="G41" s="82"/>
    </row>
    <row r="43" spans="1:9" x14ac:dyDescent="0.25">
      <c r="A43" s="307" t="s">
        <v>112</v>
      </c>
      <c r="B43" s="307"/>
      <c r="C43" s="307"/>
      <c r="D43" s="307"/>
      <c r="E43" s="307"/>
      <c r="F43" s="307"/>
      <c r="G43" s="307"/>
      <c r="H43" s="307"/>
      <c r="I43" s="307"/>
    </row>
    <row r="45" spans="1:9" x14ac:dyDescent="0.25">
      <c r="A45" s="1"/>
    </row>
    <row r="85" spans="2:13" x14ac:dyDescent="0.25">
      <c r="B85" s="211"/>
      <c r="C85" s="211"/>
      <c r="D85" s="211"/>
      <c r="E85" s="211"/>
      <c r="F85" s="211"/>
      <c r="G85" s="211"/>
      <c r="H85" s="211"/>
      <c r="I85" s="211"/>
      <c r="J85" s="211"/>
      <c r="K85" s="211"/>
      <c r="L85" s="211"/>
      <c r="M85" s="211"/>
    </row>
  </sheetData>
  <mergeCells count="22">
    <mergeCell ref="A38:I38"/>
    <mergeCell ref="A43:I43"/>
    <mergeCell ref="A32:I32"/>
    <mergeCell ref="C16:J17"/>
    <mergeCell ref="A18:B18"/>
    <mergeCell ref="C19:J20"/>
    <mergeCell ref="C18:J18"/>
    <mergeCell ref="C22:J23"/>
    <mergeCell ref="A6:F6"/>
    <mergeCell ref="A9:I9"/>
    <mergeCell ref="A10:I10"/>
    <mergeCell ref="A12:I12"/>
    <mergeCell ref="A26:I26"/>
    <mergeCell ref="A21:B21"/>
    <mergeCell ref="C21:J21"/>
    <mergeCell ref="C15:J15"/>
    <mergeCell ref="A16:B17"/>
    <mergeCell ref="C25:J25"/>
    <mergeCell ref="C14:J14"/>
    <mergeCell ref="C24:J24"/>
    <mergeCell ref="A15:B15"/>
    <mergeCell ref="A25:B25"/>
  </mergeCells>
  <conditionalFormatting sqref="C39">
    <cfRule type="cellIs" dxfId="1" priority="1" operator="equal">
      <formula>#REF!</formula>
    </cfRule>
  </conditionalFormatting>
  <pageMargins left="0.23622047244094491" right="0.23622047244094491" top="0.35433070866141736" bottom="0.35433070866141736" header="0.31496062992125984" footer="0.31496062992125984"/>
  <pageSetup paperSize="8" scale="82"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ECF33-B441-44F5-BE82-9F0BF91C8A00}">
  <sheetPr>
    <tabColor rgb="FFFFC000"/>
  </sheetPr>
  <dimension ref="A1:J53"/>
  <sheetViews>
    <sheetView view="pageBreakPreview" zoomScaleNormal="100" zoomScaleSheetLayoutView="100" workbookViewId="0">
      <selection activeCell="B53" sqref="B53:J53"/>
    </sheetView>
  </sheetViews>
  <sheetFormatPr baseColWidth="10" defaultRowHeight="15" x14ac:dyDescent="0.25"/>
  <cols>
    <col min="10" max="10" width="67.85546875" customWidth="1"/>
  </cols>
  <sheetData>
    <row r="1" spans="1:10" x14ac:dyDescent="0.25">
      <c r="A1" s="29"/>
      <c r="B1" s="29"/>
      <c r="C1" s="29"/>
      <c r="D1" s="29"/>
      <c r="E1" s="29"/>
      <c r="F1" s="29"/>
      <c r="G1" s="29"/>
      <c r="H1" s="29"/>
      <c r="I1" s="29"/>
      <c r="J1" s="29"/>
    </row>
    <row r="2" spans="1:10" x14ac:dyDescent="0.25">
      <c r="A2" s="29"/>
      <c r="B2" s="29"/>
      <c r="C2" s="29"/>
      <c r="D2" s="29"/>
      <c r="E2" s="29"/>
      <c r="F2" s="29"/>
      <c r="G2" s="29"/>
      <c r="H2" s="29"/>
      <c r="I2" s="29"/>
      <c r="J2" s="226" t="s">
        <v>362</v>
      </c>
    </row>
    <row r="3" spans="1:10" x14ac:dyDescent="0.25">
      <c r="A3" s="29"/>
      <c r="B3" s="29"/>
      <c r="C3" s="29"/>
      <c r="D3" s="29"/>
      <c r="E3" s="29"/>
      <c r="F3" s="29"/>
      <c r="G3" s="29"/>
      <c r="H3" s="29"/>
      <c r="I3" s="29"/>
      <c r="J3" s="29"/>
    </row>
    <row r="4" spans="1:10" x14ac:dyDescent="0.25">
      <c r="A4" s="29"/>
      <c r="B4" s="29"/>
      <c r="C4" s="29"/>
      <c r="D4" s="29"/>
      <c r="E4" s="29"/>
      <c r="F4" s="29"/>
      <c r="G4" s="29"/>
      <c r="H4" s="29"/>
      <c r="I4" s="29"/>
      <c r="J4" s="29"/>
    </row>
    <row r="5" spans="1:10" x14ac:dyDescent="0.25">
      <c r="A5" s="29"/>
      <c r="B5" s="29"/>
      <c r="C5" s="29"/>
      <c r="D5" s="29"/>
      <c r="E5" s="29"/>
      <c r="F5" s="29"/>
      <c r="G5" s="29"/>
      <c r="H5" s="29"/>
      <c r="I5" s="29"/>
      <c r="J5" s="29"/>
    </row>
    <row r="6" spans="1:10" ht="15.75" thickBot="1" x14ac:dyDescent="0.3">
      <c r="A6" s="29"/>
      <c r="B6" s="29"/>
      <c r="C6" s="29"/>
      <c r="D6" s="29"/>
      <c r="E6" s="29"/>
      <c r="F6" s="29"/>
      <c r="G6" s="29"/>
      <c r="H6" s="29"/>
      <c r="I6" s="29"/>
      <c r="J6" s="29"/>
    </row>
    <row r="7" spans="1:10" ht="19.5" thickBot="1" x14ac:dyDescent="0.3">
      <c r="A7" s="320" t="s">
        <v>1</v>
      </c>
      <c r="B7" s="321"/>
      <c r="C7" s="321"/>
      <c r="D7" s="321"/>
      <c r="E7" s="321"/>
      <c r="F7" s="321"/>
      <c r="G7" s="321"/>
      <c r="H7" s="321"/>
      <c r="I7" s="321"/>
      <c r="J7" s="322"/>
    </row>
    <row r="8" spans="1:10" x14ac:dyDescent="0.25">
      <c r="A8" s="29"/>
      <c r="B8" s="29"/>
      <c r="C8" s="29"/>
      <c r="D8" s="29"/>
      <c r="E8" s="29"/>
      <c r="F8" s="29"/>
      <c r="G8" s="29"/>
      <c r="H8" s="29"/>
      <c r="I8" s="29"/>
      <c r="J8" s="29"/>
    </row>
    <row r="9" spans="1:10" ht="15" customHeight="1" x14ac:dyDescent="0.25">
      <c r="A9" s="323" t="s">
        <v>396</v>
      </c>
      <c r="B9" s="323"/>
      <c r="C9" s="323"/>
      <c r="D9" s="323"/>
      <c r="E9" s="323"/>
      <c r="F9" s="323"/>
      <c r="G9" s="323"/>
      <c r="H9" s="323"/>
      <c r="I9" s="323"/>
      <c r="J9" s="323"/>
    </row>
    <row r="10" spans="1:10" x14ac:dyDescent="0.25">
      <c r="A10" s="323"/>
      <c r="B10" s="323"/>
      <c r="C10" s="323"/>
      <c r="D10" s="323"/>
      <c r="E10" s="323"/>
      <c r="F10" s="323"/>
      <c r="G10" s="323"/>
      <c r="H10" s="323"/>
      <c r="I10" s="323"/>
      <c r="J10" s="323"/>
    </row>
    <row r="11" spans="1:10" x14ac:dyDescent="0.25">
      <c r="A11" s="323"/>
      <c r="B11" s="323"/>
      <c r="C11" s="323"/>
      <c r="D11" s="323"/>
      <c r="E11" s="323"/>
      <c r="F11" s="323"/>
      <c r="G11" s="323"/>
      <c r="H11" s="323"/>
      <c r="I11" s="323"/>
      <c r="J11" s="323"/>
    </row>
    <row r="12" spans="1:10" x14ac:dyDescent="0.25">
      <c r="A12" s="323"/>
      <c r="B12" s="323"/>
      <c r="C12" s="323"/>
      <c r="D12" s="323"/>
      <c r="E12" s="323"/>
      <c r="F12" s="323"/>
      <c r="G12" s="323"/>
      <c r="H12" s="323"/>
      <c r="I12" s="323"/>
      <c r="J12" s="323"/>
    </row>
    <row r="13" spans="1:10" x14ac:dyDescent="0.25">
      <c r="A13" s="323"/>
      <c r="B13" s="323"/>
      <c r="C13" s="323"/>
      <c r="D13" s="323"/>
      <c r="E13" s="323"/>
      <c r="F13" s="323"/>
      <c r="G13" s="323"/>
      <c r="H13" s="323"/>
      <c r="I13" s="323"/>
      <c r="J13" s="323"/>
    </row>
    <row r="14" spans="1:10" x14ac:dyDescent="0.25">
      <c r="A14" s="323"/>
      <c r="B14" s="323"/>
      <c r="C14" s="323"/>
      <c r="D14" s="323"/>
      <c r="E14" s="323"/>
      <c r="F14" s="323"/>
      <c r="G14" s="323"/>
      <c r="H14" s="323"/>
      <c r="I14" s="323"/>
      <c r="J14" s="323"/>
    </row>
    <row r="15" spans="1:10" x14ac:dyDescent="0.25">
      <c r="A15" s="323"/>
      <c r="B15" s="323"/>
      <c r="C15" s="323"/>
      <c r="D15" s="323"/>
      <c r="E15" s="323"/>
      <c r="F15" s="323"/>
      <c r="G15" s="323"/>
      <c r="H15" s="323"/>
      <c r="I15" s="323"/>
      <c r="J15" s="323"/>
    </row>
    <row r="16" spans="1:10" x14ac:dyDescent="0.25">
      <c r="A16" s="323"/>
      <c r="B16" s="323"/>
      <c r="C16" s="323"/>
      <c r="D16" s="323"/>
      <c r="E16" s="323"/>
      <c r="F16" s="323"/>
      <c r="G16" s="323"/>
      <c r="H16" s="323"/>
      <c r="I16" s="323"/>
      <c r="J16" s="323"/>
    </row>
    <row r="17" spans="1:10" x14ac:dyDescent="0.25">
      <c r="A17" s="323"/>
      <c r="B17" s="323"/>
      <c r="C17" s="323"/>
      <c r="D17" s="323"/>
      <c r="E17" s="323"/>
      <c r="F17" s="323"/>
      <c r="G17" s="323"/>
      <c r="H17" s="323"/>
      <c r="I17" s="323"/>
      <c r="J17" s="323"/>
    </row>
    <row r="18" spans="1:10" x14ac:dyDescent="0.25">
      <c r="A18" s="323"/>
      <c r="B18" s="323"/>
      <c r="C18" s="323"/>
      <c r="D18" s="323"/>
      <c r="E18" s="323"/>
      <c r="F18" s="323"/>
      <c r="G18" s="323"/>
      <c r="H18" s="323"/>
      <c r="I18" s="323"/>
      <c r="J18" s="323"/>
    </row>
    <row r="19" spans="1:10" x14ac:dyDescent="0.25">
      <c r="A19" s="323"/>
      <c r="B19" s="323"/>
      <c r="C19" s="323"/>
      <c r="D19" s="323"/>
      <c r="E19" s="323"/>
      <c r="F19" s="323"/>
      <c r="G19" s="323"/>
      <c r="H19" s="323"/>
      <c r="I19" s="323"/>
      <c r="J19" s="323"/>
    </row>
    <row r="20" spans="1:10" x14ac:dyDescent="0.25">
      <c r="A20" s="323"/>
      <c r="B20" s="323"/>
      <c r="C20" s="323"/>
      <c r="D20" s="323"/>
      <c r="E20" s="323"/>
      <c r="F20" s="323"/>
      <c r="G20" s="323"/>
      <c r="H20" s="323"/>
      <c r="I20" s="323"/>
      <c r="J20" s="323"/>
    </row>
    <row r="21" spans="1:10" x14ac:dyDescent="0.25">
      <c r="A21" s="323"/>
      <c r="B21" s="323"/>
      <c r="C21" s="323"/>
      <c r="D21" s="323"/>
      <c r="E21" s="323"/>
      <c r="F21" s="323"/>
      <c r="G21" s="323"/>
      <c r="H21" s="323"/>
      <c r="I21" s="323"/>
      <c r="J21" s="323"/>
    </row>
    <row r="22" spans="1:10" x14ac:dyDescent="0.25">
      <c r="A22" s="323"/>
      <c r="B22" s="323"/>
      <c r="C22" s="323"/>
      <c r="D22" s="323"/>
      <c r="E22" s="323"/>
      <c r="F22" s="323"/>
      <c r="G22" s="323"/>
      <c r="H22" s="323"/>
      <c r="I22" s="323"/>
      <c r="J22" s="323"/>
    </row>
    <row r="23" spans="1:10" x14ac:dyDescent="0.25">
      <c r="A23" s="323"/>
      <c r="B23" s="323"/>
      <c r="C23" s="323"/>
      <c r="D23" s="323"/>
      <c r="E23" s="323"/>
      <c r="F23" s="323"/>
      <c r="G23" s="323"/>
      <c r="H23" s="323"/>
      <c r="I23" s="323"/>
      <c r="J23" s="323"/>
    </row>
    <row r="24" spans="1:10" x14ac:dyDescent="0.25">
      <c r="A24" s="323"/>
      <c r="B24" s="323"/>
      <c r="C24" s="323"/>
      <c r="D24" s="323"/>
      <c r="E24" s="323"/>
      <c r="F24" s="323"/>
      <c r="G24" s="323"/>
      <c r="H24" s="323"/>
      <c r="I24" s="323"/>
      <c r="J24" s="323"/>
    </row>
    <row r="25" spans="1:10" x14ac:dyDescent="0.25">
      <c r="A25" s="323"/>
      <c r="B25" s="323"/>
      <c r="C25" s="323"/>
      <c r="D25" s="323"/>
      <c r="E25" s="323"/>
      <c r="F25" s="323"/>
      <c r="G25" s="323"/>
      <c r="H25" s="323"/>
      <c r="I25" s="323"/>
      <c r="J25" s="323"/>
    </row>
    <row r="26" spans="1:10" x14ac:dyDescent="0.25">
      <c r="A26" s="323"/>
      <c r="B26" s="323"/>
      <c r="C26" s="323"/>
      <c r="D26" s="323"/>
      <c r="E26" s="323"/>
      <c r="F26" s="323"/>
      <c r="G26" s="323"/>
      <c r="H26" s="323"/>
      <c r="I26" s="323"/>
      <c r="J26" s="323"/>
    </row>
    <row r="27" spans="1:10" x14ac:dyDescent="0.25">
      <c r="A27" s="323"/>
      <c r="B27" s="323"/>
      <c r="C27" s="323"/>
      <c r="D27" s="323"/>
      <c r="E27" s="323"/>
      <c r="F27" s="323"/>
      <c r="G27" s="323"/>
      <c r="H27" s="323"/>
      <c r="I27" s="323"/>
      <c r="J27" s="323"/>
    </row>
    <row r="28" spans="1:10" x14ac:dyDescent="0.25">
      <c r="A28" s="323"/>
      <c r="B28" s="323"/>
      <c r="C28" s="323"/>
      <c r="D28" s="323"/>
      <c r="E28" s="323"/>
      <c r="F28" s="323"/>
      <c r="G28" s="323"/>
      <c r="H28" s="323"/>
      <c r="I28" s="323"/>
      <c r="J28" s="323"/>
    </row>
    <row r="29" spans="1:10" x14ac:dyDescent="0.25">
      <c r="A29" s="323"/>
      <c r="B29" s="323"/>
      <c r="C29" s="323"/>
      <c r="D29" s="323"/>
      <c r="E29" s="323"/>
      <c r="F29" s="323"/>
      <c r="G29" s="323"/>
      <c r="H29" s="323"/>
      <c r="I29" s="323"/>
      <c r="J29" s="323"/>
    </row>
    <row r="30" spans="1:10" x14ac:dyDescent="0.25">
      <c r="A30" s="323"/>
      <c r="B30" s="323"/>
      <c r="C30" s="323"/>
      <c r="D30" s="323"/>
      <c r="E30" s="323"/>
      <c r="F30" s="323"/>
      <c r="G30" s="323"/>
      <c r="H30" s="323"/>
      <c r="I30" s="323"/>
      <c r="J30" s="323"/>
    </row>
    <row r="31" spans="1:10" x14ac:dyDescent="0.25">
      <c r="A31" s="323"/>
      <c r="B31" s="323"/>
      <c r="C31" s="323"/>
      <c r="D31" s="323"/>
      <c r="E31" s="323"/>
      <c r="F31" s="323"/>
      <c r="G31" s="323"/>
      <c r="H31" s="323"/>
      <c r="I31" s="323"/>
      <c r="J31" s="323"/>
    </row>
    <row r="32" spans="1:10" x14ac:dyDescent="0.25">
      <c r="A32" s="323"/>
      <c r="B32" s="323"/>
      <c r="C32" s="323"/>
      <c r="D32" s="323"/>
      <c r="E32" s="323"/>
      <c r="F32" s="323"/>
      <c r="G32" s="323"/>
      <c r="H32" s="323"/>
      <c r="I32" s="323"/>
      <c r="J32" s="323"/>
    </row>
    <row r="33" spans="1:10" x14ac:dyDescent="0.25">
      <c r="A33" s="323"/>
      <c r="B33" s="323"/>
      <c r="C33" s="323"/>
      <c r="D33" s="323"/>
      <c r="E33" s="323"/>
      <c r="F33" s="323"/>
      <c r="G33" s="323"/>
      <c r="H33" s="323"/>
      <c r="I33" s="323"/>
      <c r="J33" s="323"/>
    </row>
    <row r="34" spans="1:10" x14ac:dyDescent="0.25">
      <c r="A34" s="323"/>
      <c r="B34" s="323"/>
      <c r="C34" s="323"/>
      <c r="D34" s="323"/>
      <c r="E34" s="323"/>
      <c r="F34" s="323"/>
      <c r="G34" s="323"/>
      <c r="H34" s="323"/>
      <c r="I34" s="323"/>
      <c r="J34" s="323"/>
    </row>
    <row r="35" spans="1:10" x14ac:dyDescent="0.25">
      <c r="A35" s="323"/>
      <c r="B35" s="323"/>
      <c r="C35" s="323"/>
      <c r="D35" s="323"/>
      <c r="E35" s="323"/>
      <c r="F35" s="323"/>
      <c r="G35" s="323"/>
      <c r="H35" s="323"/>
      <c r="I35" s="323"/>
      <c r="J35" s="323"/>
    </row>
    <row r="36" spans="1:10" x14ac:dyDescent="0.25">
      <c r="A36" s="323"/>
      <c r="B36" s="323"/>
      <c r="C36" s="323"/>
      <c r="D36" s="323"/>
      <c r="E36" s="323"/>
      <c r="F36" s="323"/>
      <c r="G36" s="323"/>
      <c r="H36" s="323"/>
      <c r="I36" s="323"/>
      <c r="J36" s="323"/>
    </row>
    <row r="37" spans="1:10" x14ac:dyDescent="0.25">
      <c r="A37" s="323"/>
      <c r="B37" s="323"/>
      <c r="C37" s="323"/>
      <c r="D37" s="323"/>
      <c r="E37" s="323"/>
      <c r="F37" s="323"/>
      <c r="G37" s="323"/>
      <c r="H37" s="323"/>
      <c r="I37" s="323"/>
      <c r="J37" s="323"/>
    </row>
    <row r="38" spans="1:10" x14ac:dyDescent="0.25">
      <c r="A38" s="323"/>
      <c r="B38" s="323"/>
      <c r="C38" s="323"/>
      <c r="D38" s="323"/>
      <c r="E38" s="323"/>
      <c r="F38" s="323"/>
      <c r="G38" s="323"/>
      <c r="H38" s="323"/>
      <c r="I38" s="323"/>
      <c r="J38" s="323"/>
    </row>
    <row r="39" spans="1:10" x14ac:dyDescent="0.25">
      <c r="A39" s="323"/>
      <c r="B39" s="323"/>
      <c r="C39" s="323"/>
      <c r="D39" s="323"/>
      <c r="E39" s="323"/>
      <c r="F39" s="323"/>
      <c r="G39" s="323"/>
      <c r="H39" s="323"/>
      <c r="I39" s="323"/>
      <c r="J39" s="323"/>
    </row>
    <row r="40" spans="1:10" x14ac:dyDescent="0.25">
      <c r="A40" s="323"/>
      <c r="B40" s="323"/>
      <c r="C40" s="323"/>
      <c r="D40" s="323"/>
      <c r="E40" s="323"/>
      <c r="F40" s="323"/>
      <c r="G40" s="323"/>
      <c r="H40" s="323"/>
      <c r="I40" s="323"/>
      <c r="J40" s="323"/>
    </row>
    <row r="41" spans="1:10" x14ac:dyDescent="0.25">
      <c r="A41" s="323"/>
      <c r="B41" s="323"/>
      <c r="C41" s="323"/>
      <c r="D41" s="323"/>
      <c r="E41" s="323"/>
      <c r="F41" s="323"/>
      <c r="G41" s="323"/>
      <c r="H41" s="323"/>
      <c r="I41" s="323"/>
      <c r="J41" s="323"/>
    </row>
    <row r="42" spans="1:10" x14ac:dyDescent="0.25">
      <c r="A42" s="323"/>
      <c r="B42" s="323"/>
      <c r="C42" s="323"/>
      <c r="D42" s="323"/>
      <c r="E42" s="323"/>
      <c r="F42" s="323"/>
      <c r="G42" s="323"/>
      <c r="H42" s="323"/>
      <c r="I42" s="323"/>
      <c r="J42" s="323"/>
    </row>
    <row r="43" spans="1:10" x14ac:dyDescent="0.25">
      <c r="A43" s="323"/>
      <c r="B43" s="323"/>
      <c r="C43" s="323"/>
      <c r="D43" s="323"/>
      <c r="E43" s="323"/>
      <c r="F43" s="323"/>
      <c r="G43" s="323"/>
      <c r="H43" s="323"/>
      <c r="I43" s="323"/>
      <c r="J43" s="323"/>
    </row>
    <row r="44" spans="1:10" x14ac:dyDescent="0.25">
      <c r="A44" s="323"/>
      <c r="B44" s="323"/>
      <c r="C44" s="323"/>
      <c r="D44" s="323"/>
      <c r="E44" s="323"/>
      <c r="F44" s="323"/>
      <c r="G44" s="323"/>
      <c r="H44" s="323"/>
      <c r="I44" s="323"/>
      <c r="J44" s="323"/>
    </row>
    <row r="45" spans="1:10" x14ac:dyDescent="0.25">
      <c r="A45" s="323"/>
      <c r="B45" s="323"/>
      <c r="C45" s="323"/>
      <c r="D45" s="323"/>
      <c r="E45" s="323"/>
      <c r="F45" s="323"/>
      <c r="G45" s="323"/>
      <c r="H45" s="323"/>
      <c r="I45" s="323"/>
      <c r="J45" s="323"/>
    </row>
    <row r="46" spans="1:10" ht="156" customHeight="1" thickBot="1" x14ac:dyDescent="0.3">
      <c r="A46" s="323"/>
      <c r="B46" s="323"/>
      <c r="C46" s="323"/>
      <c r="D46" s="323"/>
      <c r="E46" s="323"/>
      <c r="F46" s="323"/>
      <c r="G46" s="323"/>
      <c r="H46" s="323"/>
      <c r="I46" s="323"/>
      <c r="J46" s="323"/>
    </row>
    <row r="47" spans="1:10" ht="45" x14ac:dyDescent="0.25">
      <c r="A47" s="324"/>
      <c r="B47" s="325"/>
      <c r="C47" s="217" t="s">
        <v>407</v>
      </c>
      <c r="D47" s="218" t="s">
        <v>179</v>
      </c>
      <c r="E47" s="219"/>
      <c r="F47" s="29"/>
      <c r="G47" s="29"/>
      <c r="H47" s="29"/>
      <c r="I47" s="29"/>
      <c r="J47" s="29"/>
    </row>
    <row r="48" spans="1:10" x14ac:dyDescent="0.25">
      <c r="A48" s="331" t="s">
        <v>359</v>
      </c>
      <c r="B48" s="332"/>
      <c r="C48" s="220">
        <v>0.7</v>
      </c>
      <c r="D48" s="221">
        <v>0.6</v>
      </c>
      <c r="E48" s="219"/>
      <c r="F48" s="29"/>
      <c r="G48" s="29"/>
      <c r="H48" s="29"/>
      <c r="I48" s="29"/>
      <c r="J48" s="29"/>
    </row>
    <row r="49" spans="1:10" ht="57" customHeight="1" x14ac:dyDescent="0.25">
      <c r="A49" s="327" t="s">
        <v>361</v>
      </c>
      <c r="B49" s="328"/>
      <c r="C49" s="220">
        <v>0.8</v>
      </c>
      <c r="D49" s="221">
        <v>0.75</v>
      </c>
      <c r="E49" s="219"/>
      <c r="F49" s="29"/>
      <c r="G49" s="29"/>
      <c r="H49" s="29"/>
      <c r="I49" s="29"/>
      <c r="J49" s="29"/>
    </row>
    <row r="50" spans="1:10" ht="28.9" customHeight="1" x14ac:dyDescent="0.25">
      <c r="A50" s="333" t="s">
        <v>360</v>
      </c>
      <c r="B50" s="334"/>
      <c r="C50" s="222">
        <v>0.45</v>
      </c>
      <c r="D50" s="223">
        <v>0.35</v>
      </c>
      <c r="E50" s="219"/>
      <c r="F50" s="29"/>
      <c r="G50" s="29"/>
      <c r="H50" s="29"/>
      <c r="I50" s="29"/>
      <c r="J50" s="29"/>
    </row>
    <row r="51" spans="1:10" ht="56.25" customHeight="1" thickBot="1" x14ac:dyDescent="0.3">
      <c r="A51" s="329" t="s">
        <v>361</v>
      </c>
      <c r="B51" s="330"/>
      <c r="C51" s="224">
        <v>0.6</v>
      </c>
      <c r="D51" s="225">
        <v>0.5</v>
      </c>
      <c r="E51" s="219"/>
      <c r="F51" s="29"/>
      <c r="G51" s="29"/>
      <c r="H51" s="29"/>
      <c r="I51" s="29"/>
      <c r="J51" s="29"/>
    </row>
    <row r="52" spans="1:10" ht="27" customHeight="1" x14ac:dyDescent="0.25">
      <c r="A52" s="275"/>
      <c r="B52" s="275"/>
      <c r="C52" s="276"/>
      <c r="D52" s="276"/>
      <c r="E52" s="219"/>
      <c r="F52" s="29"/>
      <c r="G52" s="29"/>
      <c r="H52" s="29"/>
      <c r="I52" s="29"/>
      <c r="J52" s="29"/>
    </row>
    <row r="53" spans="1:10" ht="30.75" customHeight="1" x14ac:dyDescent="0.25">
      <c r="B53" s="326" t="s">
        <v>397</v>
      </c>
      <c r="C53" s="326"/>
      <c r="D53" s="326"/>
      <c r="E53" s="326"/>
      <c r="F53" s="326"/>
      <c r="G53" s="326"/>
      <c r="H53" s="326"/>
      <c r="I53" s="326"/>
      <c r="J53" s="326"/>
    </row>
  </sheetData>
  <mergeCells count="8">
    <mergeCell ref="A7:J7"/>
    <mergeCell ref="A9:J46"/>
    <mergeCell ref="A47:B47"/>
    <mergeCell ref="B53:J53"/>
    <mergeCell ref="A49:B49"/>
    <mergeCell ref="A51:B51"/>
    <mergeCell ref="A48:B48"/>
    <mergeCell ref="A50:B50"/>
  </mergeCells>
  <pageMargins left="0.25" right="0.25" top="0.75" bottom="0.75" header="0.3" footer="0.3"/>
  <pageSetup paperSize="8" scale="67" orientation="landscape"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AA1B6-7389-4BE0-A034-FEB2A420667C}">
  <sheetPr>
    <tabColor rgb="FF7030A0"/>
    <pageSetUpPr fitToPage="1"/>
  </sheetPr>
  <dimension ref="A1:W105"/>
  <sheetViews>
    <sheetView showGridLines="0" view="pageBreakPreview" zoomScale="60" zoomScaleNormal="80" workbookViewId="0">
      <selection activeCell="A9" sqref="A9"/>
    </sheetView>
  </sheetViews>
  <sheetFormatPr baseColWidth="10" defaultColWidth="11.5703125" defaultRowHeight="15" x14ac:dyDescent="0.25"/>
  <cols>
    <col min="1" max="1" width="37.28515625" style="83" customWidth="1"/>
    <col min="2" max="2" width="38.140625" style="83" customWidth="1"/>
    <col min="3" max="3" width="10.85546875" style="83" customWidth="1"/>
    <col min="4" max="4" width="18.7109375" style="83" customWidth="1"/>
    <col min="5" max="11" width="14.42578125" style="83" customWidth="1"/>
    <col min="12" max="18" width="11.5703125" style="83"/>
    <col min="19" max="19" width="3.7109375" style="83" customWidth="1"/>
    <col min="20" max="16384" width="11.5703125" style="83"/>
  </cols>
  <sheetData>
    <row r="1" spans="1:23" ht="99.6" customHeight="1" x14ac:dyDescent="0.25">
      <c r="A1" s="111"/>
      <c r="J1" s="227" t="s">
        <v>362</v>
      </c>
    </row>
    <row r="2" spans="1:23" x14ac:dyDescent="0.25">
      <c r="A2" s="111"/>
    </row>
    <row r="3" spans="1:23" x14ac:dyDescent="0.25">
      <c r="A3" s="111"/>
    </row>
    <row r="4" spans="1:23" x14ac:dyDescent="0.25">
      <c r="A4" s="112" t="s">
        <v>117</v>
      </c>
      <c r="B4" s="270" t="s">
        <v>118</v>
      </c>
      <c r="C4" s="270"/>
      <c r="D4" s="270"/>
      <c r="E4" s="270"/>
      <c r="F4" s="270"/>
      <c r="G4" s="270"/>
      <c r="H4" s="270"/>
      <c r="I4" s="270"/>
      <c r="J4" s="270"/>
      <c r="K4" s="270"/>
      <c r="L4" s="84"/>
      <c r="M4" s="84"/>
      <c r="N4" s="84"/>
      <c r="O4" s="84"/>
      <c r="P4" s="85"/>
      <c r="Q4" s="85"/>
      <c r="R4" s="85"/>
      <c r="S4" s="85"/>
      <c r="T4" s="85"/>
      <c r="U4" s="85"/>
      <c r="V4" s="85"/>
      <c r="W4" s="85"/>
    </row>
    <row r="5" spans="1:23" x14ac:dyDescent="0.25">
      <c r="A5" s="112" t="s">
        <v>119</v>
      </c>
      <c r="B5" s="270" t="s">
        <v>118</v>
      </c>
      <c r="C5" s="270"/>
      <c r="D5" s="270"/>
      <c r="E5" s="270"/>
      <c r="F5" s="270"/>
      <c r="G5" s="270"/>
      <c r="H5" s="270"/>
      <c r="I5" s="270"/>
      <c r="J5" s="270"/>
      <c r="K5" s="270"/>
      <c r="L5" s="85"/>
      <c r="M5" s="85"/>
      <c r="N5" s="85"/>
      <c r="O5" s="85"/>
      <c r="P5" s="85"/>
      <c r="Q5" s="85"/>
      <c r="R5" s="85"/>
      <c r="S5" s="85"/>
      <c r="T5" s="85"/>
      <c r="U5" s="85"/>
      <c r="V5" s="85"/>
      <c r="W5" s="85"/>
    </row>
    <row r="6" spans="1:23" x14ac:dyDescent="0.25">
      <c r="A6" s="112" t="s">
        <v>120</v>
      </c>
      <c r="B6" s="270" t="s">
        <v>118</v>
      </c>
      <c r="C6" s="270"/>
      <c r="D6" s="270"/>
      <c r="E6" s="270"/>
      <c r="F6" s="270"/>
      <c r="G6" s="270"/>
      <c r="H6" s="270"/>
      <c r="I6" s="270"/>
      <c r="J6" s="270"/>
      <c r="K6" s="270"/>
      <c r="L6" s="85"/>
      <c r="M6" s="85"/>
      <c r="N6" s="85"/>
      <c r="O6" s="85"/>
      <c r="P6" s="85"/>
      <c r="Q6" s="85"/>
      <c r="R6" s="85"/>
      <c r="S6" s="85"/>
      <c r="T6" s="85"/>
      <c r="U6" s="85"/>
      <c r="V6" s="85"/>
      <c r="W6" s="85"/>
    </row>
    <row r="7" spans="1:23" x14ac:dyDescent="0.25">
      <c r="A7" s="112"/>
      <c r="B7" s="270"/>
      <c r="C7" s="270"/>
      <c r="D7" s="270"/>
      <c r="E7" s="270"/>
      <c r="F7" s="270"/>
      <c r="G7" s="270"/>
      <c r="H7" s="270"/>
      <c r="I7" s="270"/>
      <c r="J7" s="270"/>
      <c r="K7" s="270"/>
      <c r="L7" s="85"/>
      <c r="M7" s="85"/>
      <c r="N7" s="85"/>
      <c r="O7" s="85"/>
      <c r="P7" s="85"/>
      <c r="Q7" s="85"/>
      <c r="R7" s="85"/>
      <c r="S7" s="85"/>
      <c r="T7" s="85"/>
      <c r="U7" s="85"/>
      <c r="V7" s="85"/>
      <c r="W7" s="85"/>
    </row>
    <row r="8" spans="1:23" x14ac:dyDescent="0.25">
      <c r="A8" s="112" t="s">
        <v>121</v>
      </c>
      <c r="B8" s="270" t="s">
        <v>122</v>
      </c>
      <c r="C8" s="270"/>
      <c r="D8" s="270"/>
      <c r="E8" s="270"/>
      <c r="F8" s="270"/>
      <c r="G8" s="270"/>
      <c r="H8" s="270"/>
      <c r="I8" s="270"/>
      <c r="J8" s="270"/>
      <c r="K8" s="270"/>
      <c r="L8" s="85"/>
      <c r="M8" s="85"/>
      <c r="N8" s="85"/>
      <c r="O8" s="85"/>
      <c r="P8" s="85"/>
      <c r="Q8" s="85"/>
      <c r="R8" s="85"/>
      <c r="S8" s="85"/>
      <c r="T8" s="85"/>
      <c r="U8" s="85"/>
      <c r="V8" s="85"/>
      <c r="W8" s="85"/>
    </row>
    <row r="9" spans="1:23" x14ac:dyDescent="0.25">
      <c r="A9" s="112" t="s">
        <v>123</v>
      </c>
      <c r="B9" s="270" t="s">
        <v>124</v>
      </c>
      <c r="C9" s="270"/>
      <c r="D9" s="270"/>
      <c r="E9" s="270"/>
      <c r="F9" s="270"/>
      <c r="G9" s="270"/>
      <c r="H9" s="270"/>
      <c r="I9" s="270"/>
      <c r="J9" s="270"/>
      <c r="K9" s="270"/>
      <c r="L9" s="85"/>
      <c r="M9" s="85"/>
      <c r="N9" s="85"/>
      <c r="O9" s="85"/>
      <c r="P9" s="85"/>
      <c r="Q9" s="85"/>
      <c r="R9" s="85"/>
      <c r="S9" s="85"/>
      <c r="T9" s="85"/>
      <c r="U9" s="85"/>
      <c r="V9" s="85"/>
      <c r="W9" s="85"/>
    </row>
    <row r="10" spans="1:23" ht="7.5" customHeight="1" x14ac:dyDescent="0.25">
      <c r="A10" s="113"/>
      <c r="B10" s="86"/>
      <c r="C10" s="86"/>
      <c r="D10" s="86"/>
      <c r="E10" s="86"/>
      <c r="F10" s="86"/>
      <c r="H10" s="87"/>
      <c r="I10" s="87"/>
      <c r="J10" s="86"/>
      <c r="K10" s="86"/>
      <c r="L10" s="84"/>
      <c r="M10" s="85"/>
      <c r="N10" s="85"/>
      <c r="O10" s="85"/>
      <c r="P10" s="85"/>
      <c r="Q10" s="85"/>
      <c r="R10" s="85"/>
      <c r="S10" s="85"/>
      <c r="T10" s="85"/>
      <c r="U10" s="85"/>
      <c r="V10" s="85"/>
      <c r="W10" s="85"/>
    </row>
    <row r="11" spans="1:23" s="91" customFormat="1" ht="29.25" customHeight="1" x14ac:dyDescent="0.25">
      <c r="A11" s="114" t="s">
        <v>125</v>
      </c>
      <c r="B11" s="88" t="s">
        <v>215</v>
      </c>
      <c r="C11" s="88"/>
      <c r="D11" s="88"/>
      <c r="E11" s="89" t="s">
        <v>126</v>
      </c>
      <c r="F11" s="87"/>
      <c r="G11" s="336" t="s">
        <v>216</v>
      </c>
      <c r="H11" s="336"/>
      <c r="I11" s="336"/>
      <c r="J11" s="89" t="s">
        <v>126</v>
      </c>
      <c r="K11" s="87"/>
      <c r="L11" s="87"/>
      <c r="M11" s="87"/>
      <c r="N11" s="87"/>
      <c r="O11" s="87"/>
      <c r="P11" s="87"/>
      <c r="Q11" s="87"/>
      <c r="R11" s="87"/>
      <c r="S11" s="87"/>
      <c r="T11" s="87"/>
      <c r="U11" s="87"/>
      <c r="V11" s="87"/>
      <c r="W11" s="87"/>
    </row>
    <row r="12" spans="1:23" ht="7.5" customHeight="1" x14ac:dyDescent="0.25">
      <c r="A12" s="111"/>
      <c r="B12" s="90"/>
      <c r="C12" s="90"/>
      <c r="D12" s="90"/>
      <c r="E12" s="90"/>
      <c r="F12" s="91"/>
      <c r="G12" s="91"/>
      <c r="H12" s="91"/>
      <c r="I12" s="91"/>
      <c r="J12" s="91"/>
      <c r="K12" s="91"/>
      <c r="L12" s="85"/>
      <c r="M12" s="85"/>
      <c r="N12" s="85"/>
      <c r="O12" s="85"/>
      <c r="P12" s="85"/>
      <c r="Q12" s="85"/>
      <c r="R12" s="85"/>
      <c r="S12" s="85"/>
      <c r="T12" s="85"/>
      <c r="U12" s="85"/>
      <c r="V12" s="85"/>
      <c r="W12" s="85"/>
    </row>
    <row r="13" spans="1:23" ht="31.9" customHeight="1" x14ac:dyDescent="0.25">
      <c r="A13" s="115" t="s">
        <v>127</v>
      </c>
      <c r="B13" s="337" t="s">
        <v>118</v>
      </c>
      <c r="C13" s="337"/>
      <c r="D13" s="337"/>
      <c r="E13" s="337"/>
      <c r="F13" s="337"/>
      <c r="G13" s="337"/>
      <c r="H13" s="337"/>
      <c r="I13" s="337"/>
      <c r="J13" s="337"/>
      <c r="K13" s="337"/>
      <c r="L13" s="85"/>
      <c r="M13" s="85"/>
      <c r="N13" s="85"/>
      <c r="O13" s="85"/>
      <c r="P13" s="85"/>
      <c r="Q13" s="85"/>
      <c r="R13" s="85"/>
      <c r="S13" s="85"/>
      <c r="T13" s="85"/>
      <c r="U13" s="85"/>
      <c r="V13" s="85"/>
      <c r="W13" s="85"/>
    </row>
    <row r="14" spans="1:23" ht="37.9" customHeight="1" x14ac:dyDescent="0.25">
      <c r="A14" s="115" t="s">
        <v>128</v>
      </c>
      <c r="B14" s="269" t="s">
        <v>118</v>
      </c>
      <c r="C14" s="269"/>
      <c r="D14" s="269"/>
      <c r="E14" s="269"/>
      <c r="F14" s="269"/>
      <c r="G14" s="269"/>
      <c r="H14" s="269"/>
      <c r="I14" s="269"/>
      <c r="J14" s="269"/>
      <c r="K14" s="269"/>
      <c r="L14" s="85"/>
      <c r="M14" s="85"/>
      <c r="N14" s="85"/>
      <c r="O14" s="85"/>
      <c r="P14" s="85"/>
      <c r="Q14" s="85"/>
      <c r="R14" s="85"/>
      <c r="S14" s="85"/>
      <c r="T14" s="85"/>
      <c r="U14" s="85"/>
      <c r="V14" s="85"/>
      <c r="W14" s="85"/>
    </row>
    <row r="15" spans="1:23" x14ac:dyDescent="0.25">
      <c r="A15" s="111"/>
    </row>
    <row r="16" spans="1:23" x14ac:dyDescent="0.25">
      <c r="A16" s="116" t="s">
        <v>129</v>
      </c>
      <c r="B16" s="269" t="str">
        <f>B13</f>
        <v>à compléter</v>
      </c>
      <c r="C16" s="269"/>
      <c r="D16" s="269"/>
      <c r="E16" s="269"/>
      <c r="F16" s="269"/>
      <c r="G16" s="269"/>
      <c r="H16" s="269"/>
      <c r="I16" s="269"/>
      <c r="J16" s="269"/>
      <c r="K16" s="269"/>
    </row>
    <row r="17" spans="1:11" x14ac:dyDescent="0.25">
      <c r="A17" s="116" t="s">
        <v>130</v>
      </c>
      <c r="B17" s="269" t="str">
        <f>B5</f>
        <v>à compléter</v>
      </c>
      <c r="C17" s="269"/>
      <c r="D17" s="269"/>
      <c r="E17" s="269"/>
      <c r="F17" s="269"/>
      <c r="G17" s="269"/>
      <c r="H17" s="269"/>
      <c r="I17" s="269"/>
      <c r="J17" s="269"/>
      <c r="K17" s="269"/>
    </row>
    <row r="18" spans="1:11" x14ac:dyDescent="0.25">
      <c r="A18" s="117"/>
      <c r="B18" s="85"/>
      <c r="C18" s="85"/>
      <c r="D18" s="85"/>
      <c r="E18" s="85"/>
      <c r="F18" s="85"/>
      <c r="G18" s="85"/>
    </row>
    <row r="19" spans="1:11" ht="34.15" customHeight="1" x14ac:dyDescent="0.25">
      <c r="A19" s="338" t="s">
        <v>131</v>
      </c>
      <c r="B19" s="338"/>
      <c r="C19" s="338"/>
      <c r="D19" s="338"/>
      <c r="E19" s="338"/>
      <c r="F19" s="338"/>
      <c r="G19" s="338"/>
      <c r="H19" s="338"/>
      <c r="I19" s="338"/>
      <c r="J19" s="338"/>
      <c r="K19" s="338"/>
    </row>
    <row r="20" spans="1:11" ht="34.15" customHeight="1" x14ac:dyDescent="0.25">
      <c r="A20" s="92" t="s">
        <v>132</v>
      </c>
      <c r="B20" s="92" t="s">
        <v>133</v>
      </c>
      <c r="C20" s="92"/>
      <c r="D20" s="92"/>
      <c r="E20" s="92"/>
      <c r="F20" s="92" t="s">
        <v>134</v>
      </c>
      <c r="G20" s="92"/>
      <c r="H20" s="92"/>
      <c r="I20" s="92"/>
      <c r="J20" s="92"/>
      <c r="K20" s="92"/>
    </row>
    <row r="21" spans="1:11" ht="13.5" customHeight="1" x14ac:dyDescent="0.25">
      <c r="B21" s="85"/>
      <c r="C21" s="85"/>
      <c r="D21" s="85"/>
      <c r="E21" s="85"/>
      <c r="F21" s="85"/>
      <c r="G21" s="85"/>
    </row>
    <row r="24" spans="1:11" ht="18.75" x14ac:dyDescent="0.25">
      <c r="A24" s="93" t="s">
        <v>135</v>
      </c>
      <c r="B24" s="94" t="s">
        <v>136</v>
      </c>
      <c r="C24" s="94"/>
      <c r="D24" s="94"/>
      <c r="F24" s="339" t="s">
        <v>137</v>
      </c>
      <c r="G24" s="339"/>
      <c r="H24" s="339"/>
      <c r="I24" s="339"/>
      <c r="J24" s="339"/>
      <c r="K24" s="339"/>
    </row>
    <row r="25" spans="1:11" x14ac:dyDescent="0.25">
      <c r="A25" s="111"/>
      <c r="B25" s="95" t="str">
        <f>IF(B24='[3]MENU CHOIX'!A17,"Complétez impérativement les items ci-dessous","")</f>
        <v/>
      </c>
      <c r="C25" s="95"/>
      <c r="D25" s="95"/>
    </row>
    <row r="26" spans="1:11" x14ac:dyDescent="0.25">
      <c r="A26" s="118" t="s">
        <v>138</v>
      </c>
    </row>
    <row r="27" spans="1:11" x14ac:dyDescent="0.25">
      <c r="A27" s="111" t="s">
        <v>139</v>
      </c>
      <c r="F27" s="339" t="s">
        <v>387</v>
      </c>
      <c r="G27" s="339"/>
      <c r="H27" s="339"/>
      <c r="I27" s="339"/>
      <c r="J27" s="339"/>
      <c r="K27" s="339"/>
    </row>
    <row r="28" spans="1:11" x14ac:dyDescent="0.25">
      <c r="A28" s="111"/>
      <c r="F28" s="85"/>
      <c r="G28" s="85"/>
      <c r="H28" s="85"/>
      <c r="I28" s="85"/>
      <c r="J28" s="85"/>
      <c r="K28" s="85"/>
    </row>
    <row r="29" spans="1:11" x14ac:dyDescent="0.25">
      <c r="A29" s="111" t="s">
        <v>140</v>
      </c>
      <c r="F29" s="339" t="s">
        <v>387</v>
      </c>
      <c r="G29" s="339"/>
      <c r="H29" s="339"/>
      <c r="I29" s="339"/>
      <c r="J29" s="339"/>
      <c r="K29" s="339"/>
    </row>
    <row r="30" spans="1:11" x14ac:dyDescent="0.25">
      <c r="A30" s="111"/>
    </row>
    <row r="31" spans="1:11" ht="18.75" x14ac:dyDescent="0.25">
      <c r="A31" s="119" t="s">
        <v>141</v>
      </c>
      <c r="B31" s="97"/>
      <c r="C31" s="97"/>
      <c r="D31" s="97"/>
      <c r="E31" s="340"/>
      <c r="F31" s="340"/>
      <c r="G31" s="340"/>
      <c r="H31" s="340"/>
      <c r="I31" s="340"/>
      <c r="J31" s="340"/>
      <c r="K31" s="340"/>
    </row>
    <row r="32" spans="1:11" ht="18.75" x14ac:dyDescent="0.25">
      <c r="A32" s="119"/>
      <c r="B32" s="97"/>
      <c r="C32" s="97"/>
      <c r="D32" s="97"/>
      <c r="E32" s="232"/>
      <c r="F32" s="232"/>
      <c r="G32" s="232"/>
      <c r="H32" s="232"/>
      <c r="I32" s="232"/>
      <c r="J32" s="232"/>
      <c r="K32" s="232"/>
    </row>
    <row r="33" spans="1:19" ht="15.75" x14ac:dyDescent="0.25">
      <c r="A33" s="120"/>
      <c r="B33" s="121"/>
      <c r="C33" s="121"/>
      <c r="D33" s="121"/>
      <c r="E33" s="122"/>
      <c r="F33" s="122"/>
      <c r="G33" s="122"/>
      <c r="H33" s="122"/>
      <c r="I33" s="122"/>
      <c r="J33" s="122"/>
      <c r="K33" s="122"/>
    </row>
    <row r="34" spans="1:19" ht="15.75" x14ac:dyDescent="0.25">
      <c r="A34" s="123"/>
      <c r="B34" s="96" t="s">
        <v>142</v>
      </c>
      <c r="C34" s="96"/>
      <c r="D34" s="96"/>
      <c r="E34" s="341" t="s">
        <v>143</v>
      </c>
      <c r="F34" s="341"/>
      <c r="G34" s="341"/>
      <c r="H34" s="341"/>
      <c r="I34" s="341"/>
      <c r="J34" s="341"/>
      <c r="K34" s="341"/>
    </row>
    <row r="35" spans="1:19" ht="15.75" x14ac:dyDescent="0.25">
      <c r="A35" s="120"/>
      <c r="B35" s="97"/>
      <c r="C35" s="97"/>
      <c r="D35" s="97"/>
      <c r="E35" s="232"/>
      <c r="F35" s="232"/>
      <c r="G35" s="232"/>
      <c r="H35" s="232"/>
      <c r="I35" s="232"/>
      <c r="J35" s="232"/>
      <c r="K35" s="232"/>
    </row>
    <row r="36" spans="1:19" ht="25.15" customHeight="1" x14ac:dyDescent="0.25">
      <c r="A36" s="342" t="s">
        <v>144</v>
      </c>
      <c r="B36" s="342"/>
      <c r="C36" s="229"/>
      <c r="D36" s="229"/>
      <c r="E36" s="98" t="s">
        <v>145</v>
      </c>
      <c r="F36" s="343" t="str" cm="1">
        <f t="array" ref="F36">_xlfn.IFS(E36='MENU CHOIX'!D37,"Alerte automatisée",E36='MENU CHOIX'!D38,"Veuillez compléter le tableau ci-dessous sur les données de l'entreprise",E36='MENU CHOIX'!D39,"Veuillez argumenter votre réponse ci-dessous. Vous n'êtes pas concerné par les rubriques suivantes")</f>
        <v>Alerte automatisée</v>
      </c>
      <c r="G36" s="343"/>
      <c r="H36" s="343"/>
      <c r="I36" s="343"/>
      <c r="J36" s="343"/>
      <c r="K36" s="343"/>
      <c r="M36" s="124"/>
      <c r="N36" s="125"/>
      <c r="R36" s="125"/>
    </row>
    <row r="37" spans="1:19" ht="18.75" x14ac:dyDescent="0.25">
      <c r="A37" s="119"/>
      <c r="B37" s="344" t="s">
        <v>137</v>
      </c>
      <c r="C37" s="344"/>
      <c r="D37" s="344"/>
      <c r="E37" s="344"/>
      <c r="F37" s="344"/>
      <c r="G37" s="344"/>
      <c r="H37" s="344"/>
      <c r="I37" s="344"/>
      <c r="J37" s="344"/>
      <c r="K37" s="344"/>
      <c r="M37" s="124"/>
    </row>
    <row r="38" spans="1:19" ht="18.75" x14ac:dyDescent="0.25">
      <c r="A38" s="119"/>
      <c r="B38" s="344"/>
      <c r="C38" s="344"/>
      <c r="D38" s="344"/>
      <c r="E38" s="344"/>
      <c r="F38" s="344"/>
      <c r="G38" s="344"/>
      <c r="H38" s="344"/>
      <c r="I38" s="344"/>
      <c r="J38" s="344"/>
      <c r="K38" s="344"/>
    </row>
    <row r="39" spans="1:19" s="85" customFormat="1" x14ac:dyDescent="0.25">
      <c r="A39" s="126"/>
      <c r="B39" s="99"/>
      <c r="C39" s="99"/>
      <c r="D39" s="99"/>
      <c r="E39" s="232"/>
      <c r="F39" s="232"/>
      <c r="G39" s="232"/>
      <c r="H39" s="232"/>
      <c r="I39" s="232"/>
      <c r="J39" s="232"/>
      <c r="K39" s="232"/>
    </row>
    <row r="40" spans="1:19" x14ac:dyDescent="0.25">
      <c r="A40" s="335" t="s">
        <v>217</v>
      </c>
      <c r="B40" s="335"/>
      <c r="C40" s="335"/>
      <c r="D40" s="335"/>
      <c r="E40" s="335"/>
      <c r="F40" s="335"/>
      <c r="G40" s="335"/>
      <c r="H40" s="335"/>
      <c r="I40" s="335"/>
      <c r="J40" s="335"/>
      <c r="K40" s="335"/>
    </row>
    <row r="41" spans="1:19" x14ac:dyDescent="0.25">
      <c r="A41" s="230"/>
      <c r="B41" s="230"/>
      <c r="C41" s="230"/>
      <c r="D41" s="230"/>
      <c r="E41" s="230"/>
      <c r="F41" s="230"/>
      <c r="G41" s="230"/>
      <c r="H41" s="230"/>
      <c r="I41" s="230"/>
      <c r="J41" s="230"/>
      <c r="K41" s="230"/>
    </row>
    <row r="42" spans="1:19" x14ac:dyDescent="0.25">
      <c r="A42" s="1" t="s">
        <v>113</v>
      </c>
      <c r="B42"/>
      <c r="C42"/>
      <c r="D42"/>
      <c r="E42"/>
      <c r="F42"/>
      <c r="G42"/>
      <c r="H42"/>
      <c r="I42"/>
      <c r="J42"/>
      <c r="K42"/>
      <c r="L42"/>
      <c r="M42"/>
      <c r="N42"/>
      <c r="O42"/>
      <c r="P42"/>
      <c r="Q42"/>
      <c r="R42"/>
      <c r="S42"/>
    </row>
    <row r="43" spans="1:19" x14ac:dyDescent="0.25">
      <c r="A43"/>
      <c r="B43"/>
      <c r="C43"/>
      <c r="D43"/>
      <c r="E43"/>
      <c r="F43"/>
      <c r="G43"/>
      <c r="H43"/>
      <c r="I43"/>
      <c r="J43"/>
      <c r="K43"/>
      <c r="L43"/>
      <c r="M43"/>
      <c r="N43"/>
      <c r="O43"/>
      <c r="P43"/>
      <c r="Q43"/>
      <c r="R43"/>
      <c r="S43"/>
    </row>
    <row r="44" spans="1:19" x14ac:dyDescent="0.25">
      <c r="A44" t="s">
        <v>114</v>
      </c>
      <c r="B44"/>
      <c r="C44"/>
      <c r="D44"/>
      <c r="E44"/>
      <c r="F44"/>
      <c r="G44"/>
      <c r="H44"/>
      <c r="I44"/>
      <c r="J44"/>
      <c r="K44"/>
      <c r="L44"/>
      <c r="M44"/>
      <c r="N44"/>
      <c r="O44"/>
      <c r="P44"/>
      <c r="Q44"/>
      <c r="R44"/>
      <c r="S44"/>
    </row>
    <row r="45" spans="1:19" x14ac:dyDescent="0.25">
      <c r="A45"/>
      <c r="B45" s="253" t="s">
        <v>115</v>
      </c>
      <c r="C45"/>
      <c r="D45"/>
      <c r="E45" t="s">
        <v>116</v>
      </c>
      <c r="F45"/>
      <c r="G45"/>
      <c r="H45"/>
      <c r="I45"/>
      <c r="J45"/>
      <c r="K45"/>
      <c r="L45"/>
      <c r="M45"/>
      <c r="N45"/>
      <c r="O45"/>
      <c r="P45"/>
      <c r="Q45"/>
      <c r="R45"/>
      <c r="S45"/>
    </row>
    <row r="46" spans="1:19" x14ac:dyDescent="0.25">
      <c r="A46"/>
      <c r="B46"/>
      <c r="C46"/>
      <c r="D46"/>
      <c r="E46"/>
      <c r="F46"/>
      <c r="G46"/>
      <c r="H46"/>
      <c r="I46"/>
      <c r="J46"/>
      <c r="K46"/>
      <c r="L46"/>
      <c r="M46"/>
      <c r="N46"/>
      <c r="O46"/>
      <c r="P46"/>
      <c r="Q46"/>
      <c r="R46"/>
      <c r="S46"/>
    </row>
    <row r="47" spans="1:19" x14ac:dyDescent="0.25">
      <c r="A47"/>
      <c r="B47"/>
      <c r="C47"/>
      <c r="D47"/>
      <c r="E47"/>
      <c r="F47"/>
      <c r="G47"/>
      <c r="H47"/>
      <c r="I47"/>
      <c r="J47"/>
      <c r="K47"/>
      <c r="L47"/>
      <c r="M47"/>
      <c r="N47"/>
      <c r="O47"/>
      <c r="P47"/>
      <c r="Q47"/>
      <c r="R47"/>
      <c r="S47"/>
    </row>
    <row r="48" spans="1:19" x14ac:dyDescent="0.25">
      <c r="A48"/>
      <c r="B48"/>
      <c r="C48"/>
      <c r="D48"/>
      <c r="E48"/>
      <c r="F48"/>
      <c r="G48"/>
      <c r="H48"/>
      <c r="I48"/>
      <c r="J48"/>
      <c r="K48"/>
      <c r="L48"/>
      <c r="M48"/>
      <c r="N48"/>
      <c r="O48"/>
      <c r="P48"/>
      <c r="Q48"/>
      <c r="R48"/>
      <c r="S48"/>
    </row>
    <row r="49" spans="1:19" x14ac:dyDescent="0.25">
      <c r="A49"/>
      <c r="B49"/>
      <c r="C49"/>
      <c r="D49"/>
      <c r="E49"/>
      <c r="F49"/>
      <c r="G49"/>
      <c r="H49"/>
      <c r="I49"/>
      <c r="J49"/>
      <c r="K49"/>
      <c r="L49"/>
      <c r="M49"/>
      <c r="N49"/>
      <c r="O49"/>
      <c r="P49"/>
      <c r="Q49"/>
      <c r="R49"/>
      <c r="S49"/>
    </row>
    <row r="50" spans="1:19" x14ac:dyDescent="0.25">
      <c r="A50"/>
      <c r="B50"/>
      <c r="C50"/>
      <c r="D50"/>
      <c r="E50"/>
      <c r="F50"/>
      <c r="G50"/>
      <c r="H50"/>
      <c r="I50"/>
      <c r="J50"/>
      <c r="K50"/>
      <c r="L50"/>
      <c r="M50"/>
      <c r="N50"/>
      <c r="O50"/>
      <c r="P50"/>
      <c r="Q50"/>
      <c r="R50"/>
      <c r="S50"/>
    </row>
    <row r="51" spans="1:19" x14ac:dyDescent="0.25">
      <c r="A51"/>
      <c r="B51"/>
      <c r="C51"/>
      <c r="D51"/>
      <c r="E51"/>
      <c r="F51"/>
      <c r="G51"/>
      <c r="H51"/>
      <c r="I51"/>
      <c r="J51"/>
      <c r="K51"/>
      <c r="L51"/>
      <c r="M51"/>
      <c r="N51"/>
      <c r="O51"/>
      <c r="P51"/>
      <c r="Q51"/>
      <c r="R51"/>
      <c r="S51"/>
    </row>
    <row r="52" spans="1:19" x14ac:dyDescent="0.25">
      <c r="A52"/>
      <c r="B52"/>
      <c r="C52"/>
      <c r="D52"/>
      <c r="E52"/>
      <c r="F52"/>
      <c r="G52"/>
      <c r="H52"/>
      <c r="I52"/>
      <c r="J52"/>
      <c r="K52"/>
      <c r="L52"/>
      <c r="M52"/>
      <c r="N52"/>
      <c r="O52"/>
      <c r="P52"/>
      <c r="Q52"/>
      <c r="R52"/>
      <c r="S52"/>
    </row>
    <row r="53" spans="1:19" x14ac:dyDescent="0.25">
      <c r="A53"/>
      <c r="B53"/>
      <c r="C53"/>
      <c r="D53"/>
      <c r="E53"/>
      <c r="F53"/>
      <c r="G53"/>
      <c r="H53"/>
      <c r="I53"/>
      <c r="J53"/>
      <c r="K53"/>
      <c r="L53"/>
      <c r="M53"/>
      <c r="N53"/>
      <c r="O53"/>
      <c r="P53"/>
      <c r="Q53"/>
      <c r="R53"/>
      <c r="S53"/>
    </row>
    <row r="54" spans="1:19" x14ac:dyDescent="0.25">
      <c r="A54"/>
      <c r="B54"/>
      <c r="C54"/>
      <c r="D54"/>
      <c r="E54"/>
      <c r="F54"/>
      <c r="G54"/>
      <c r="H54"/>
      <c r="I54"/>
      <c r="J54"/>
      <c r="K54"/>
      <c r="L54"/>
      <c r="M54"/>
      <c r="N54"/>
      <c r="O54"/>
      <c r="P54"/>
      <c r="Q54"/>
      <c r="R54"/>
      <c r="S54"/>
    </row>
    <row r="55" spans="1:19" x14ac:dyDescent="0.25">
      <c r="A55"/>
      <c r="B55"/>
      <c r="C55"/>
      <c r="D55"/>
      <c r="E55"/>
      <c r="F55"/>
      <c r="G55"/>
      <c r="H55"/>
      <c r="I55"/>
      <c r="J55"/>
      <c r="K55"/>
      <c r="L55"/>
      <c r="M55"/>
      <c r="N55"/>
      <c r="O55"/>
      <c r="P55"/>
      <c r="Q55"/>
      <c r="R55"/>
      <c r="S55"/>
    </row>
    <row r="56" spans="1:19" x14ac:dyDescent="0.25">
      <c r="A56"/>
      <c r="B56"/>
      <c r="C56"/>
      <c r="D56"/>
      <c r="E56"/>
      <c r="F56"/>
      <c r="G56"/>
      <c r="H56"/>
      <c r="I56"/>
      <c r="J56"/>
      <c r="K56"/>
      <c r="L56"/>
      <c r="M56"/>
      <c r="N56"/>
      <c r="O56"/>
      <c r="P56"/>
      <c r="Q56"/>
      <c r="R56"/>
      <c r="S56"/>
    </row>
    <row r="57" spans="1:19" x14ac:dyDescent="0.25">
      <c r="A57"/>
      <c r="B57"/>
      <c r="C57"/>
      <c r="D57"/>
      <c r="E57"/>
      <c r="F57"/>
      <c r="G57"/>
      <c r="H57"/>
      <c r="I57"/>
      <c r="J57"/>
      <c r="K57"/>
      <c r="L57"/>
      <c r="M57"/>
      <c r="N57"/>
      <c r="O57"/>
      <c r="P57"/>
      <c r="Q57"/>
      <c r="R57"/>
      <c r="S57"/>
    </row>
    <row r="58" spans="1:19" x14ac:dyDescent="0.25">
      <c r="A58"/>
      <c r="B58"/>
      <c r="C58"/>
      <c r="D58"/>
      <c r="E58"/>
      <c r="F58"/>
      <c r="G58"/>
      <c r="H58"/>
      <c r="I58"/>
      <c r="J58"/>
      <c r="K58"/>
      <c r="L58"/>
      <c r="M58"/>
      <c r="N58"/>
      <c r="O58"/>
      <c r="P58"/>
      <c r="Q58"/>
      <c r="R58"/>
      <c r="S58"/>
    </row>
    <row r="59" spans="1:19" x14ac:dyDescent="0.25">
      <c r="A59"/>
      <c r="B59"/>
      <c r="C59"/>
      <c r="D59"/>
      <c r="E59"/>
      <c r="F59"/>
      <c r="G59"/>
      <c r="H59"/>
      <c r="I59"/>
      <c r="J59"/>
      <c r="K59"/>
      <c r="L59"/>
      <c r="M59"/>
      <c r="N59"/>
      <c r="O59"/>
      <c r="P59"/>
      <c r="Q59"/>
      <c r="R59"/>
      <c r="S59"/>
    </row>
    <row r="60" spans="1:19" x14ac:dyDescent="0.25">
      <c r="A60"/>
      <c r="B60"/>
      <c r="C60"/>
      <c r="D60"/>
      <c r="E60"/>
      <c r="F60"/>
      <c r="G60"/>
      <c r="H60"/>
      <c r="I60"/>
      <c r="J60"/>
      <c r="K60"/>
      <c r="L60"/>
      <c r="M60"/>
      <c r="N60"/>
      <c r="O60"/>
      <c r="P60"/>
      <c r="Q60"/>
      <c r="R60"/>
      <c r="S60"/>
    </row>
    <row r="61" spans="1:19" x14ac:dyDescent="0.25">
      <c r="A61" t="s">
        <v>350</v>
      </c>
      <c r="B61"/>
      <c r="C61"/>
      <c r="D61"/>
      <c r="E61"/>
      <c r="F61"/>
      <c r="G61"/>
      <c r="H61"/>
      <c r="I61"/>
      <c r="J61"/>
      <c r="K61"/>
      <c r="L61"/>
      <c r="M61"/>
      <c r="N61"/>
      <c r="O61"/>
      <c r="P61"/>
      <c r="Q61"/>
      <c r="R61"/>
      <c r="S61"/>
    </row>
    <row r="62" spans="1:19" x14ac:dyDescent="0.25">
      <c r="A62" t="s">
        <v>348</v>
      </c>
      <c r="B62" t="s">
        <v>351</v>
      </c>
      <c r="C62"/>
      <c r="D62"/>
      <c r="E62"/>
      <c r="F62"/>
      <c r="G62"/>
      <c r="H62"/>
      <c r="I62"/>
      <c r="J62"/>
      <c r="K62"/>
      <c r="L62"/>
      <c r="M62"/>
      <c r="N62"/>
      <c r="O62"/>
      <c r="P62"/>
      <c r="Q62"/>
      <c r="R62"/>
      <c r="S62"/>
    </row>
    <row r="63" spans="1:19" ht="35.25" customHeight="1" x14ac:dyDescent="0.25">
      <c r="A63" t="s">
        <v>348</v>
      </c>
      <c r="B63" s="326" t="s">
        <v>352</v>
      </c>
      <c r="C63" s="326"/>
      <c r="D63" s="326"/>
      <c r="E63" s="326"/>
      <c r="F63" s="326"/>
      <c r="G63" s="326"/>
      <c r="H63" s="326"/>
      <c r="I63" s="326"/>
      <c r="J63" s="326"/>
      <c r="K63" s="326"/>
      <c r="L63"/>
      <c r="M63"/>
      <c r="N63"/>
      <c r="O63"/>
      <c r="P63"/>
      <c r="Q63"/>
      <c r="R63"/>
      <c r="S63"/>
    </row>
    <row r="64" spans="1:19" x14ac:dyDescent="0.25">
      <c r="A64" t="s">
        <v>348</v>
      </c>
      <c r="B64" t="s">
        <v>353</v>
      </c>
      <c r="C64"/>
      <c r="D64"/>
      <c r="E64"/>
      <c r="F64"/>
      <c r="G64"/>
      <c r="H64"/>
      <c r="I64"/>
      <c r="J64"/>
      <c r="K64"/>
      <c r="L64"/>
      <c r="M64"/>
      <c r="N64"/>
      <c r="O64"/>
      <c r="P64"/>
      <c r="Q64"/>
      <c r="R64"/>
      <c r="S64"/>
    </row>
    <row r="65" spans="1:19" x14ac:dyDescent="0.25">
      <c r="A65"/>
      <c r="B65"/>
      <c r="C65"/>
      <c r="D65"/>
      <c r="E65"/>
      <c r="F65"/>
      <c r="G65"/>
      <c r="H65"/>
      <c r="I65"/>
      <c r="J65"/>
      <c r="K65"/>
      <c r="L65"/>
      <c r="M65"/>
      <c r="N65"/>
      <c r="O65"/>
      <c r="P65"/>
      <c r="Q65"/>
      <c r="R65"/>
      <c r="S65"/>
    </row>
    <row r="66" spans="1:19" x14ac:dyDescent="0.25">
      <c r="A66" t="s">
        <v>349</v>
      </c>
      <c r="B66"/>
      <c r="C66"/>
      <c r="D66"/>
      <c r="E66"/>
      <c r="F66"/>
      <c r="G66"/>
      <c r="H66"/>
      <c r="I66"/>
      <c r="J66"/>
      <c r="K66"/>
      <c r="L66"/>
      <c r="M66"/>
      <c r="N66"/>
      <c r="O66"/>
      <c r="P66"/>
      <c r="Q66"/>
      <c r="R66"/>
      <c r="S66"/>
    </row>
    <row r="67" spans="1:19" ht="15.75" thickBot="1" x14ac:dyDescent="0.3">
      <c r="A67" s="230"/>
      <c r="B67" s="230"/>
      <c r="C67" s="230"/>
      <c r="D67" s="230"/>
      <c r="E67" s="230"/>
      <c r="F67" s="230"/>
      <c r="G67" s="230"/>
      <c r="H67" s="230"/>
      <c r="I67" s="230"/>
      <c r="J67" s="230"/>
      <c r="K67" s="230"/>
    </row>
    <row r="68" spans="1:19" ht="25.5" customHeight="1" x14ac:dyDescent="0.25">
      <c r="A68" s="345" t="s">
        <v>218</v>
      </c>
      <c r="B68" s="346" t="s">
        <v>146</v>
      </c>
      <c r="C68" s="348" t="s">
        <v>219</v>
      </c>
      <c r="D68" s="348" t="s">
        <v>220</v>
      </c>
      <c r="E68" s="127" t="s">
        <v>147</v>
      </c>
      <c r="F68" s="348" t="s">
        <v>148</v>
      </c>
      <c r="G68" s="348" t="s">
        <v>149</v>
      </c>
      <c r="H68" s="348" t="s">
        <v>150</v>
      </c>
      <c r="I68" s="127" t="s">
        <v>151</v>
      </c>
      <c r="J68" s="127" t="s">
        <v>152</v>
      </c>
      <c r="K68" s="127" t="s">
        <v>153</v>
      </c>
    </row>
    <row r="69" spans="1:19" ht="45" customHeight="1" thickBot="1" x14ac:dyDescent="0.3">
      <c r="A69" s="345"/>
      <c r="B69" s="347"/>
      <c r="C69" s="349"/>
      <c r="D69" s="350"/>
      <c r="E69" s="128" t="s">
        <v>154</v>
      </c>
      <c r="F69" s="350"/>
      <c r="G69" s="350"/>
      <c r="H69" s="350"/>
      <c r="I69" s="128" t="s">
        <v>154</v>
      </c>
      <c r="J69" s="128" t="s">
        <v>155</v>
      </c>
      <c r="K69" s="128" t="s">
        <v>155</v>
      </c>
    </row>
    <row r="70" spans="1:19" ht="15.75" thickBot="1" x14ac:dyDescent="0.3">
      <c r="A70" s="57"/>
      <c r="B70" s="132" t="str">
        <f>B5</f>
        <v>à compléter</v>
      </c>
      <c r="C70" s="274"/>
      <c r="D70" s="273"/>
      <c r="E70" s="129">
        <v>0</v>
      </c>
      <c r="F70" s="130">
        <v>0</v>
      </c>
      <c r="G70" s="130">
        <v>0</v>
      </c>
      <c r="H70" s="131">
        <v>1</v>
      </c>
      <c r="I70" s="129">
        <f>+E70*H70</f>
        <v>0</v>
      </c>
      <c r="J70" s="130">
        <f>F70*H70</f>
        <v>0</v>
      </c>
      <c r="K70" s="130">
        <f>+G70*H70</f>
        <v>0</v>
      </c>
    </row>
    <row r="71" spans="1:19" ht="37.9" customHeight="1" thickBot="1" x14ac:dyDescent="0.3">
      <c r="A71" s="351" t="s">
        <v>221</v>
      </c>
      <c r="B71" s="132" t="s">
        <v>222</v>
      </c>
      <c r="C71" s="129">
        <v>0</v>
      </c>
      <c r="D71" s="133" t="str">
        <f>IF(C71=0,"-",IF(C71&lt;25,"entreprise autonome",IF(AND(25&lt;C71&lt;50),"entreprise partenaire",IF(C71&gt;50,"entreprise liée","entreprise partenaire"))))</f>
        <v>-</v>
      </c>
      <c r="E71" s="129">
        <v>0</v>
      </c>
      <c r="F71" s="130">
        <v>0</v>
      </c>
      <c r="G71" s="130">
        <v>0</v>
      </c>
      <c r="H71" s="134" t="str">
        <f>IF(D71="entreprise autonome","0%",IF(D71="entreprise partenaire",C71*1%,IF(D71="entreprise liée","100%","-")))</f>
        <v>-</v>
      </c>
      <c r="I71" s="129">
        <f>IFERROR(+E71*H71,0)</f>
        <v>0</v>
      </c>
      <c r="J71" s="130">
        <f>IFERROR(F71*H71,0)</f>
        <v>0</v>
      </c>
      <c r="K71" s="130">
        <f>IFERROR(+G71*H71,0)</f>
        <v>0</v>
      </c>
    </row>
    <row r="72" spans="1:19" ht="30" customHeight="1" thickBot="1" x14ac:dyDescent="0.3">
      <c r="A72" s="351"/>
      <c r="B72" s="132" t="s">
        <v>223</v>
      </c>
      <c r="C72" s="129">
        <v>0</v>
      </c>
      <c r="D72" s="133"/>
      <c r="E72" s="129">
        <v>0</v>
      </c>
      <c r="F72" s="130">
        <v>0</v>
      </c>
      <c r="G72" s="130">
        <v>0</v>
      </c>
      <c r="H72" s="134" t="str">
        <f t="shared" ref="H72:H77" si="0">IF(D72="entreprise autonome","0%",IF(D72="entreprise partenaire",C72*1%,IF(D72="entreprise liée","100%","-")))</f>
        <v>-</v>
      </c>
      <c r="I72" s="129">
        <f t="shared" ref="I72:I77" si="1">IFERROR(+E72*H72,0)</f>
        <v>0</v>
      </c>
      <c r="J72" s="130">
        <f>IFERROR(F72*H72,0)</f>
        <v>0</v>
      </c>
      <c r="K72" s="130">
        <f t="shared" ref="K72:K77" si="2">IFERROR(+G72*H72,0)</f>
        <v>0</v>
      </c>
    </row>
    <row r="73" spans="1:19" ht="30.6" customHeight="1" thickBot="1" x14ac:dyDescent="0.3">
      <c r="A73" s="111"/>
      <c r="B73" s="132" t="s">
        <v>224</v>
      </c>
      <c r="C73" s="129">
        <v>0</v>
      </c>
      <c r="D73" s="133" t="str">
        <f t="shared" ref="D73:D76" si="3">IF(C73=0,"-",IF(C73&lt;25,"entreprise autonome",IF(AND(25&lt;C73&lt;50),"entreprise partenaire",IF(C73&gt;50,"entreprise liée","entreprise partenaire"))))</f>
        <v>-</v>
      </c>
      <c r="E73" s="129">
        <v>0</v>
      </c>
      <c r="F73" s="130">
        <v>0</v>
      </c>
      <c r="G73" s="130">
        <v>0</v>
      </c>
      <c r="H73" s="134" t="str">
        <f t="shared" si="0"/>
        <v>-</v>
      </c>
      <c r="I73" s="129">
        <f t="shared" si="1"/>
        <v>0</v>
      </c>
      <c r="J73" s="130">
        <f t="shared" ref="J73:J77" si="4">IFERROR(F73*H73,0)</f>
        <v>0</v>
      </c>
      <c r="K73" s="130">
        <f t="shared" si="2"/>
        <v>0</v>
      </c>
    </row>
    <row r="74" spans="1:19" ht="31.9" customHeight="1" thickBot="1" x14ac:dyDescent="0.3">
      <c r="A74" s="111"/>
      <c r="B74" s="132" t="s">
        <v>225</v>
      </c>
      <c r="C74" s="129">
        <v>0</v>
      </c>
      <c r="D74" s="133" t="str">
        <f t="shared" si="3"/>
        <v>-</v>
      </c>
      <c r="E74" s="129">
        <v>0</v>
      </c>
      <c r="F74" s="130">
        <v>0</v>
      </c>
      <c r="G74" s="130">
        <v>0</v>
      </c>
      <c r="H74" s="134" t="str">
        <f t="shared" si="0"/>
        <v>-</v>
      </c>
      <c r="I74" s="129">
        <f t="shared" si="1"/>
        <v>0</v>
      </c>
      <c r="J74" s="130">
        <f t="shared" si="4"/>
        <v>0</v>
      </c>
      <c r="K74" s="130">
        <f t="shared" si="2"/>
        <v>0</v>
      </c>
    </row>
    <row r="75" spans="1:19" ht="29.45" customHeight="1" thickBot="1" x14ac:dyDescent="0.3">
      <c r="A75" s="111"/>
      <c r="B75" s="132" t="s">
        <v>226</v>
      </c>
      <c r="C75" s="129">
        <v>0</v>
      </c>
      <c r="D75" s="133" t="str">
        <f t="shared" si="3"/>
        <v>-</v>
      </c>
      <c r="E75" s="129">
        <v>0</v>
      </c>
      <c r="F75" s="130">
        <v>0</v>
      </c>
      <c r="G75" s="130">
        <v>0</v>
      </c>
      <c r="H75" s="134" t="str">
        <f t="shared" si="0"/>
        <v>-</v>
      </c>
      <c r="I75" s="129">
        <f t="shared" si="1"/>
        <v>0</v>
      </c>
      <c r="J75" s="130">
        <f t="shared" si="4"/>
        <v>0</v>
      </c>
      <c r="K75" s="130">
        <f t="shared" si="2"/>
        <v>0</v>
      </c>
    </row>
    <row r="76" spans="1:19" ht="27.6" customHeight="1" thickBot="1" x14ac:dyDescent="0.3">
      <c r="A76" s="111"/>
      <c r="B76" s="132" t="s">
        <v>227</v>
      </c>
      <c r="C76" s="135">
        <v>0</v>
      </c>
      <c r="D76" s="133" t="str">
        <f t="shared" si="3"/>
        <v>-</v>
      </c>
      <c r="E76" s="129">
        <v>0</v>
      </c>
      <c r="F76" s="130">
        <v>0</v>
      </c>
      <c r="G76" s="130">
        <v>0</v>
      </c>
      <c r="H76" s="134" t="str">
        <f t="shared" si="0"/>
        <v>-</v>
      </c>
      <c r="I76" s="129">
        <f t="shared" si="1"/>
        <v>0</v>
      </c>
      <c r="J76" s="130">
        <f t="shared" si="4"/>
        <v>0</v>
      </c>
      <c r="K76" s="130">
        <f t="shared" si="2"/>
        <v>0</v>
      </c>
    </row>
    <row r="77" spans="1:19" ht="16.899999999999999" customHeight="1" thickBot="1" x14ac:dyDescent="0.3">
      <c r="A77" s="111"/>
      <c r="B77" s="136" t="s">
        <v>156</v>
      </c>
      <c r="C77" s="136">
        <v>0</v>
      </c>
      <c r="D77" s="129" t="str">
        <f>IF(C77=0,"-",IF(C77&lt;25,"entreprise autonome",IF(AND(25&lt;C77&lt;50),"entreprise partenaire",IF(C77&gt;50,"entreprise liée"))))</f>
        <v>-</v>
      </c>
      <c r="E77" s="129">
        <v>0</v>
      </c>
      <c r="F77" s="130">
        <v>0</v>
      </c>
      <c r="G77" s="130">
        <v>0</v>
      </c>
      <c r="H77" s="134" t="str">
        <f t="shared" si="0"/>
        <v>-</v>
      </c>
      <c r="I77" s="129">
        <f t="shared" si="1"/>
        <v>0</v>
      </c>
      <c r="J77" s="130">
        <f t="shared" si="4"/>
        <v>0</v>
      </c>
      <c r="K77" s="130">
        <f t="shared" si="2"/>
        <v>0</v>
      </c>
    </row>
    <row r="78" spans="1:19" ht="45.75" customHeight="1" thickBot="1" x14ac:dyDescent="0.3">
      <c r="A78" s="111"/>
      <c r="B78" s="352" t="s">
        <v>157</v>
      </c>
      <c r="C78" s="353"/>
      <c r="D78" s="353"/>
      <c r="E78" s="353"/>
      <c r="F78" s="353"/>
      <c r="G78" s="354"/>
      <c r="H78" s="137" t="s">
        <v>158</v>
      </c>
      <c r="I78" s="138">
        <f>SUM(I70:I77)</f>
        <v>0</v>
      </c>
      <c r="J78" s="139">
        <f>SUM(J70:J77)</f>
        <v>0</v>
      </c>
      <c r="K78" s="139">
        <f>SUM(K70:K77)</f>
        <v>0</v>
      </c>
    </row>
    <row r="79" spans="1:19" x14ac:dyDescent="0.25">
      <c r="A79" s="111"/>
      <c r="B79" s="100"/>
      <c r="C79" s="100"/>
      <c r="D79" s="100"/>
    </row>
    <row r="80" spans="1:19" x14ac:dyDescent="0.25">
      <c r="A80" s="140"/>
      <c r="B80" s="355"/>
      <c r="C80" s="355"/>
      <c r="D80" s="355"/>
      <c r="E80" s="355"/>
      <c r="F80" s="355"/>
      <c r="G80" s="355"/>
      <c r="H80" s="355"/>
      <c r="I80" s="355"/>
      <c r="J80" s="355"/>
      <c r="K80" s="355"/>
    </row>
    <row r="81" spans="1:11" x14ac:dyDescent="0.25">
      <c r="A81" s="111"/>
      <c r="B81" s="100"/>
      <c r="C81" s="100"/>
      <c r="D81" s="100"/>
    </row>
    <row r="82" spans="1:11" x14ac:dyDescent="0.25">
      <c r="A82" s="111"/>
      <c r="B82" s="100"/>
      <c r="C82" s="100"/>
      <c r="D82" s="100"/>
    </row>
    <row r="83" spans="1:11" x14ac:dyDescent="0.25">
      <c r="A83" s="111" t="s">
        <v>159</v>
      </c>
      <c r="F83" s="356" t="s">
        <v>145</v>
      </c>
      <c r="G83" s="356"/>
    </row>
    <row r="85" spans="1:11" ht="27" customHeight="1" x14ac:dyDescent="0.25">
      <c r="A85" s="342" t="s">
        <v>160</v>
      </c>
      <c r="B85" s="342"/>
      <c r="C85" s="229"/>
      <c r="D85" s="229"/>
      <c r="F85" s="101" t="s">
        <v>145</v>
      </c>
      <c r="G85" s="102"/>
      <c r="H85" s="102"/>
      <c r="I85" s="102"/>
      <c r="J85" s="102"/>
      <c r="K85" s="102"/>
    </row>
    <row r="86" spans="1:11" ht="14.45" customHeight="1" x14ac:dyDescent="0.25">
      <c r="A86" s="342"/>
      <c r="B86" s="342"/>
      <c r="C86" s="229"/>
      <c r="D86" s="229"/>
      <c r="F86" s="357" t="str">
        <f>IF(F85='[3]MENU CHOIX'!G8,"Dans ce cas, dupliquer le tableau ci-dessus","")</f>
        <v/>
      </c>
      <c r="G86" s="357"/>
      <c r="H86" s="357"/>
      <c r="I86" s="102"/>
      <c r="J86" s="102"/>
      <c r="K86" s="102"/>
    </row>
    <row r="87" spans="1:11" ht="15" customHeight="1" x14ac:dyDescent="0.25">
      <c r="A87" s="141"/>
      <c r="B87" s="141"/>
      <c r="C87" s="141"/>
      <c r="D87" s="141"/>
      <c r="F87" s="357"/>
      <c r="G87" s="357"/>
      <c r="H87" s="357"/>
    </row>
    <row r="88" spans="1:11" ht="18.75" x14ac:dyDescent="0.25">
      <c r="A88" s="119" t="s">
        <v>228</v>
      </c>
      <c r="B88" s="111"/>
      <c r="C88" s="111"/>
      <c r="D88" s="111"/>
    </row>
    <row r="89" spans="1:11" x14ac:dyDescent="0.25">
      <c r="A89" s="111"/>
      <c r="B89" s="111"/>
      <c r="C89" s="111"/>
      <c r="D89" s="111"/>
    </row>
    <row r="90" spans="1:11" x14ac:dyDescent="0.25">
      <c r="A90" s="111" t="s">
        <v>229</v>
      </c>
      <c r="B90" s="111"/>
      <c r="C90" s="111"/>
      <c r="D90" s="111"/>
      <c r="E90" s="89" t="s">
        <v>145</v>
      </c>
      <c r="F90" s="231" t="s">
        <v>230</v>
      </c>
      <c r="G90" s="231"/>
      <c r="H90" s="231"/>
      <c r="I90" s="231"/>
      <c r="J90" s="231"/>
      <c r="K90" s="231"/>
    </row>
    <row r="91" spans="1:11" s="85" customFormat="1" x14ac:dyDescent="0.25">
      <c r="A91" s="73"/>
      <c r="B91" s="73"/>
      <c r="C91" s="73"/>
      <c r="D91" s="73"/>
      <c r="E91" s="142"/>
    </row>
    <row r="92" spans="1:11" x14ac:dyDescent="0.25">
      <c r="A92" s="111" t="s">
        <v>231</v>
      </c>
      <c r="B92" s="111" t="s">
        <v>232</v>
      </c>
      <c r="C92" s="111"/>
      <c r="D92" s="111"/>
      <c r="J92" s="89" t="s">
        <v>145</v>
      </c>
    </row>
    <row r="93" spans="1:11" x14ac:dyDescent="0.25">
      <c r="A93" s="111"/>
      <c r="B93" s="111" t="s">
        <v>233</v>
      </c>
      <c r="C93" s="111"/>
      <c r="D93" s="111"/>
      <c r="J93" s="89" t="s">
        <v>145</v>
      </c>
    </row>
    <row r="94" spans="1:11" x14ac:dyDescent="0.25">
      <c r="A94" s="111"/>
      <c r="B94" s="111" t="s">
        <v>234</v>
      </c>
      <c r="C94" s="111"/>
      <c r="D94" s="111"/>
      <c r="J94" s="89" t="s">
        <v>145</v>
      </c>
    </row>
    <row r="95" spans="1:11" x14ac:dyDescent="0.25">
      <c r="A95" s="111"/>
      <c r="B95" s="111" t="s">
        <v>235</v>
      </c>
      <c r="C95" s="111"/>
      <c r="D95" s="111"/>
      <c r="J95" s="89" t="s">
        <v>145</v>
      </c>
    </row>
    <row r="96" spans="1:11" x14ac:dyDescent="0.25">
      <c r="A96" s="111"/>
      <c r="B96" s="111"/>
      <c r="C96" s="111"/>
      <c r="D96" s="111"/>
    </row>
    <row r="97" spans="1:11" x14ac:dyDescent="0.25">
      <c r="A97" s="111" t="s">
        <v>236</v>
      </c>
      <c r="B97" s="111" t="s">
        <v>237</v>
      </c>
      <c r="C97" s="111"/>
      <c r="D97" s="111"/>
      <c r="E97" s="89" t="s">
        <v>145</v>
      </c>
    </row>
    <row r="98" spans="1:11" x14ac:dyDescent="0.25">
      <c r="A98" s="111"/>
      <c r="B98" s="111" t="s">
        <v>238</v>
      </c>
      <c r="C98" s="111"/>
      <c r="D98" s="111"/>
      <c r="E98" s="89" t="s">
        <v>145</v>
      </c>
    </row>
    <row r="99" spans="1:11" x14ac:dyDescent="0.25">
      <c r="A99" s="111"/>
      <c r="B99" s="111" t="s">
        <v>239</v>
      </c>
      <c r="C99" s="111"/>
      <c r="D99" s="111"/>
      <c r="E99" s="89" t="s">
        <v>145</v>
      </c>
    </row>
    <row r="100" spans="1:11" x14ac:dyDescent="0.25">
      <c r="A100" s="111"/>
      <c r="B100" s="111"/>
      <c r="C100" s="111"/>
      <c r="D100" s="111"/>
    </row>
    <row r="101" spans="1:11" x14ac:dyDescent="0.25">
      <c r="A101" s="111"/>
      <c r="B101" s="111"/>
      <c r="C101" s="111"/>
      <c r="D101" s="111"/>
    </row>
    <row r="102" spans="1:11" x14ac:dyDescent="0.25">
      <c r="A102" s="111" t="s">
        <v>240</v>
      </c>
      <c r="B102" s="111"/>
      <c r="C102" s="111"/>
      <c r="D102" s="111"/>
      <c r="E102" s="89" t="s">
        <v>145</v>
      </c>
      <c r="F102" s="143" t="str" cm="1">
        <f t="array" ref="F102">_xlfn.IFS(E102='[3]MENU CHOIX'!G3,"Alerte automatisée",'[3]Calcul taille entreprise'!E106='[3]MENU CHOIX'!G5,"Alerte automatisée",'[3]Calcul taille entreprise'!E106='[3]MENU CHOIX'!G4,"Pensez à fournir tous les élements relatifs au mandat")</f>
        <v>Alerte automatisée</v>
      </c>
      <c r="G102" s="144"/>
      <c r="H102" s="145"/>
      <c r="I102" s="145"/>
      <c r="J102" s="146"/>
      <c r="K102" s="145"/>
    </row>
    <row r="103" spans="1:11" x14ac:dyDescent="0.25">
      <c r="A103" s="111"/>
      <c r="B103" s="111"/>
      <c r="C103" s="111"/>
      <c r="D103" s="111"/>
    </row>
    <row r="105" spans="1:11" x14ac:dyDescent="0.25">
      <c r="A105" s="147"/>
    </row>
  </sheetData>
  <mergeCells count="26">
    <mergeCell ref="A71:A72"/>
    <mergeCell ref="B78:G78"/>
    <mergeCell ref="B80:K80"/>
    <mergeCell ref="F83:G83"/>
    <mergeCell ref="A85:B86"/>
    <mergeCell ref="F86:H87"/>
    <mergeCell ref="B63:K63"/>
    <mergeCell ref="A68:A69"/>
    <mergeCell ref="B68:B69"/>
    <mergeCell ref="C68:C69"/>
    <mergeCell ref="D68:D69"/>
    <mergeCell ref="F68:F69"/>
    <mergeCell ref="G68:G69"/>
    <mergeCell ref="H68:H69"/>
    <mergeCell ref="A40:K40"/>
    <mergeCell ref="G11:I11"/>
    <mergeCell ref="B13:K13"/>
    <mergeCell ref="A19:K19"/>
    <mergeCell ref="F24:K24"/>
    <mergeCell ref="F27:K27"/>
    <mergeCell ref="F29:K29"/>
    <mergeCell ref="E31:K31"/>
    <mergeCell ref="E34:K34"/>
    <mergeCell ref="A36:B36"/>
    <mergeCell ref="F36:K36"/>
    <mergeCell ref="B37:K38"/>
  </mergeCells>
  <hyperlinks>
    <hyperlink ref="E34" r:id="rId1" xr:uid="{4B6BA00C-E958-45E5-9A59-4E049725018E}"/>
  </hyperlinks>
  <pageMargins left="0.23622047244094491" right="0.23622047244094491" top="0.35433070866141736" bottom="0.35433070866141736" header="0.31496062992125984" footer="0.31496062992125984"/>
  <pageSetup paperSize="8" scale="77" fitToHeight="0" orientation="landscape" r:id="rId2"/>
  <drawing r:id="rId3"/>
  <legacyDrawing r:id="rId4"/>
  <extLst>
    <ext xmlns:x14="http://schemas.microsoft.com/office/spreadsheetml/2009/9/main" uri="{CCE6A557-97BC-4b89-ADB6-D9C93CAAB3DF}">
      <x14:dataValidations xmlns:xm="http://schemas.microsoft.com/office/excel/2006/main" count="5">
        <x14:dataValidation type="list" allowBlank="1" showInputMessage="1" showErrorMessage="1" xr:uid="{68373A38-A28F-4058-AA85-FE68052B2BFE}">
          <x14:formula1>
            <xm:f>'MENU CHOIX'!$A$3:$A$5</xm:f>
          </x14:formula1>
          <xm:sqref>E11 J11</xm:sqref>
        </x14:dataValidation>
        <x14:dataValidation type="list" allowBlank="1" showInputMessage="1" showErrorMessage="1" xr:uid="{32B4DC73-2E9F-4267-8815-0274638CE335}">
          <x14:formula1>
            <xm:f>'MENU CHOIX'!$A$10:$A$18</xm:f>
          </x14:formula1>
          <xm:sqref>B24</xm:sqref>
        </x14:dataValidation>
        <x14:dataValidation type="list" allowBlank="1" showInputMessage="1" showErrorMessage="1" xr:uid="{3598A587-D73F-4C77-A40B-F61AC4968A87}">
          <x14:formula1>
            <xm:f>'MENU CHOIX'!$G$7:$G$9</xm:f>
          </x14:formula1>
          <xm:sqref>E36 F85</xm:sqref>
        </x14:dataValidation>
        <x14:dataValidation type="list" allowBlank="1" showInputMessage="1" showErrorMessage="1" xr:uid="{A0F1EFF1-5B3C-4E2A-923C-4DC9B2C55A73}">
          <x14:formula1>
            <xm:f>'MENU CHOIX'!$E$21:$E$26</xm:f>
          </x14:formula1>
          <xm:sqref>F83:G83</xm:sqref>
        </x14:dataValidation>
        <x14:dataValidation type="list" allowBlank="1" showInputMessage="1" showErrorMessage="1" xr:uid="{556A046E-A1E2-4BB8-989F-AA52513C65DD}">
          <x14:formula1>
            <xm:f>'MENU CHOIX'!$G$3:$G$5</xm:f>
          </x14:formula1>
          <xm:sqref>E90 J92 J93 J94 J95 E97 E98 E99 E102</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579DCD-AF26-4493-B3C2-22574A7096B0}">
  <sheetPr>
    <tabColor rgb="FF7030A0"/>
    <pageSetUpPr fitToPage="1"/>
  </sheetPr>
  <dimension ref="A1:P34"/>
  <sheetViews>
    <sheetView view="pageBreakPreview" zoomScale="110" zoomScaleNormal="90" zoomScaleSheetLayoutView="110" workbookViewId="0">
      <selection activeCell="A3" sqref="A3:H5"/>
    </sheetView>
  </sheetViews>
  <sheetFormatPr baseColWidth="10" defaultColWidth="11.42578125" defaultRowHeight="15" x14ac:dyDescent="0.25"/>
  <cols>
    <col min="1" max="1" width="11.42578125" style="150"/>
    <col min="2" max="2" width="3.7109375" style="150" customWidth="1"/>
    <col min="3" max="3" width="11.42578125" style="150"/>
    <col min="4" max="4" width="13.5703125" style="150" customWidth="1"/>
    <col min="5" max="5" width="50.5703125" style="150" bestFit="1" customWidth="1"/>
    <col min="6" max="6" width="37.42578125" style="150" bestFit="1" customWidth="1"/>
    <col min="7" max="7" width="34.85546875" style="150" customWidth="1"/>
    <col min="8" max="8" width="34.7109375" style="150" customWidth="1"/>
    <col min="9" max="12" width="11.42578125" style="150"/>
    <col min="13" max="13" width="35.28515625" style="150" customWidth="1"/>
    <col min="14" max="16384" width="11.42578125" style="150"/>
  </cols>
  <sheetData>
    <row r="1" spans="1:16" ht="69" customHeight="1" x14ac:dyDescent="0.25">
      <c r="G1" s="151"/>
      <c r="H1" s="152"/>
      <c r="I1" s="152"/>
      <c r="J1" s="152"/>
      <c r="K1" s="152"/>
      <c r="L1" s="152"/>
      <c r="M1" s="152"/>
      <c r="N1" s="152"/>
      <c r="O1" s="152"/>
      <c r="P1" s="152"/>
    </row>
    <row r="2" spans="1:16" ht="32.25" customHeight="1" x14ac:dyDescent="0.25">
      <c r="A2" s="287"/>
      <c r="B2" s="287"/>
      <c r="C2" s="287"/>
      <c r="D2" s="287"/>
      <c r="E2" s="287"/>
      <c r="F2" s="288" t="s">
        <v>354</v>
      </c>
      <c r="G2" s="287"/>
      <c r="H2" s="287"/>
    </row>
    <row r="3" spans="1:16" ht="52.5" customHeight="1" x14ac:dyDescent="0.25">
      <c r="A3" s="362" t="s">
        <v>406</v>
      </c>
      <c r="B3" s="363"/>
      <c r="C3" s="363"/>
      <c r="D3" s="363"/>
      <c r="E3" s="363"/>
      <c r="F3" s="363"/>
      <c r="G3" s="363"/>
      <c r="H3" s="363"/>
    </row>
    <row r="4" spans="1:16" ht="127.5" customHeight="1" x14ac:dyDescent="0.25">
      <c r="A4" s="363"/>
      <c r="B4" s="363"/>
      <c r="C4" s="363"/>
      <c r="D4" s="363"/>
      <c r="E4" s="363"/>
      <c r="F4" s="363"/>
      <c r="G4" s="363"/>
      <c r="H4" s="363"/>
    </row>
    <row r="5" spans="1:16" ht="52.5" customHeight="1" x14ac:dyDescent="0.25">
      <c r="A5" s="363"/>
      <c r="B5" s="363"/>
      <c r="C5" s="363"/>
      <c r="D5" s="363"/>
      <c r="E5" s="363"/>
      <c r="F5" s="363"/>
      <c r="G5" s="363"/>
      <c r="H5" s="363"/>
    </row>
    <row r="6" spans="1:16" x14ac:dyDescent="0.25">
      <c r="A6" s="364"/>
      <c r="B6" s="364"/>
      <c r="C6" s="364"/>
      <c r="D6" s="364"/>
      <c r="E6" s="364"/>
      <c r="F6" s="364"/>
      <c r="G6" s="364"/>
      <c r="H6" s="364"/>
    </row>
    <row r="7" spans="1:16" ht="6" customHeight="1" x14ac:dyDescent="0.25">
      <c r="A7" s="287"/>
      <c r="B7" s="287"/>
      <c r="C7" s="287"/>
      <c r="D7" s="287"/>
      <c r="E7" s="287"/>
      <c r="F7" s="287"/>
      <c r="G7" s="287"/>
      <c r="H7" s="287"/>
    </row>
    <row r="8" spans="1:16" ht="13.5" customHeight="1" x14ac:dyDescent="0.25">
      <c r="A8" s="365" t="s">
        <v>343</v>
      </c>
      <c r="B8" s="365"/>
      <c r="C8" s="365"/>
      <c r="D8" s="365"/>
      <c r="E8" s="365"/>
      <c r="F8" s="365"/>
      <c r="G8" s="289"/>
      <c r="H8" s="210" t="s">
        <v>145</v>
      </c>
    </row>
    <row r="9" spans="1:16" ht="16.5" customHeight="1" x14ac:dyDescent="0.25">
      <c r="A9" s="364" t="s">
        <v>344</v>
      </c>
      <c r="B9" s="364"/>
      <c r="C9" s="364"/>
      <c r="D9" s="364"/>
      <c r="E9" s="364"/>
      <c r="F9" s="364"/>
      <c r="G9" s="289"/>
      <c r="H9" s="210" t="s">
        <v>145</v>
      </c>
    </row>
    <row r="10" spans="1:16" ht="21.75" customHeight="1" x14ac:dyDescent="0.25">
      <c r="A10" s="364" t="s">
        <v>345</v>
      </c>
      <c r="B10" s="364"/>
      <c r="C10" s="364"/>
      <c r="D10" s="364"/>
      <c r="E10" s="364"/>
      <c r="F10" s="364"/>
      <c r="G10" s="289"/>
      <c r="H10" s="210" t="s">
        <v>145</v>
      </c>
    </row>
    <row r="11" spans="1:16" x14ac:dyDescent="0.25">
      <c r="A11" s="287"/>
      <c r="B11" s="287"/>
      <c r="C11" s="287"/>
      <c r="D11" s="287"/>
      <c r="E11" s="287"/>
      <c r="F11" s="287"/>
      <c r="G11" s="287"/>
      <c r="H11" s="287"/>
    </row>
    <row r="12" spans="1:16" x14ac:dyDescent="0.25">
      <c r="A12" s="287"/>
      <c r="B12" s="287"/>
      <c r="C12" s="287"/>
      <c r="D12" s="287"/>
      <c r="E12" s="287"/>
      <c r="F12" s="287"/>
      <c r="G12" s="287"/>
      <c r="H12" s="287"/>
    </row>
    <row r="13" spans="1:16" ht="62.25" customHeight="1" x14ac:dyDescent="0.25">
      <c r="A13" s="366" t="s">
        <v>405</v>
      </c>
      <c r="B13" s="367"/>
      <c r="C13" s="367"/>
      <c r="D13" s="367"/>
      <c r="E13" s="367"/>
      <c r="F13" s="367"/>
      <c r="G13" s="367"/>
      <c r="H13" s="367"/>
    </row>
    <row r="14" spans="1:16" ht="17.25" customHeight="1" x14ac:dyDescent="0.25">
      <c r="A14" s="289"/>
      <c r="B14" s="289"/>
      <c r="C14" s="289"/>
      <c r="D14" s="289"/>
      <c r="E14" s="289"/>
      <c r="F14" s="289"/>
      <c r="G14" s="289"/>
      <c r="H14" s="289"/>
    </row>
    <row r="15" spans="1:16" x14ac:dyDescent="0.25">
      <c r="A15" s="287"/>
      <c r="B15" s="287"/>
      <c r="C15" s="287"/>
      <c r="D15" s="287"/>
      <c r="E15" s="287"/>
      <c r="F15" s="287"/>
      <c r="G15" s="287"/>
      <c r="H15" s="287"/>
    </row>
    <row r="16" spans="1:16" ht="44.25" customHeight="1" x14ac:dyDescent="0.25">
      <c r="A16" s="287"/>
      <c r="B16" s="287"/>
      <c r="C16" s="287"/>
      <c r="D16" s="287"/>
      <c r="E16" s="290"/>
      <c r="F16" s="291" t="s">
        <v>241</v>
      </c>
      <c r="G16" s="292" t="s">
        <v>402</v>
      </c>
      <c r="H16" s="292" t="s">
        <v>404</v>
      </c>
      <c r="I16" s="153"/>
      <c r="J16" s="153"/>
      <c r="K16" s="153"/>
      <c r="L16" s="153"/>
    </row>
    <row r="17" spans="1:12" x14ac:dyDescent="0.25">
      <c r="A17" s="287"/>
      <c r="B17" s="358" t="s">
        <v>242</v>
      </c>
      <c r="C17" s="359"/>
      <c r="D17" s="359"/>
      <c r="E17" s="359"/>
      <c r="F17" s="293" t="s">
        <v>243</v>
      </c>
      <c r="G17" s="294"/>
      <c r="H17" s="294"/>
      <c r="I17" s="153"/>
      <c r="J17" s="153"/>
      <c r="K17" s="153"/>
      <c r="L17" s="153"/>
    </row>
    <row r="18" spans="1:12" x14ac:dyDescent="0.25">
      <c r="A18" s="287"/>
      <c r="B18" s="360" t="s">
        <v>244</v>
      </c>
      <c r="C18" s="361"/>
      <c r="D18" s="361"/>
      <c r="E18" s="361"/>
      <c r="F18" s="295" t="s">
        <v>245</v>
      </c>
      <c r="G18" s="296"/>
      <c r="H18" s="296"/>
      <c r="I18" s="153"/>
      <c r="J18" s="153"/>
      <c r="K18" s="153"/>
      <c r="L18" s="153"/>
    </row>
    <row r="19" spans="1:12" ht="15.75" x14ac:dyDescent="0.3">
      <c r="A19" s="287"/>
      <c r="B19" s="360" t="s">
        <v>246</v>
      </c>
      <c r="C19" s="361"/>
      <c r="D19" s="361"/>
      <c r="E19" s="361"/>
      <c r="F19" s="295" t="s">
        <v>247</v>
      </c>
      <c r="G19" s="296"/>
      <c r="H19" s="296"/>
      <c r="I19" s="154"/>
      <c r="J19" s="153"/>
      <c r="K19" s="153"/>
      <c r="L19" s="153"/>
    </row>
    <row r="20" spans="1:12" ht="15.75" x14ac:dyDescent="0.3">
      <c r="A20" s="287"/>
      <c r="B20" s="360" t="s">
        <v>248</v>
      </c>
      <c r="C20" s="361"/>
      <c r="D20" s="361"/>
      <c r="E20" s="361"/>
      <c r="F20" s="295" t="s">
        <v>249</v>
      </c>
      <c r="G20" s="296"/>
      <c r="H20" s="296"/>
      <c r="I20" s="154"/>
      <c r="J20" s="153"/>
      <c r="K20" s="153"/>
      <c r="L20" s="153"/>
    </row>
    <row r="21" spans="1:12" ht="15.75" x14ac:dyDescent="0.3">
      <c r="A21" s="287"/>
      <c r="B21" s="360" t="s">
        <v>250</v>
      </c>
      <c r="C21" s="361"/>
      <c r="D21" s="361"/>
      <c r="E21" s="361"/>
      <c r="F21" s="295" t="s">
        <v>251</v>
      </c>
      <c r="G21" s="296"/>
      <c r="H21" s="296"/>
      <c r="I21" s="154"/>
      <c r="J21" s="153"/>
      <c r="K21" s="153"/>
      <c r="L21" s="153"/>
    </row>
    <row r="22" spans="1:12" ht="15.75" x14ac:dyDescent="0.3">
      <c r="A22" s="287"/>
      <c r="B22" s="360" t="s">
        <v>252</v>
      </c>
      <c r="C22" s="361"/>
      <c r="D22" s="361"/>
      <c r="E22" s="361"/>
      <c r="F22" s="295" t="s">
        <v>253</v>
      </c>
      <c r="G22" s="296"/>
      <c r="H22" s="296"/>
      <c r="I22" s="154"/>
      <c r="J22" s="153"/>
      <c r="K22" s="153"/>
      <c r="L22" s="153"/>
    </row>
    <row r="23" spans="1:12" ht="15.75" x14ac:dyDescent="0.3">
      <c r="A23" s="287"/>
      <c r="B23" s="360" t="s">
        <v>254</v>
      </c>
      <c r="C23" s="361"/>
      <c r="D23" s="361"/>
      <c r="E23" s="361"/>
      <c r="F23" s="295" t="s">
        <v>255</v>
      </c>
      <c r="G23" s="296"/>
      <c r="H23" s="296"/>
      <c r="I23" s="154"/>
      <c r="J23" s="153"/>
      <c r="K23" s="153"/>
      <c r="L23" s="153"/>
    </row>
    <row r="24" spans="1:12" ht="15.75" x14ac:dyDescent="0.3">
      <c r="A24" s="287"/>
      <c r="B24" s="360" t="s">
        <v>256</v>
      </c>
      <c r="C24" s="361"/>
      <c r="D24" s="361"/>
      <c r="E24" s="361"/>
      <c r="F24" s="295" t="s">
        <v>257</v>
      </c>
      <c r="G24" s="296"/>
      <c r="H24" s="296"/>
      <c r="I24" s="154"/>
      <c r="J24" s="153"/>
      <c r="K24" s="153"/>
      <c r="L24" s="153"/>
    </row>
    <row r="25" spans="1:12" ht="15.75" x14ac:dyDescent="0.3">
      <c r="A25" s="287"/>
      <c r="B25" s="360" t="s">
        <v>258</v>
      </c>
      <c r="C25" s="361"/>
      <c r="D25" s="361"/>
      <c r="E25" s="361"/>
      <c r="F25" s="295" t="s">
        <v>259</v>
      </c>
      <c r="G25" s="296"/>
      <c r="H25" s="296"/>
      <c r="I25" s="154"/>
      <c r="J25" s="153"/>
      <c r="K25" s="153"/>
      <c r="L25" s="153"/>
    </row>
    <row r="26" spans="1:12" ht="15.75" x14ac:dyDescent="0.3">
      <c r="A26" s="287"/>
      <c r="B26" s="360" t="s">
        <v>260</v>
      </c>
      <c r="C26" s="361"/>
      <c r="D26" s="361"/>
      <c r="E26" s="361"/>
      <c r="F26" s="295" t="s">
        <v>261</v>
      </c>
      <c r="G26" s="296"/>
      <c r="H26" s="296"/>
      <c r="I26" s="154"/>
      <c r="J26" s="153"/>
      <c r="K26" s="153"/>
      <c r="L26" s="153"/>
    </row>
    <row r="27" spans="1:12" ht="15.75" x14ac:dyDescent="0.3">
      <c r="A27" s="287"/>
      <c r="B27" s="360" t="s">
        <v>262</v>
      </c>
      <c r="C27" s="361"/>
      <c r="D27" s="361"/>
      <c r="E27" s="361"/>
      <c r="F27" s="295" t="s">
        <v>263</v>
      </c>
      <c r="G27" s="296"/>
      <c r="H27" s="296"/>
      <c r="I27" s="154"/>
      <c r="J27" s="153"/>
      <c r="K27" s="153"/>
      <c r="L27" s="153"/>
    </row>
    <row r="28" spans="1:12" ht="15.75" x14ac:dyDescent="0.3">
      <c r="A28" s="287"/>
      <c r="B28" s="368" t="s">
        <v>264</v>
      </c>
      <c r="C28" s="369"/>
      <c r="D28" s="369"/>
      <c r="E28" s="369"/>
      <c r="F28" s="297" t="s">
        <v>265</v>
      </c>
      <c r="G28" s="298">
        <v>0</v>
      </c>
      <c r="H28" s="298">
        <v>0</v>
      </c>
      <c r="I28" s="154"/>
      <c r="J28" s="153"/>
      <c r="K28" s="153"/>
      <c r="L28" s="153"/>
    </row>
    <row r="29" spans="1:12" ht="15.75" x14ac:dyDescent="0.3">
      <c r="A29" s="287"/>
      <c r="B29" s="370" t="s">
        <v>266</v>
      </c>
      <c r="C29" s="371"/>
      <c r="D29" s="371"/>
      <c r="E29" s="372"/>
      <c r="F29" s="155" t="s">
        <v>267</v>
      </c>
      <c r="G29" s="299">
        <f>SUM(G17:G28)</f>
        <v>0</v>
      </c>
      <c r="H29" s="299">
        <f>SUM(H17:H28)</f>
        <v>0</v>
      </c>
      <c r="I29" s="154"/>
      <c r="J29" s="153"/>
      <c r="K29" s="153"/>
      <c r="L29" s="153"/>
    </row>
    <row r="30" spans="1:12" ht="15.75" x14ac:dyDescent="0.3">
      <c r="A30" s="287"/>
      <c r="B30" s="287"/>
      <c r="C30" s="287"/>
      <c r="D30" s="287"/>
      <c r="E30" s="287"/>
      <c r="F30" s="287"/>
      <c r="G30" s="287"/>
      <c r="H30" s="287"/>
      <c r="I30" s="154"/>
      <c r="J30" s="153"/>
      <c r="K30" s="153"/>
      <c r="L30" s="153"/>
    </row>
    <row r="31" spans="1:12" ht="15.75" x14ac:dyDescent="0.3">
      <c r="A31" s="287"/>
      <c r="B31" s="287"/>
      <c r="C31" s="287"/>
      <c r="D31" s="287"/>
      <c r="E31" s="287"/>
      <c r="F31" s="300" t="s">
        <v>268</v>
      </c>
      <c r="G31" s="301" t="str">
        <f>IF((G29)&lt;((G17+G18)/2),"ENTREPRISE EN DIFFICULTE","ENTREPRISE NON EN DIFFICULTE")</f>
        <v>ENTREPRISE NON EN DIFFICULTE</v>
      </c>
      <c r="H31" s="301" t="str">
        <f>IF((H29)&lt;((H17+H18)/2),"ENTREPRISE EN DIFFICULTE","ENTREPRISE NON EN DIFFICULTE")</f>
        <v>ENTREPRISE NON EN DIFFICULTE</v>
      </c>
      <c r="I31" s="154"/>
      <c r="J31" s="153"/>
      <c r="K31" s="153"/>
      <c r="L31" s="153"/>
    </row>
    <row r="32" spans="1:12" ht="15.75" x14ac:dyDescent="0.3">
      <c r="A32" s="287"/>
      <c r="B32" s="287"/>
      <c r="C32" s="287"/>
      <c r="D32" s="287"/>
      <c r="E32" s="287"/>
      <c r="F32" s="287"/>
      <c r="G32" s="287"/>
      <c r="H32" s="290"/>
      <c r="I32" s="154"/>
      <c r="J32" s="153"/>
      <c r="K32" s="153"/>
      <c r="L32" s="153"/>
    </row>
    <row r="33" spans="1:8" ht="24.75" customHeight="1" x14ac:dyDescent="0.25">
      <c r="A33" s="302" t="s">
        <v>403</v>
      </c>
      <c r="B33" s="303"/>
      <c r="C33" s="303"/>
      <c r="D33" s="303"/>
      <c r="E33" s="303"/>
      <c r="F33" s="304"/>
      <c r="G33" s="287"/>
      <c r="H33" s="287"/>
    </row>
    <row r="34" spans="1:8" x14ac:dyDescent="0.25">
      <c r="A34" s="287"/>
      <c r="B34" s="287"/>
      <c r="C34" s="287"/>
      <c r="D34" s="287"/>
      <c r="E34" s="287"/>
      <c r="F34" s="287"/>
      <c r="G34" s="287"/>
      <c r="H34" s="287"/>
    </row>
  </sheetData>
  <mergeCells count="20">
    <mergeCell ref="B26:E26"/>
    <mergeCell ref="B27:E27"/>
    <mergeCell ref="B28:E28"/>
    <mergeCell ref="B29:E29"/>
    <mergeCell ref="B25:E25"/>
    <mergeCell ref="B20:E20"/>
    <mergeCell ref="B21:E21"/>
    <mergeCell ref="B22:E22"/>
    <mergeCell ref="B23:E23"/>
    <mergeCell ref="B24:E24"/>
    <mergeCell ref="B17:E17"/>
    <mergeCell ref="B18:E18"/>
    <mergeCell ref="B19:E19"/>
    <mergeCell ref="A3:H5"/>
    <mergeCell ref="A6:F6"/>
    <mergeCell ref="G6:H6"/>
    <mergeCell ref="A8:F8"/>
    <mergeCell ref="A9:F9"/>
    <mergeCell ref="A10:F10"/>
    <mergeCell ref="A13:H13"/>
  </mergeCells>
  <hyperlinks>
    <hyperlink ref="F2" r:id="rId1" location="tocId3" xr:uid="{0F737918-6CAA-4EA4-84E6-C458CE7D219C}"/>
  </hyperlinks>
  <pageMargins left="0.7" right="0.7" top="0.75" bottom="0.75" header="0.3" footer="0.3"/>
  <pageSetup paperSize="9" scale="58" orientation="landscape"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D351B-8913-4E58-A265-3C2942AE296A}">
  <sheetPr>
    <tabColor theme="4"/>
  </sheetPr>
  <dimension ref="A1:C53"/>
  <sheetViews>
    <sheetView view="pageBreakPreview" zoomScale="90" zoomScaleNormal="80" zoomScaleSheetLayoutView="90" workbookViewId="0">
      <selection activeCell="B20" sqref="B20:C24"/>
    </sheetView>
  </sheetViews>
  <sheetFormatPr baseColWidth="10" defaultRowHeight="15" x14ac:dyDescent="0.25"/>
  <cols>
    <col min="1" max="1" width="4.42578125" customWidth="1"/>
    <col min="2" max="2" width="145.5703125" customWidth="1"/>
    <col min="3" max="3" width="84.85546875" customWidth="1"/>
  </cols>
  <sheetData>
    <row r="1" spans="1:3" ht="39.75" customHeight="1" x14ac:dyDescent="0.25">
      <c r="A1" s="29"/>
      <c r="B1" s="29"/>
      <c r="C1" s="226" t="s">
        <v>362</v>
      </c>
    </row>
    <row r="2" spans="1:3" ht="15" customHeight="1" x14ac:dyDescent="0.25">
      <c r="A2" s="29"/>
      <c r="B2" s="62"/>
      <c r="C2" s="29"/>
    </row>
    <row r="3" spans="1:3" ht="15" customHeight="1" x14ac:dyDescent="0.25">
      <c r="A3" s="29"/>
      <c r="B3" s="374" t="s">
        <v>386</v>
      </c>
      <c r="C3" s="374"/>
    </row>
    <row r="4" spans="1:3" ht="15" customHeight="1" x14ac:dyDescent="0.25">
      <c r="A4" s="29"/>
      <c r="B4" s="63"/>
      <c r="C4" s="29"/>
    </row>
    <row r="5" spans="1:3" ht="24.75" customHeight="1" x14ac:dyDescent="0.25">
      <c r="A5" s="29"/>
      <c r="B5" s="61" t="s">
        <v>91</v>
      </c>
      <c r="C5" s="29"/>
    </row>
    <row r="6" spans="1:3" ht="15" customHeight="1" x14ac:dyDescent="0.25">
      <c r="A6" s="29"/>
      <c r="B6" s="61"/>
      <c r="C6" s="29"/>
    </row>
    <row r="7" spans="1:3" ht="15" customHeight="1" x14ac:dyDescent="0.25">
      <c r="A7" s="376" t="s">
        <v>399</v>
      </c>
      <c r="B7" s="376"/>
      <c r="C7" s="376"/>
    </row>
    <row r="8" spans="1:3" ht="15" customHeight="1" thickBot="1" x14ac:dyDescent="0.3">
      <c r="A8" s="377"/>
      <c r="B8" s="377"/>
      <c r="C8" s="377"/>
    </row>
    <row r="9" spans="1:3" ht="15" customHeight="1" thickBot="1" x14ac:dyDescent="0.3">
      <c r="A9" s="29"/>
      <c r="B9" s="68" t="s">
        <v>94</v>
      </c>
      <c r="C9" s="264" t="s">
        <v>101</v>
      </c>
    </row>
    <row r="10" spans="1:3" ht="15" customHeight="1" thickBot="1" x14ac:dyDescent="0.3">
      <c r="A10" s="29"/>
      <c r="B10" s="69" t="s">
        <v>95</v>
      </c>
      <c r="C10" s="265"/>
    </row>
    <row r="11" spans="1:3" ht="15" customHeight="1" thickBot="1" x14ac:dyDescent="0.3">
      <c r="A11" s="29"/>
      <c r="B11" s="69" t="s">
        <v>96</v>
      </c>
      <c r="C11" s="265"/>
    </row>
    <row r="12" spans="1:3" ht="15" customHeight="1" thickBot="1" x14ac:dyDescent="0.3">
      <c r="A12" s="29"/>
      <c r="B12" s="69" t="s">
        <v>97</v>
      </c>
      <c r="C12" s="265"/>
    </row>
    <row r="13" spans="1:3" ht="15" customHeight="1" thickBot="1" x14ac:dyDescent="0.3">
      <c r="A13" s="29"/>
      <c r="B13" s="69" t="s">
        <v>98</v>
      </c>
      <c r="C13" s="265"/>
    </row>
    <row r="14" spans="1:3" ht="15" customHeight="1" thickBot="1" x14ac:dyDescent="0.3">
      <c r="A14" s="29"/>
      <c r="B14" s="70" t="s">
        <v>99</v>
      </c>
      <c r="C14" s="265"/>
    </row>
    <row r="15" spans="1:3" ht="15" customHeight="1" thickBot="1" x14ac:dyDescent="0.3">
      <c r="A15" s="29"/>
      <c r="B15" s="70" t="s">
        <v>100</v>
      </c>
      <c r="C15" s="265"/>
    </row>
    <row r="16" spans="1:3" ht="54" customHeight="1" thickBot="1" x14ac:dyDescent="0.3">
      <c r="A16" s="29"/>
      <c r="B16" s="216" t="s">
        <v>365</v>
      </c>
      <c r="C16" s="266"/>
    </row>
    <row r="17" spans="1:3" ht="14.25" customHeight="1" x14ac:dyDescent="0.25">
      <c r="A17" s="29"/>
      <c r="B17" s="64"/>
      <c r="C17" s="29"/>
    </row>
    <row r="18" spans="1:3" ht="15" customHeight="1" x14ac:dyDescent="0.25">
      <c r="A18" s="29"/>
      <c r="B18" s="65" t="s">
        <v>93</v>
      </c>
      <c r="C18" s="29"/>
    </row>
    <row r="19" spans="1:3" ht="15" customHeight="1" x14ac:dyDescent="0.25">
      <c r="A19" s="29"/>
      <c r="B19" s="65"/>
      <c r="C19" s="29"/>
    </row>
    <row r="20" spans="1:3" ht="147" customHeight="1" x14ac:dyDescent="0.25">
      <c r="A20" s="29"/>
      <c r="B20" s="373" t="s">
        <v>102</v>
      </c>
      <c r="C20" s="373"/>
    </row>
    <row r="21" spans="1:3" ht="15" customHeight="1" x14ac:dyDescent="0.25">
      <c r="A21" s="29"/>
      <c r="B21" s="373"/>
      <c r="C21" s="373"/>
    </row>
    <row r="22" spans="1:3" ht="15" customHeight="1" x14ac:dyDescent="0.25">
      <c r="A22" s="29"/>
      <c r="B22" s="373"/>
      <c r="C22" s="373"/>
    </row>
    <row r="23" spans="1:3" ht="15" customHeight="1" x14ac:dyDescent="0.25">
      <c r="A23" s="29"/>
      <c r="B23" s="373"/>
      <c r="C23" s="373"/>
    </row>
    <row r="24" spans="1:3" ht="18.75" customHeight="1" x14ac:dyDescent="0.25">
      <c r="A24" s="29"/>
      <c r="B24" s="373"/>
      <c r="C24" s="373"/>
    </row>
    <row r="25" spans="1:3" ht="15" customHeight="1" x14ac:dyDescent="0.25">
      <c r="A25" s="29"/>
      <c r="B25" s="61"/>
      <c r="C25" s="29"/>
    </row>
    <row r="26" spans="1:3" ht="15" customHeight="1" x14ac:dyDescent="0.25">
      <c r="A26" s="29"/>
      <c r="B26" s="66"/>
      <c r="C26" s="29"/>
    </row>
    <row r="27" spans="1:3" ht="15" customHeight="1" x14ac:dyDescent="0.25">
      <c r="A27" s="375" t="s">
        <v>400</v>
      </c>
      <c r="B27" s="375"/>
      <c r="C27" s="375"/>
    </row>
    <row r="28" spans="1:3" ht="15" customHeight="1" x14ac:dyDescent="0.25">
      <c r="A28" s="29"/>
      <c r="B28" s="65" t="s">
        <v>92</v>
      </c>
      <c r="C28" s="62"/>
    </row>
    <row r="29" spans="1:3" ht="15" customHeight="1" x14ac:dyDescent="0.25">
      <c r="A29" s="29"/>
      <c r="B29" s="65"/>
      <c r="C29" s="62"/>
    </row>
    <row r="30" spans="1:3" ht="15" customHeight="1" x14ac:dyDescent="0.25">
      <c r="A30" s="29"/>
      <c r="B30" s="373" t="s">
        <v>103</v>
      </c>
      <c r="C30" s="373"/>
    </row>
    <row r="31" spans="1:3" ht="37.5" customHeight="1" x14ac:dyDescent="0.25">
      <c r="A31" s="29"/>
      <c r="B31" s="373"/>
      <c r="C31" s="373"/>
    </row>
    <row r="32" spans="1:3" ht="15" customHeight="1" x14ac:dyDescent="0.25">
      <c r="A32" s="29"/>
      <c r="B32" s="67"/>
      <c r="C32" s="29"/>
    </row>
    <row r="33" spans="1:3" ht="15" customHeight="1" x14ac:dyDescent="0.25">
      <c r="A33" s="29"/>
      <c r="B33" s="268" t="s">
        <v>104</v>
      </c>
      <c r="C33" s="29"/>
    </row>
    <row r="34" spans="1:3" ht="15" customHeight="1" x14ac:dyDescent="0.25">
      <c r="A34" s="29"/>
      <c r="B34" s="268" t="s">
        <v>105</v>
      </c>
      <c r="C34" s="29"/>
    </row>
    <row r="35" spans="1:3" ht="136.5" customHeight="1" x14ac:dyDescent="0.25">
      <c r="A35" s="29"/>
      <c r="B35" s="267"/>
      <c r="C35" s="29"/>
    </row>
    <row r="36" spans="1:3" ht="15" customHeight="1" x14ac:dyDescent="0.25">
      <c r="B36" s="58"/>
    </row>
    <row r="37" spans="1:3" ht="15" customHeight="1" x14ac:dyDescent="0.25">
      <c r="B37" s="58"/>
    </row>
    <row r="38" spans="1:3" ht="15" customHeight="1" x14ac:dyDescent="0.25">
      <c r="B38" s="58"/>
    </row>
    <row r="39" spans="1:3" ht="15" customHeight="1" x14ac:dyDescent="0.25">
      <c r="B39" s="57"/>
    </row>
    <row r="40" spans="1:3" ht="15" customHeight="1" x14ac:dyDescent="0.25">
      <c r="B40" s="57"/>
    </row>
    <row r="41" spans="1:3" ht="15" customHeight="1" x14ac:dyDescent="0.25">
      <c r="B41" s="57"/>
    </row>
    <row r="42" spans="1:3" ht="15" customHeight="1" x14ac:dyDescent="0.25">
      <c r="B42" s="58"/>
    </row>
    <row r="43" spans="1:3" ht="15" customHeight="1" x14ac:dyDescent="0.25">
      <c r="B43" s="58"/>
    </row>
    <row r="44" spans="1:3" ht="15" customHeight="1" x14ac:dyDescent="0.25">
      <c r="B44" s="57"/>
    </row>
    <row r="45" spans="1:3" ht="15" customHeight="1" x14ac:dyDescent="0.25">
      <c r="B45" s="57"/>
    </row>
    <row r="46" spans="1:3" ht="15" customHeight="1" x14ac:dyDescent="0.25">
      <c r="B46" s="58"/>
    </row>
    <row r="47" spans="1:3" ht="15" customHeight="1" x14ac:dyDescent="0.25">
      <c r="B47" s="58"/>
    </row>
    <row r="48" spans="1:3" ht="15" customHeight="1" x14ac:dyDescent="0.25">
      <c r="B48" s="57"/>
    </row>
    <row r="49" spans="2:2" ht="15" customHeight="1" x14ac:dyDescent="0.25">
      <c r="B49" s="58"/>
    </row>
    <row r="50" spans="2:2" ht="15" customHeight="1" x14ac:dyDescent="0.25">
      <c r="B50" s="58"/>
    </row>
    <row r="51" spans="2:2" ht="15" customHeight="1" x14ac:dyDescent="0.25">
      <c r="B51" s="58"/>
    </row>
    <row r="52" spans="2:2" ht="15" customHeight="1" x14ac:dyDescent="0.25"/>
    <row r="53" spans="2:2" ht="15" customHeight="1" x14ac:dyDescent="0.25"/>
  </sheetData>
  <mergeCells count="6">
    <mergeCell ref="B30:C31"/>
    <mergeCell ref="B3:C3"/>
    <mergeCell ref="A27:C27"/>
    <mergeCell ref="A7:C7"/>
    <mergeCell ref="A8:C8"/>
    <mergeCell ref="B20:C24"/>
  </mergeCells>
  <pageMargins left="0.7" right="0.7" top="0.75" bottom="0.75" header="0.3" footer="0.3"/>
  <pageSetup paperSize="9" scale="36"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17013-4041-4954-AC23-A2DB5230CBF8}">
  <sheetPr>
    <tabColor theme="4"/>
  </sheetPr>
  <dimension ref="A4:G31"/>
  <sheetViews>
    <sheetView view="pageBreakPreview" topLeftCell="A16" zoomScaleNormal="100" zoomScaleSheetLayoutView="100" workbookViewId="0">
      <selection activeCell="D27" sqref="D27:D30"/>
    </sheetView>
  </sheetViews>
  <sheetFormatPr baseColWidth="10" defaultRowHeight="15" x14ac:dyDescent="0.25"/>
  <cols>
    <col min="2" max="2" width="28.140625" customWidth="1"/>
    <col min="3" max="3" width="42.28515625" customWidth="1"/>
    <col min="4" max="4" width="35.5703125" customWidth="1"/>
    <col min="5" max="5" width="13.28515625" customWidth="1"/>
    <col min="6" max="6" width="17.140625" customWidth="1"/>
    <col min="7" max="7" width="84.28515625" customWidth="1"/>
  </cols>
  <sheetData>
    <row r="4" spans="1:7" ht="15" customHeight="1" x14ac:dyDescent="0.25">
      <c r="D4" s="393" t="s">
        <v>82</v>
      </c>
      <c r="E4" s="393"/>
      <c r="F4" s="393"/>
      <c r="G4" s="393"/>
    </row>
    <row r="5" spans="1:7" ht="41.25" customHeight="1" x14ac:dyDescent="0.25">
      <c r="D5" s="393"/>
      <c r="E5" s="393"/>
      <c r="F5" s="393"/>
      <c r="G5" s="393"/>
    </row>
    <row r="6" spans="1:7" x14ac:dyDescent="0.25">
      <c r="D6" s="393"/>
      <c r="E6" s="393"/>
      <c r="F6" s="393"/>
      <c r="G6" s="393"/>
    </row>
    <row r="7" spans="1:7" x14ac:dyDescent="0.25">
      <c r="D7" s="398"/>
      <c r="E7" s="398"/>
      <c r="F7" s="398"/>
      <c r="G7" s="398"/>
    </row>
    <row r="8" spans="1:7" ht="2.25" customHeight="1" x14ac:dyDescent="0.25">
      <c r="D8" s="398"/>
      <c r="E8" s="398"/>
      <c r="F8" s="398"/>
      <c r="G8" s="398"/>
    </row>
    <row r="9" spans="1:7" ht="14.25" customHeight="1" thickBot="1" x14ac:dyDescent="0.3"/>
    <row r="10" spans="1:7" ht="36.75" customHeight="1" thickBot="1" x14ac:dyDescent="0.3">
      <c r="C10" s="38"/>
      <c r="D10" s="233"/>
      <c r="E10" s="388" t="s">
        <v>393</v>
      </c>
      <c r="F10" s="389"/>
      <c r="G10" s="280"/>
    </row>
    <row r="11" spans="1:7" ht="34.5" customHeight="1" thickBot="1" x14ac:dyDescent="0.3">
      <c r="B11" s="21"/>
      <c r="C11" s="254" t="s">
        <v>83</v>
      </c>
      <c r="D11" s="254" t="s">
        <v>364</v>
      </c>
      <c r="E11" s="254" t="s">
        <v>54</v>
      </c>
      <c r="F11" s="254" t="s">
        <v>55</v>
      </c>
      <c r="G11" s="254" t="s">
        <v>162</v>
      </c>
    </row>
    <row r="12" spans="1:7" ht="38.25" customHeight="1" x14ac:dyDescent="0.25">
      <c r="A12" s="277" t="s">
        <v>77</v>
      </c>
      <c r="B12" s="254" t="s">
        <v>76</v>
      </c>
      <c r="C12" s="384" t="s">
        <v>370</v>
      </c>
      <c r="D12" s="382"/>
      <c r="E12" s="387" t="s">
        <v>67</v>
      </c>
      <c r="F12" s="387" t="s">
        <v>67</v>
      </c>
      <c r="G12" s="382"/>
    </row>
    <row r="13" spans="1:7" ht="33.75" x14ac:dyDescent="0.25">
      <c r="A13" s="278"/>
      <c r="B13" s="281" t="s">
        <v>80</v>
      </c>
      <c r="C13" s="385"/>
      <c r="D13" s="382"/>
      <c r="E13" s="379"/>
      <c r="F13" s="379"/>
      <c r="G13" s="382"/>
    </row>
    <row r="14" spans="1:7" ht="33.75" x14ac:dyDescent="0.25">
      <c r="A14" s="278"/>
      <c r="B14" s="281" t="s">
        <v>80</v>
      </c>
      <c r="C14" s="385"/>
      <c r="D14" s="382"/>
      <c r="E14" s="379"/>
      <c r="F14" s="379"/>
      <c r="G14" s="382"/>
    </row>
    <row r="15" spans="1:7" ht="22.5" x14ac:dyDescent="0.25">
      <c r="A15" s="279"/>
      <c r="B15" s="281" t="s">
        <v>81</v>
      </c>
      <c r="C15" s="386"/>
      <c r="D15" s="383"/>
      <c r="E15" s="380"/>
      <c r="F15" s="380"/>
      <c r="G15" s="383"/>
    </row>
    <row r="16" spans="1:7" s="33" customFormat="1" ht="15.75" thickBot="1" x14ac:dyDescent="0.3">
      <c r="A16" s="41"/>
      <c r="B16" s="42"/>
      <c r="C16" s="43"/>
      <c r="D16" s="44"/>
      <c r="E16" s="45"/>
      <c r="F16" s="45"/>
      <c r="G16" s="44"/>
    </row>
    <row r="17" spans="1:7" ht="39" customHeight="1" x14ac:dyDescent="0.25">
      <c r="A17" s="278" t="s">
        <v>78</v>
      </c>
      <c r="B17" s="254" t="s">
        <v>76</v>
      </c>
      <c r="C17" s="384" t="s">
        <v>371</v>
      </c>
      <c r="D17" s="381"/>
      <c r="E17" s="387" t="s">
        <v>67</v>
      </c>
      <c r="F17" s="378" t="s">
        <v>67</v>
      </c>
      <c r="G17" s="381"/>
    </row>
    <row r="18" spans="1:7" ht="33.75" x14ac:dyDescent="0.25">
      <c r="A18" s="278"/>
      <c r="B18" s="281" t="s">
        <v>80</v>
      </c>
      <c r="C18" s="385"/>
      <c r="D18" s="382"/>
      <c r="E18" s="379"/>
      <c r="F18" s="379"/>
      <c r="G18" s="382"/>
    </row>
    <row r="19" spans="1:7" ht="33.75" x14ac:dyDescent="0.25">
      <c r="A19" s="278"/>
      <c r="B19" s="281" t="s">
        <v>80</v>
      </c>
      <c r="C19" s="385"/>
      <c r="D19" s="382"/>
      <c r="E19" s="379"/>
      <c r="F19" s="379"/>
      <c r="G19" s="382"/>
    </row>
    <row r="20" spans="1:7" ht="22.5" x14ac:dyDescent="0.25">
      <c r="A20" s="278"/>
      <c r="B20" s="281" t="s">
        <v>81</v>
      </c>
      <c r="C20" s="386"/>
      <c r="D20" s="383"/>
      <c r="E20" s="380"/>
      <c r="F20" s="380"/>
      <c r="G20" s="383"/>
    </row>
    <row r="21" spans="1:7" s="33" customFormat="1" ht="15.75" thickBot="1" x14ac:dyDescent="0.3">
      <c r="A21" s="41"/>
      <c r="B21" s="42"/>
      <c r="C21" s="43"/>
      <c r="D21" s="44"/>
      <c r="E21" s="45"/>
      <c r="F21" s="45"/>
      <c r="G21" s="44"/>
    </row>
    <row r="22" spans="1:7" ht="39" customHeight="1" x14ac:dyDescent="0.25">
      <c r="A22" s="278" t="s">
        <v>88</v>
      </c>
      <c r="B22" s="254" t="s">
        <v>76</v>
      </c>
      <c r="C22" s="384" t="s">
        <v>371</v>
      </c>
      <c r="D22" s="395"/>
      <c r="E22" s="390" t="s">
        <v>67</v>
      </c>
      <c r="F22" s="390" t="s">
        <v>67</v>
      </c>
      <c r="G22" s="395"/>
    </row>
    <row r="23" spans="1:7" ht="33.75" x14ac:dyDescent="0.25">
      <c r="A23" s="278"/>
      <c r="B23" s="281" t="s">
        <v>80</v>
      </c>
      <c r="C23" s="385"/>
      <c r="D23" s="396"/>
      <c r="E23" s="391"/>
      <c r="F23" s="391"/>
      <c r="G23" s="396"/>
    </row>
    <row r="24" spans="1:7" ht="33.75" x14ac:dyDescent="0.25">
      <c r="A24" s="278"/>
      <c r="B24" s="281" t="s">
        <v>80</v>
      </c>
      <c r="C24" s="385"/>
      <c r="D24" s="396"/>
      <c r="E24" s="391"/>
      <c r="F24" s="391"/>
      <c r="G24" s="396"/>
    </row>
    <row r="25" spans="1:7" ht="22.5" x14ac:dyDescent="0.25">
      <c r="A25" s="278"/>
      <c r="B25" s="281" t="s">
        <v>81</v>
      </c>
      <c r="C25" s="386"/>
      <c r="D25" s="397"/>
      <c r="E25" s="392"/>
      <c r="F25" s="392"/>
      <c r="G25" s="397"/>
    </row>
    <row r="26" spans="1:7" s="33" customFormat="1" ht="15.75" thickBot="1" x14ac:dyDescent="0.3">
      <c r="A26" s="51"/>
      <c r="B26" s="42"/>
      <c r="C26" s="52"/>
      <c r="D26" s="53"/>
      <c r="E26" s="54"/>
      <c r="F26" s="54"/>
      <c r="G26" s="53"/>
    </row>
    <row r="27" spans="1:7" ht="39.75" customHeight="1" x14ac:dyDescent="0.25">
      <c r="A27" s="278" t="s">
        <v>89</v>
      </c>
      <c r="B27" s="254" t="s">
        <v>76</v>
      </c>
      <c r="C27" s="394" t="s">
        <v>371</v>
      </c>
      <c r="D27" s="381"/>
      <c r="E27" s="378" t="s">
        <v>67</v>
      </c>
      <c r="F27" s="378" t="s">
        <v>67</v>
      </c>
      <c r="G27" s="381"/>
    </row>
    <row r="28" spans="1:7" ht="33.75" x14ac:dyDescent="0.25">
      <c r="A28" s="278"/>
      <c r="B28" s="281" t="s">
        <v>80</v>
      </c>
      <c r="C28" s="385"/>
      <c r="D28" s="382"/>
      <c r="E28" s="379"/>
      <c r="F28" s="379"/>
      <c r="G28" s="382"/>
    </row>
    <row r="29" spans="1:7" ht="33.75" x14ac:dyDescent="0.25">
      <c r="A29" s="278"/>
      <c r="B29" s="281" t="s">
        <v>80</v>
      </c>
      <c r="C29" s="385"/>
      <c r="D29" s="382"/>
      <c r="E29" s="379"/>
      <c r="F29" s="379"/>
      <c r="G29" s="382"/>
    </row>
    <row r="30" spans="1:7" ht="22.5" x14ac:dyDescent="0.25">
      <c r="A30" s="278"/>
      <c r="B30" s="281" t="s">
        <v>81</v>
      </c>
      <c r="C30" s="385"/>
      <c r="D30" s="382"/>
      <c r="E30" s="379"/>
      <c r="F30" s="379"/>
      <c r="G30" s="382"/>
    </row>
    <row r="31" spans="1:7" ht="27" customHeight="1" x14ac:dyDescent="0.25">
      <c r="A31" s="31" t="s">
        <v>79</v>
      </c>
      <c r="B31" s="281"/>
      <c r="C31" s="31"/>
      <c r="D31" s="31"/>
      <c r="E31" s="30"/>
      <c r="F31" s="30"/>
      <c r="G31" s="31"/>
    </row>
  </sheetData>
  <mergeCells count="23">
    <mergeCell ref="E10:F10"/>
    <mergeCell ref="E22:E25"/>
    <mergeCell ref="D4:G6"/>
    <mergeCell ref="C27:C30"/>
    <mergeCell ref="D27:D30"/>
    <mergeCell ref="E27:E30"/>
    <mergeCell ref="F27:F30"/>
    <mergeCell ref="G27:G30"/>
    <mergeCell ref="C22:C25"/>
    <mergeCell ref="D22:D25"/>
    <mergeCell ref="F22:F25"/>
    <mergeCell ref="G22:G25"/>
    <mergeCell ref="C17:C20"/>
    <mergeCell ref="D17:D20"/>
    <mergeCell ref="D7:G8"/>
    <mergeCell ref="E17:E20"/>
    <mergeCell ref="F17:F20"/>
    <mergeCell ref="G17:G20"/>
    <mergeCell ref="C12:C15"/>
    <mergeCell ref="D12:D15"/>
    <mergeCell ref="E12:E15"/>
    <mergeCell ref="F12:F15"/>
    <mergeCell ref="G12:G15"/>
  </mergeCells>
  <pageMargins left="0.25" right="0.25" top="0.75" bottom="0.75" header="0.3" footer="0.3"/>
  <pageSetup paperSize="8" scale="54" orientation="landscape" r:id="rId1"/>
  <drawing r:id="rId2"/>
  <extLst>
    <ext xmlns:x14="http://schemas.microsoft.com/office/spreadsheetml/2009/9/main" uri="{CCE6A557-97BC-4b89-ADB6-D9C93CAAB3DF}">
      <x14:dataValidations xmlns:xm="http://schemas.microsoft.com/office/excel/2006/main" count="3">
        <x14:dataValidation type="list" allowBlank="1" showInputMessage="1" showErrorMessage="1" xr:uid="{13B1F57F-761C-4C49-85F5-7167690B0426}">
          <x14:formula1>
            <xm:f>'MENU CHOIX'!$A$51:$A$60</xm:f>
          </x14:formula1>
          <xm:sqref>E17:F20 E12:F15 E22:F25 E27:F30</xm:sqref>
        </x14:dataValidation>
        <x14:dataValidation type="list" allowBlank="1" showInputMessage="1" showErrorMessage="1" xr:uid="{6C4E3523-556C-420F-A5AE-88027F4250CA}">
          <x14:formula1>
            <xm:f>'MENU CHOIX'!$A$46:$A$48</xm:f>
          </x14:formula1>
          <xm:sqref>C21 C16</xm:sqref>
        </x14:dataValidation>
        <x14:dataValidation type="list" allowBlank="1" showInputMessage="1" showErrorMessage="1" xr:uid="{09E35023-7721-4FF4-B986-2262C05A17A3}">
          <x14:formula1>
            <xm:f>'MENU CHOIX'!$A$45:$A$48</xm:f>
          </x14:formula1>
          <xm:sqref>C12:C15 C17:C20 C22:C25 C27:C30</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153D9B-7305-4D44-A034-63685BF11639}">
  <sheetPr>
    <tabColor theme="4"/>
  </sheetPr>
  <dimension ref="A6:AI29"/>
  <sheetViews>
    <sheetView view="pageBreakPreview" zoomScaleNormal="100" zoomScaleSheetLayoutView="100" workbookViewId="0">
      <selection activeCell="F6" sqref="F6:AI6"/>
    </sheetView>
  </sheetViews>
  <sheetFormatPr baseColWidth="10" defaultRowHeight="15" x14ac:dyDescent="0.25"/>
  <cols>
    <col min="1" max="1" width="19.42578125" customWidth="1"/>
    <col min="2" max="2" width="28.140625" customWidth="1"/>
    <col min="3" max="3" width="33.5703125" style="228" customWidth="1"/>
    <col min="4" max="5" width="33.5703125" customWidth="1"/>
    <col min="6" max="35" width="4.85546875" customWidth="1"/>
  </cols>
  <sheetData>
    <row r="6" spans="1:35" ht="45" customHeight="1" x14ac:dyDescent="0.25">
      <c r="F6" s="402" t="s">
        <v>401</v>
      </c>
      <c r="G6" s="402"/>
      <c r="H6" s="402"/>
      <c r="I6" s="402"/>
      <c r="J6" s="402"/>
      <c r="K6" s="402"/>
      <c r="L6" s="402"/>
      <c r="M6" s="402"/>
      <c r="N6" s="402"/>
      <c r="O6" s="402"/>
      <c r="P6" s="402"/>
      <c r="Q6" s="402"/>
      <c r="R6" s="402"/>
      <c r="S6" s="402"/>
      <c r="T6" s="402"/>
      <c r="U6" s="402"/>
      <c r="V6" s="402"/>
      <c r="W6" s="402"/>
      <c r="X6" s="402"/>
      <c r="Y6" s="402"/>
      <c r="Z6" s="402"/>
      <c r="AA6" s="402"/>
      <c r="AB6" s="402"/>
      <c r="AC6" s="402"/>
      <c r="AD6" s="402"/>
      <c r="AE6" s="402"/>
      <c r="AF6" s="402"/>
      <c r="AG6" s="402"/>
      <c r="AH6" s="402"/>
      <c r="AI6" s="402"/>
    </row>
    <row r="7" spans="1:35" x14ac:dyDescent="0.25">
      <c r="D7" s="55"/>
      <c r="E7" s="55"/>
      <c r="F7" s="407">
        <v>2024</v>
      </c>
      <c r="G7" s="407"/>
      <c r="H7" s="407"/>
      <c r="I7" s="407"/>
      <c r="J7" s="407"/>
      <c r="K7" s="407"/>
      <c r="L7" s="407"/>
      <c r="M7" s="407"/>
      <c r="N7" s="407"/>
      <c r="O7" s="407"/>
      <c r="P7" s="407"/>
      <c r="Q7" s="407"/>
      <c r="R7" s="408">
        <v>2025</v>
      </c>
      <c r="S7" s="409"/>
      <c r="T7" s="409"/>
      <c r="U7" s="409"/>
      <c r="V7" s="409"/>
      <c r="W7" s="409"/>
      <c r="X7" s="409"/>
      <c r="Y7" s="409"/>
      <c r="Z7" s="409"/>
      <c r="AA7" s="409"/>
      <c r="AB7" s="409"/>
      <c r="AC7" s="410"/>
      <c r="AD7" s="406">
        <v>2026</v>
      </c>
      <c r="AE7" s="407"/>
      <c r="AF7" s="407"/>
      <c r="AG7" s="407"/>
      <c r="AH7" s="407"/>
      <c r="AI7" s="407"/>
    </row>
    <row r="8" spans="1:35" ht="84.75" customHeight="1" thickBot="1" x14ac:dyDescent="0.3">
      <c r="A8" s="411" t="s">
        <v>374</v>
      </c>
      <c r="B8" s="412"/>
      <c r="C8" s="403" t="s">
        <v>86</v>
      </c>
      <c r="D8" s="404"/>
      <c r="E8" s="405"/>
      <c r="F8" s="22" t="s">
        <v>57</v>
      </c>
      <c r="G8" s="22" t="s">
        <v>58</v>
      </c>
      <c r="H8" s="22" t="s">
        <v>59</v>
      </c>
      <c r="I8" s="22" t="s">
        <v>60</v>
      </c>
      <c r="J8" s="22" t="s">
        <v>59</v>
      </c>
      <c r="K8" s="22" t="s">
        <v>57</v>
      </c>
      <c r="L8" s="22" t="s">
        <v>57</v>
      </c>
      <c r="M8" s="22" t="s">
        <v>60</v>
      </c>
      <c r="N8" s="22" t="s">
        <v>61</v>
      </c>
      <c r="O8" s="22" t="s">
        <v>62</v>
      </c>
      <c r="P8" s="22" t="s">
        <v>63</v>
      </c>
      <c r="Q8" s="22" t="s">
        <v>64</v>
      </c>
      <c r="R8" s="23" t="s">
        <v>57</v>
      </c>
      <c r="S8" s="23" t="s">
        <v>58</v>
      </c>
      <c r="T8" s="23" t="s">
        <v>59</v>
      </c>
      <c r="U8" s="23" t="s">
        <v>60</v>
      </c>
      <c r="V8" s="23" t="s">
        <v>59</v>
      </c>
      <c r="W8" s="23" t="s">
        <v>57</v>
      </c>
      <c r="X8" s="23" t="s">
        <v>57</v>
      </c>
      <c r="Y8" s="23" t="s">
        <v>60</v>
      </c>
      <c r="Z8" s="23" t="s">
        <v>61</v>
      </c>
      <c r="AA8" s="23" t="s">
        <v>62</v>
      </c>
      <c r="AB8" s="23" t="s">
        <v>63</v>
      </c>
      <c r="AC8" s="23" t="s">
        <v>64</v>
      </c>
      <c r="AD8" s="22" t="s">
        <v>57</v>
      </c>
      <c r="AE8" s="22" t="s">
        <v>58</v>
      </c>
      <c r="AF8" s="22" t="s">
        <v>59</v>
      </c>
      <c r="AG8" s="22" t="s">
        <v>60</v>
      </c>
      <c r="AH8" s="22" t="s">
        <v>59</v>
      </c>
      <c r="AI8" s="22" t="s">
        <v>57</v>
      </c>
    </row>
    <row r="9" spans="1:35" ht="41.25" customHeight="1" x14ac:dyDescent="0.25">
      <c r="A9" s="235" t="str">
        <f>'qualification du projet'!A12</f>
        <v>Phase 1 - intitulé de votre WP ?</v>
      </c>
      <c r="B9" s="236" t="str">
        <f>'qualification du projet'!B12</f>
        <v>Décrire ici les objectifs, la portée et résultats attendus de cette phase :</v>
      </c>
      <c r="C9" s="254" t="s">
        <v>84</v>
      </c>
      <c r="D9" s="254" t="s">
        <v>56</v>
      </c>
      <c r="E9" s="254" t="s">
        <v>85</v>
      </c>
      <c r="F9" s="32"/>
      <c r="G9" s="32"/>
      <c r="H9" s="32"/>
      <c r="I9" s="32"/>
      <c r="J9" s="32"/>
      <c r="K9" s="32"/>
      <c r="L9" s="32"/>
      <c r="M9" s="32"/>
      <c r="N9" s="24"/>
      <c r="O9" s="24"/>
      <c r="P9" s="24"/>
      <c r="Q9" s="25"/>
      <c r="R9" s="25"/>
      <c r="S9" s="25"/>
      <c r="T9" s="25"/>
      <c r="U9" s="25"/>
      <c r="V9" s="25"/>
      <c r="W9" s="25"/>
      <c r="X9" s="25"/>
      <c r="Y9" s="25"/>
      <c r="Z9" s="25"/>
      <c r="AA9" s="25"/>
      <c r="AB9" s="25"/>
      <c r="AC9" s="25"/>
      <c r="AD9" s="25"/>
      <c r="AE9" s="25"/>
      <c r="AF9" s="25"/>
      <c r="AG9" s="25"/>
      <c r="AH9" s="24"/>
      <c r="AI9" s="24"/>
    </row>
    <row r="10" spans="1:35" ht="33.75" customHeight="1" x14ac:dyDescent="0.25">
      <c r="A10" s="237"/>
      <c r="B10" s="399" t="str">
        <f>'qualification du projet'!B13</f>
        <v>détailler dans les lignes ci-dessous les sous-phases/ tâches à accomplir)</v>
      </c>
      <c r="C10" s="282" t="s">
        <v>87</v>
      </c>
      <c r="D10" s="250"/>
      <c r="E10" s="251"/>
      <c r="F10" s="32"/>
      <c r="G10" s="32"/>
      <c r="H10" s="32"/>
      <c r="I10" s="32"/>
      <c r="J10" s="32"/>
      <c r="K10" s="32"/>
      <c r="L10" s="32"/>
      <c r="M10" s="32"/>
      <c r="N10" s="24"/>
      <c r="O10" s="24"/>
      <c r="P10" s="24"/>
      <c r="Q10" s="25"/>
      <c r="R10" s="25"/>
      <c r="S10" s="25"/>
      <c r="T10" s="25"/>
      <c r="U10" s="25"/>
      <c r="V10" s="25"/>
      <c r="W10" s="25"/>
      <c r="X10" s="25"/>
      <c r="Y10" s="25"/>
      <c r="Z10" s="25"/>
      <c r="AA10" s="25"/>
      <c r="AB10" s="25"/>
      <c r="AC10" s="25"/>
      <c r="AD10" s="25"/>
      <c r="AE10" s="25"/>
      <c r="AF10" s="25"/>
      <c r="AG10" s="25"/>
      <c r="AH10" s="24"/>
      <c r="AI10" s="24"/>
    </row>
    <row r="11" spans="1:35" ht="14.25" customHeight="1" x14ac:dyDescent="0.25">
      <c r="A11" s="237"/>
      <c r="B11" s="400"/>
      <c r="C11" s="282" t="s">
        <v>87</v>
      </c>
      <c r="D11" s="250"/>
      <c r="E11" s="251"/>
      <c r="F11" s="32"/>
      <c r="G11" s="32"/>
      <c r="H11" s="32"/>
      <c r="I11" s="32"/>
      <c r="J11" s="32"/>
      <c r="K11" s="32"/>
      <c r="L11" s="32"/>
      <c r="M11" s="32"/>
      <c r="N11" s="24"/>
      <c r="O11" s="24"/>
      <c r="P11" s="24"/>
      <c r="Q11" s="25"/>
      <c r="R11" s="25"/>
      <c r="S11" s="25"/>
      <c r="T11" s="25"/>
      <c r="U11" s="25"/>
      <c r="V11" s="25"/>
      <c r="W11" s="25"/>
      <c r="X11" s="25"/>
      <c r="Y11" s="25"/>
      <c r="Z11" s="25"/>
      <c r="AA11" s="25"/>
      <c r="AB11" s="25"/>
      <c r="AC11" s="25"/>
      <c r="AD11" s="25"/>
      <c r="AE11" s="25"/>
      <c r="AF11" s="25"/>
      <c r="AG11" s="25"/>
      <c r="AH11" s="24"/>
      <c r="AI11" s="24"/>
    </row>
    <row r="12" spans="1:35" x14ac:dyDescent="0.25">
      <c r="A12" s="237"/>
      <c r="B12" s="401"/>
      <c r="C12" s="252" t="s">
        <v>163</v>
      </c>
      <c r="D12" s="250"/>
      <c r="E12" s="251"/>
      <c r="F12" s="32"/>
      <c r="G12" s="32"/>
      <c r="H12" s="32"/>
      <c r="I12" s="32"/>
      <c r="J12" s="32"/>
      <c r="K12" s="32"/>
      <c r="L12" s="32"/>
      <c r="M12" s="32"/>
      <c r="N12" s="24"/>
      <c r="O12" s="24"/>
      <c r="P12" s="24"/>
      <c r="Q12" s="25"/>
      <c r="R12" s="25"/>
      <c r="S12" s="25"/>
      <c r="T12" s="25"/>
      <c r="U12" s="25"/>
      <c r="V12" s="25"/>
      <c r="W12" s="25"/>
      <c r="X12" s="25"/>
      <c r="Y12" s="25"/>
      <c r="Z12" s="25"/>
      <c r="AA12" s="25"/>
      <c r="AB12" s="25"/>
      <c r="AC12" s="25"/>
      <c r="AD12" s="25"/>
      <c r="AE12" s="25"/>
      <c r="AF12" s="25"/>
      <c r="AG12" s="25"/>
      <c r="AH12" s="24"/>
      <c r="AI12" s="24"/>
    </row>
    <row r="13" spans="1:35" ht="33.75" x14ac:dyDescent="0.25">
      <c r="A13" s="237"/>
      <c r="B13" s="238" t="str">
        <f>'qualification du projet'!B14</f>
        <v>détailler dans les lignes ci-dessous les sous-phases/ tâches à accomplir)</v>
      </c>
      <c r="C13" s="282" t="s">
        <v>87</v>
      </c>
      <c r="D13" s="246"/>
      <c r="E13" s="247"/>
      <c r="F13" s="24"/>
      <c r="G13" s="26"/>
      <c r="H13" s="26"/>
      <c r="I13" s="26"/>
      <c r="J13" s="26"/>
      <c r="K13" s="26"/>
      <c r="L13" s="26"/>
      <c r="M13" s="26"/>
      <c r="N13" s="24"/>
      <c r="O13" s="24"/>
      <c r="P13" s="24"/>
      <c r="Q13" s="24"/>
      <c r="R13" s="24"/>
      <c r="S13" s="24"/>
      <c r="T13" s="24"/>
      <c r="U13" s="24"/>
      <c r="V13" s="24"/>
      <c r="W13" s="24"/>
      <c r="X13" s="24"/>
      <c r="Y13" s="24"/>
      <c r="Z13" s="24"/>
      <c r="AA13" s="24"/>
      <c r="AB13" s="24"/>
      <c r="AC13" s="24"/>
      <c r="AD13" s="24"/>
      <c r="AE13" s="24"/>
      <c r="AF13" s="24"/>
      <c r="AG13" s="24"/>
      <c r="AH13" s="24"/>
      <c r="AI13" s="24"/>
    </row>
    <row r="14" spans="1:35" ht="22.5" x14ac:dyDescent="0.25">
      <c r="A14" s="237"/>
      <c r="B14" s="238" t="str">
        <f>'qualification du projet'!B15</f>
        <v>dupliquer les lignes autant que nécessaire</v>
      </c>
      <c r="C14" s="282" t="s">
        <v>87</v>
      </c>
      <c r="D14" s="248"/>
      <c r="E14" s="247"/>
      <c r="F14" s="24"/>
      <c r="G14" s="26"/>
      <c r="H14" s="26"/>
      <c r="I14" s="26"/>
      <c r="J14" s="26"/>
      <c r="K14" s="26"/>
      <c r="L14" s="26"/>
      <c r="M14" s="26"/>
      <c r="N14" s="24"/>
      <c r="O14" s="24"/>
      <c r="P14" s="24"/>
      <c r="Q14" s="24"/>
      <c r="R14" s="24"/>
      <c r="S14" s="24"/>
      <c r="T14" s="24"/>
      <c r="U14" s="24"/>
      <c r="V14" s="24"/>
      <c r="W14" s="24"/>
      <c r="X14" s="24"/>
      <c r="Y14" s="24"/>
      <c r="Z14" s="24"/>
      <c r="AA14" s="24"/>
      <c r="AB14" s="24"/>
      <c r="AC14" s="24"/>
      <c r="AD14" s="24"/>
      <c r="AE14" s="24"/>
      <c r="AF14" s="24"/>
      <c r="AG14" s="24"/>
      <c r="AH14" s="24"/>
      <c r="AI14" s="24"/>
    </row>
    <row r="15" spans="1:35" s="33" customFormat="1" ht="15.75" thickBot="1" x14ac:dyDescent="0.3">
      <c r="A15" s="239"/>
      <c r="B15" s="238"/>
      <c r="C15" s="234"/>
      <c r="D15" s="46"/>
      <c r="E15" s="47"/>
      <c r="F15" s="48"/>
      <c r="G15" s="49"/>
      <c r="H15" s="49"/>
      <c r="I15" s="49"/>
      <c r="J15" s="49"/>
      <c r="K15" s="49"/>
      <c r="L15" s="49"/>
      <c r="M15" s="49"/>
      <c r="N15" s="48"/>
      <c r="O15" s="48"/>
      <c r="P15" s="48"/>
      <c r="Q15" s="48"/>
      <c r="R15" s="48"/>
      <c r="S15" s="48"/>
      <c r="T15" s="48"/>
      <c r="U15" s="48"/>
      <c r="V15" s="48"/>
      <c r="W15" s="48"/>
      <c r="X15" s="48"/>
      <c r="Y15" s="48"/>
      <c r="Z15" s="48"/>
      <c r="AA15" s="48"/>
      <c r="AB15" s="48"/>
      <c r="AC15" s="48"/>
      <c r="AD15" s="48"/>
      <c r="AE15" s="48"/>
      <c r="AF15" s="48"/>
      <c r="AG15" s="48"/>
      <c r="AH15" s="48"/>
      <c r="AI15" s="48"/>
    </row>
    <row r="16" spans="1:35" ht="27.75" customHeight="1" x14ac:dyDescent="0.25">
      <c r="A16" s="235" t="str">
        <f>'qualification du projet'!A17</f>
        <v>Phase 2 -  intitulé de votre WP ?</v>
      </c>
      <c r="B16" s="240" t="s">
        <v>76</v>
      </c>
      <c r="C16" s="254" t="s">
        <v>84</v>
      </c>
      <c r="D16" s="254" t="s">
        <v>56</v>
      </c>
      <c r="E16" s="254" t="s">
        <v>85</v>
      </c>
      <c r="F16" s="25"/>
      <c r="G16" s="25"/>
      <c r="H16" s="25"/>
      <c r="I16" s="25"/>
      <c r="J16" s="25"/>
      <c r="K16" s="25"/>
      <c r="L16" s="25"/>
      <c r="M16" s="25"/>
      <c r="N16" s="25"/>
      <c r="O16" s="24"/>
      <c r="P16" s="24"/>
      <c r="Q16" s="24"/>
      <c r="R16" s="24"/>
      <c r="S16" s="24"/>
      <c r="T16" s="24"/>
      <c r="U16" s="24"/>
      <c r="V16" s="24"/>
      <c r="W16" s="24"/>
      <c r="X16" s="24"/>
      <c r="Y16" s="24"/>
      <c r="Z16" s="24"/>
      <c r="AA16" s="24"/>
      <c r="AB16" s="24"/>
      <c r="AC16" s="24"/>
      <c r="AD16" s="24"/>
      <c r="AE16" s="24"/>
      <c r="AF16" s="24"/>
      <c r="AG16" s="24"/>
      <c r="AH16" s="24"/>
      <c r="AI16" s="24"/>
    </row>
    <row r="17" spans="1:35" ht="33.75" x14ac:dyDescent="0.25">
      <c r="A17" s="237"/>
      <c r="B17" s="238" t="s">
        <v>80</v>
      </c>
      <c r="C17" s="282" t="s">
        <v>87</v>
      </c>
      <c r="D17" s="246"/>
      <c r="E17" s="247"/>
      <c r="F17" s="24"/>
      <c r="G17" s="24"/>
      <c r="H17" s="24"/>
      <c r="I17" s="24"/>
      <c r="J17" s="24"/>
      <c r="K17" s="24"/>
      <c r="L17" s="26"/>
      <c r="M17" s="26"/>
      <c r="N17" s="26"/>
      <c r="O17" s="26"/>
      <c r="P17" s="26"/>
      <c r="Q17" s="26"/>
      <c r="R17" s="26"/>
      <c r="S17" s="26"/>
      <c r="T17" s="24"/>
      <c r="U17" s="24"/>
      <c r="V17" s="24"/>
      <c r="W17" s="24"/>
      <c r="X17" s="24"/>
      <c r="Y17" s="24"/>
      <c r="Z17" s="24"/>
      <c r="AA17" s="24"/>
      <c r="AB17" s="24"/>
      <c r="AC17" s="24"/>
      <c r="AD17" s="24"/>
      <c r="AE17" s="24"/>
      <c r="AF17" s="24"/>
      <c r="AG17" s="24"/>
      <c r="AH17" s="24"/>
      <c r="AI17" s="24"/>
    </row>
    <row r="18" spans="1:35" ht="33.75" x14ac:dyDescent="0.25">
      <c r="A18" s="237"/>
      <c r="B18" s="238" t="s">
        <v>80</v>
      </c>
      <c r="C18" s="282" t="s">
        <v>87</v>
      </c>
      <c r="D18" s="246"/>
      <c r="E18" s="247"/>
      <c r="F18" s="24"/>
      <c r="G18" s="24"/>
      <c r="H18" s="24"/>
      <c r="I18" s="24"/>
      <c r="J18" s="24"/>
      <c r="K18" s="24"/>
      <c r="L18" s="26"/>
      <c r="M18" s="26"/>
      <c r="N18" s="26"/>
      <c r="O18" s="26"/>
      <c r="P18" s="26"/>
      <c r="Q18" s="26"/>
      <c r="R18" s="26"/>
      <c r="S18" s="26"/>
      <c r="T18" s="24"/>
      <c r="U18" s="24"/>
      <c r="V18" s="24"/>
      <c r="W18" s="24"/>
      <c r="X18" s="24"/>
      <c r="Y18" s="24"/>
      <c r="Z18" s="24"/>
      <c r="AA18" s="24"/>
      <c r="AB18" s="24"/>
      <c r="AC18" s="24"/>
      <c r="AD18" s="24"/>
      <c r="AE18" s="24"/>
      <c r="AF18" s="24"/>
      <c r="AG18" s="24"/>
      <c r="AH18" s="24"/>
      <c r="AI18" s="24"/>
    </row>
    <row r="19" spans="1:35" ht="22.5" x14ac:dyDescent="0.25">
      <c r="A19" s="241"/>
      <c r="B19" s="238" t="s">
        <v>81</v>
      </c>
      <c r="C19" s="282" t="s">
        <v>87</v>
      </c>
      <c r="D19" s="246"/>
      <c r="E19" s="247"/>
      <c r="F19" s="24"/>
      <c r="G19" s="24"/>
      <c r="H19" s="24"/>
      <c r="I19" s="24"/>
      <c r="J19" s="24"/>
      <c r="K19" s="24"/>
      <c r="L19" s="26"/>
      <c r="M19" s="26"/>
      <c r="N19" s="26"/>
      <c r="O19" s="26"/>
      <c r="P19" s="26"/>
      <c r="Q19" s="26"/>
      <c r="R19" s="26"/>
      <c r="S19" s="26"/>
      <c r="T19" s="24"/>
      <c r="U19" s="24"/>
      <c r="V19" s="24"/>
      <c r="W19" s="24"/>
      <c r="X19" s="24"/>
      <c r="Y19" s="24"/>
      <c r="Z19" s="24"/>
      <c r="AA19" s="24"/>
      <c r="AB19" s="24"/>
      <c r="AC19" s="24"/>
      <c r="AD19" s="24"/>
      <c r="AE19" s="24"/>
      <c r="AF19" s="24"/>
      <c r="AG19" s="24"/>
      <c r="AH19" s="24"/>
      <c r="AI19" s="24"/>
    </row>
    <row r="20" spans="1:35" s="33" customFormat="1" ht="15.75" thickBot="1" x14ac:dyDescent="0.3">
      <c r="A20" s="239"/>
      <c r="B20" s="238"/>
      <c r="C20" s="234"/>
      <c r="D20" s="50"/>
      <c r="E20" s="47"/>
      <c r="F20" s="48"/>
      <c r="G20" s="48"/>
      <c r="H20" s="48"/>
      <c r="I20" s="48"/>
      <c r="J20" s="48"/>
      <c r="K20" s="48"/>
      <c r="L20" s="49"/>
      <c r="M20" s="49"/>
      <c r="N20" s="49"/>
      <c r="O20" s="49"/>
      <c r="P20" s="49"/>
      <c r="Q20" s="49"/>
      <c r="R20" s="49"/>
      <c r="S20" s="49"/>
      <c r="T20" s="48"/>
      <c r="U20" s="48"/>
      <c r="V20" s="48"/>
      <c r="W20" s="48"/>
      <c r="X20" s="48"/>
      <c r="Y20" s="48"/>
      <c r="Z20" s="48"/>
      <c r="AA20" s="48"/>
      <c r="AB20" s="48"/>
      <c r="AC20" s="48"/>
      <c r="AD20" s="48"/>
      <c r="AE20" s="48"/>
      <c r="AF20" s="48"/>
      <c r="AG20" s="48"/>
      <c r="AH20" s="48"/>
      <c r="AI20" s="48"/>
    </row>
    <row r="21" spans="1:35" ht="27.75" customHeight="1" x14ac:dyDescent="0.25">
      <c r="A21" s="235" t="str">
        <f>'qualification du projet'!A22</f>
        <v>Phase 3 -  intitulé de votre WP ?</v>
      </c>
      <c r="B21" s="242" t="s">
        <v>76</v>
      </c>
      <c r="C21" s="254" t="s">
        <v>84</v>
      </c>
      <c r="D21" s="254" t="s">
        <v>56</v>
      </c>
      <c r="E21" s="254" t="s">
        <v>85</v>
      </c>
      <c r="F21" s="25"/>
      <c r="G21" s="25"/>
      <c r="H21" s="25"/>
      <c r="I21" s="25"/>
      <c r="J21" s="25"/>
      <c r="K21" s="25"/>
      <c r="L21" s="25"/>
      <c r="M21" s="25"/>
      <c r="N21" s="25"/>
      <c r="O21" s="25"/>
      <c r="P21" s="25"/>
      <c r="Q21" s="25"/>
      <c r="R21" s="25"/>
      <c r="S21" s="25"/>
      <c r="T21" s="25"/>
      <c r="U21" s="25"/>
      <c r="V21" s="25"/>
      <c r="W21" s="25"/>
      <c r="X21" s="24"/>
      <c r="Y21" s="24"/>
      <c r="Z21" s="24"/>
      <c r="AA21" s="24"/>
      <c r="AB21" s="24"/>
      <c r="AC21" s="24"/>
      <c r="AD21" s="24"/>
      <c r="AE21" s="24"/>
      <c r="AF21" s="24"/>
      <c r="AG21" s="24"/>
      <c r="AH21" s="24"/>
      <c r="AI21" s="24"/>
    </row>
    <row r="22" spans="1:35" ht="33.75" x14ac:dyDescent="0.25">
      <c r="A22" s="243"/>
      <c r="B22" s="238" t="s">
        <v>80</v>
      </c>
      <c r="C22" s="282" t="s">
        <v>87</v>
      </c>
      <c r="D22" s="246"/>
      <c r="E22" s="247"/>
      <c r="F22" s="24"/>
      <c r="G22" s="24"/>
      <c r="H22" s="24"/>
      <c r="I22" s="24"/>
      <c r="J22" s="24"/>
      <c r="K22" s="24"/>
      <c r="L22" s="24"/>
      <c r="M22" s="24"/>
      <c r="N22" s="24"/>
      <c r="O22" s="24"/>
      <c r="P22" s="24"/>
      <c r="Q22" s="24"/>
      <c r="R22" s="24"/>
      <c r="S22" s="26"/>
      <c r="T22" s="26"/>
      <c r="U22" s="26"/>
      <c r="V22" s="25"/>
      <c r="W22" s="26"/>
      <c r="X22" s="26"/>
      <c r="Y22" s="26"/>
      <c r="Z22" s="26"/>
      <c r="AA22" s="24"/>
      <c r="AB22" s="24"/>
      <c r="AC22" s="24"/>
      <c r="AD22" s="24"/>
      <c r="AE22" s="24"/>
      <c r="AF22" s="24"/>
      <c r="AG22" s="24"/>
      <c r="AH22" s="24"/>
      <c r="AI22" s="24"/>
    </row>
    <row r="23" spans="1:35" ht="33.75" x14ac:dyDescent="0.25">
      <c r="A23" s="243"/>
      <c r="B23" s="238" t="s">
        <v>80</v>
      </c>
      <c r="C23" s="282" t="s">
        <v>87</v>
      </c>
      <c r="D23" s="246"/>
      <c r="E23" s="247"/>
      <c r="F23" s="24"/>
      <c r="G23" s="24"/>
      <c r="H23" s="24"/>
      <c r="I23" s="24"/>
      <c r="J23" s="24"/>
      <c r="K23" s="24"/>
      <c r="L23" s="24"/>
      <c r="M23" s="24"/>
      <c r="N23" s="24"/>
      <c r="O23" s="24"/>
      <c r="P23" s="24"/>
      <c r="Q23" s="24"/>
      <c r="R23" s="24"/>
      <c r="S23" s="26"/>
      <c r="T23" s="26"/>
      <c r="U23" s="26"/>
      <c r="V23" s="24"/>
      <c r="W23" s="24"/>
      <c r="X23" s="24"/>
      <c r="Y23" s="24"/>
      <c r="Z23" s="24"/>
      <c r="AA23" s="24"/>
      <c r="AB23" s="24"/>
      <c r="AC23" s="24"/>
      <c r="AD23" s="24"/>
      <c r="AE23" s="24"/>
      <c r="AF23" s="24"/>
      <c r="AG23" s="24"/>
      <c r="AH23" s="24"/>
      <c r="AI23" s="24"/>
    </row>
    <row r="24" spans="1:35" ht="22.5" x14ac:dyDescent="0.25">
      <c r="A24" s="244"/>
      <c r="B24" s="238" t="s">
        <v>81</v>
      </c>
      <c r="C24" s="282" t="s">
        <v>87</v>
      </c>
      <c r="D24" s="248"/>
      <c r="E24" s="247"/>
      <c r="F24" s="24"/>
      <c r="G24" s="24"/>
      <c r="H24" s="24"/>
      <c r="I24" s="24"/>
      <c r="J24" s="24"/>
      <c r="K24" s="24"/>
      <c r="L24" s="24"/>
      <c r="M24" s="24"/>
      <c r="N24" s="24"/>
      <c r="O24" s="24"/>
      <c r="P24" s="24"/>
      <c r="Q24" s="24"/>
      <c r="R24" s="24"/>
      <c r="S24" s="26"/>
      <c r="T24" s="26"/>
      <c r="U24" s="26"/>
      <c r="V24" s="24"/>
      <c r="W24" s="24"/>
      <c r="X24" s="24"/>
      <c r="Y24" s="24"/>
      <c r="Z24" s="24"/>
      <c r="AA24" s="24"/>
      <c r="AB24" s="24"/>
      <c r="AC24" s="24"/>
      <c r="AD24" s="24"/>
      <c r="AE24" s="24"/>
      <c r="AF24" s="24"/>
      <c r="AG24" s="24"/>
      <c r="AH24" s="24"/>
      <c r="AI24" s="24"/>
    </row>
    <row r="25" spans="1:35" s="33" customFormat="1" ht="15.75" thickBot="1" x14ac:dyDescent="0.3">
      <c r="A25" s="245"/>
      <c r="B25" s="238"/>
      <c r="C25" s="234"/>
      <c r="D25" s="46"/>
      <c r="E25" s="47"/>
      <c r="F25" s="48"/>
      <c r="G25" s="48"/>
      <c r="H25" s="48"/>
      <c r="I25" s="48"/>
      <c r="J25" s="48"/>
      <c r="K25" s="48"/>
      <c r="L25" s="48"/>
      <c r="M25" s="48"/>
      <c r="N25" s="48"/>
      <c r="O25" s="48"/>
      <c r="P25" s="48"/>
      <c r="Q25" s="48"/>
      <c r="R25" s="48"/>
      <c r="S25" s="49"/>
      <c r="T25" s="49"/>
      <c r="U25" s="49"/>
      <c r="V25" s="48"/>
      <c r="W25" s="48"/>
      <c r="X25" s="48"/>
      <c r="Y25" s="48"/>
      <c r="Z25" s="48"/>
      <c r="AA25" s="48"/>
      <c r="AB25" s="48"/>
      <c r="AC25" s="48"/>
      <c r="AD25" s="48"/>
      <c r="AE25" s="48"/>
      <c r="AF25" s="48"/>
      <c r="AG25" s="48"/>
      <c r="AH25" s="48"/>
      <c r="AI25" s="48"/>
    </row>
    <row r="26" spans="1:35" ht="49.5" customHeight="1" x14ac:dyDescent="0.25">
      <c r="A26" s="235" t="str">
        <f>'qualification du projet'!A27</f>
        <v>Phase 4 - intitulé de votre WP?</v>
      </c>
      <c r="B26" s="240" t="s">
        <v>76</v>
      </c>
      <c r="C26" s="254" t="s">
        <v>84</v>
      </c>
      <c r="D26" s="254" t="s">
        <v>56</v>
      </c>
      <c r="E26" s="254" t="s">
        <v>85</v>
      </c>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row>
    <row r="27" spans="1:35" ht="33.75" x14ac:dyDescent="0.25">
      <c r="A27" s="237"/>
      <c r="B27" s="238" t="s">
        <v>80</v>
      </c>
      <c r="C27" s="282" t="s">
        <v>87</v>
      </c>
      <c r="D27" s="246"/>
      <c r="E27" s="247"/>
      <c r="F27" s="27"/>
      <c r="G27" s="27"/>
      <c r="H27" s="27"/>
      <c r="I27" s="27"/>
      <c r="J27" s="27"/>
      <c r="K27" s="27"/>
      <c r="L27" s="27"/>
      <c r="M27" s="27"/>
      <c r="N27" s="27"/>
      <c r="O27" s="27"/>
      <c r="P27" s="27"/>
      <c r="Q27" s="27"/>
      <c r="R27" s="27"/>
      <c r="S27" s="27"/>
      <c r="T27" s="27"/>
      <c r="U27" s="28"/>
      <c r="V27" s="28"/>
      <c r="W27" s="28"/>
      <c r="X27" s="28"/>
      <c r="Y27" s="28"/>
      <c r="Z27" s="27"/>
      <c r="AA27" s="26"/>
      <c r="AB27" s="26"/>
      <c r="AC27" s="26"/>
      <c r="AD27" s="26"/>
      <c r="AE27" s="26"/>
      <c r="AF27" s="27"/>
      <c r="AG27" s="27"/>
      <c r="AH27" s="24"/>
      <c r="AI27" s="24"/>
    </row>
    <row r="28" spans="1:35" ht="33.75" x14ac:dyDescent="0.25">
      <c r="A28" s="237"/>
      <c r="B28" s="238" t="s">
        <v>80</v>
      </c>
      <c r="C28" s="282" t="s">
        <v>87</v>
      </c>
      <c r="D28" s="246"/>
      <c r="E28" s="247"/>
      <c r="F28" s="27"/>
      <c r="G28" s="27"/>
      <c r="H28" s="27"/>
      <c r="I28" s="27"/>
      <c r="J28" s="27"/>
      <c r="K28" s="27"/>
      <c r="L28" s="27"/>
      <c r="M28" s="27"/>
      <c r="N28" s="27"/>
      <c r="O28" s="27"/>
      <c r="P28" s="27"/>
      <c r="Q28" s="27"/>
      <c r="R28" s="27"/>
      <c r="S28" s="27"/>
      <c r="T28" s="27"/>
      <c r="U28" s="28"/>
      <c r="V28" s="28"/>
      <c r="W28" s="28"/>
      <c r="X28" s="28"/>
      <c r="Y28" s="28"/>
      <c r="Z28" s="27"/>
      <c r="AA28" s="27"/>
      <c r="AB28" s="27"/>
      <c r="AC28" s="27"/>
      <c r="AD28" s="27"/>
      <c r="AE28" s="27"/>
      <c r="AF28" s="27"/>
      <c r="AG28" s="27"/>
      <c r="AH28" s="24"/>
      <c r="AI28" s="24"/>
    </row>
    <row r="29" spans="1:35" ht="39.75" customHeight="1" x14ac:dyDescent="0.25">
      <c r="A29" s="249" t="s">
        <v>79</v>
      </c>
      <c r="B29" s="246"/>
      <c r="C29" s="246"/>
      <c r="D29" s="246"/>
      <c r="E29" s="246"/>
      <c r="F29" s="27"/>
      <c r="G29" s="27"/>
      <c r="H29" s="27"/>
      <c r="I29" s="27"/>
      <c r="J29" s="27"/>
      <c r="K29" s="27"/>
      <c r="L29" s="27"/>
      <c r="M29" s="27"/>
      <c r="N29" s="27"/>
      <c r="O29" s="27"/>
      <c r="P29" s="27"/>
      <c r="Q29" s="27"/>
      <c r="R29" s="27"/>
      <c r="S29" s="27"/>
      <c r="T29" s="27"/>
      <c r="U29" s="27"/>
      <c r="V29" s="27"/>
      <c r="W29" s="27"/>
      <c r="X29" s="27"/>
      <c r="Y29" s="27"/>
      <c r="Z29" s="27"/>
      <c r="AA29" s="27"/>
      <c r="AB29" s="27"/>
      <c r="AC29" s="27"/>
      <c r="AD29" s="27"/>
      <c r="AE29" s="27"/>
      <c r="AF29" s="27"/>
      <c r="AG29" s="27"/>
      <c r="AH29" s="24"/>
      <c r="AI29" s="24"/>
    </row>
  </sheetData>
  <mergeCells count="7">
    <mergeCell ref="B10:B12"/>
    <mergeCell ref="F6:AI6"/>
    <mergeCell ref="C8:E8"/>
    <mergeCell ref="AD7:AI7"/>
    <mergeCell ref="F7:Q7"/>
    <mergeCell ref="R7:AC7"/>
    <mergeCell ref="A8:B8"/>
  </mergeCells>
  <pageMargins left="0.25" right="0.25" top="0.75" bottom="0.75" header="0.3" footer="0.3"/>
  <pageSetup paperSize="8" scale="54" orientation="landscape" r:id="rId1"/>
  <colBreaks count="1" manualBreakCount="1">
    <brk id="5" max="29"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0E899-AD8D-442A-AAC3-FE6CAE18D2C1}">
  <sheetPr>
    <tabColor rgb="FF00B050"/>
  </sheetPr>
  <dimension ref="A2:G15"/>
  <sheetViews>
    <sheetView view="pageBreakPreview" zoomScaleNormal="100" zoomScaleSheetLayoutView="100" workbookViewId="0">
      <selection activeCell="C2" sqref="C2:E2"/>
    </sheetView>
  </sheetViews>
  <sheetFormatPr baseColWidth="10" defaultRowHeight="15" x14ac:dyDescent="0.25"/>
  <cols>
    <col min="1" max="1" width="54.28515625" customWidth="1"/>
    <col min="2" max="2" width="64.5703125" customWidth="1"/>
    <col min="3" max="3" width="42.7109375" customWidth="1"/>
    <col min="4" max="7" width="64.5703125" customWidth="1"/>
  </cols>
  <sheetData>
    <row r="2" spans="1:7" ht="15.75" x14ac:dyDescent="0.25">
      <c r="C2" s="413" t="s">
        <v>398</v>
      </c>
      <c r="D2" s="413"/>
      <c r="E2" s="413"/>
    </row>
    <row r="4" spans="1:7" x14ac:dyDescent="0.25">
      <c r="C4" s="326" t="s">
        <v>394</v>
      </c>
      <c r="D4" s="326"/>
      <c r="E4" s="326"/>
      <c r="F4" s="326"/>
    </row>
    <row r="5" spans="1:7" ht="9.75" customHeight="1" x14ac:dyDescent="0.25">
      <c r="C5" s="326"/>
      <c r="D5" s="326"/>
      <c r="E5" s="326"/>
      <c r="F5" s="326"/>
    </row>
    <row r="7" spans="1:7" ht="19.5" customHeight="1" x14ac:dyDescent="0.25">
      <c r="C7" s="326" t="s">
        <v>376</v>
      </c>
      <c r="D7" s="326"/>
      <c r="E7" s="326"/>
      <c r="F7" s="326"/>
    </row>
    <row r="8" spans="1:7" ht="19.5" thickBot="1" x14ac:dyDescent="0.35">
      <c r="A8" s="415" t="s">
        <v>53</v>
      </c>
      <c r="B8" s="415"/>
      <c r="C8" s="415"/>
      <c r="D8" s="415"/>
      <c r="E8" s="415"/>
      <c r="F8" s="415"/>
    </row>
    <row r="9" spans="1:7" ht="181.5" customHeight="1" x14ac:dyDescent="0.25">
      <c r="A9" s="254" t="s">
        <v>377</v>
      </c>
      <c r="B9" s="254" t="s">
        <v>378</v>
      </c>
      <c r="C9" s="254" t="s">
        <v>379</v>
      </c>
      <c r="D9" s="254" t="s">
        <v>380</v>
      </c>
      <c r="E9" s="254" t="s">
        <v>381</v>
      </c>
      <c r="F9" s="254" t="s">
        <v>382</v>
      </c>
      <c r="G9" s="254" t="s">
        <v>383</v>
      </c>
    </row>
    <row r="10" spans="1:7" x14ac:dyDescent="0.25">
      <c r="A10" s="416"/>
      <c r="B10" s="417"/>
      <c r="C10" s="417"/>
      <c r="D10" s="417"/>
      <c r="E10" s="417"/>
      <c r="F10" s="417"/>
      <c r="G10" s="414"/>
    </row>
    <row r="11" spans="1:7" x14ac:dyDescent="0.25">
      <c r="A11" s="416"/>
      <c r="B11" s="417"/>
      <c r="C11" s="417"/>
      <c r="D11" s="417"/>
      <c r="E11" s="417"/>
      <c r="F11" s="417"/>
      <c r="G11" s="414"/>
    </row>
    <row r="12" spans="1:7" x14ac:dyDescent="0.25">
      <c r="A12" s="416"/>
      <c r="B12" s="417"/>
      <c r="C12" s="417"/>
      <c r="D12" s="417"/>
      <c r="E12" s="417"/>
      <c r="F12" s="417"/>
      <c r="G12" s="414"/>
    </row>
    <row r="13" spans="1:7" x14ac:dyDescent="0.25">
      <c r="A13" s="416"/>
      <c r="B13" s="417"/>
      <c r="C13" s="417"/>
      <c r="D13" s="417"/>
      <c r="E13" s="417"/>
      <c r="F13" s="417"/>
      <c r="G13" s="414"/>
    </row>
    <row r="14" spans="1:7" x14ac:dyDescent="0.25">
      <c r="A14" s="416"/>
      <c r="B14" s="417"/>
      <c r="C14" s="417"/>
      <c r="D14" s="417"/>
      <c r="E14" s="417"/>
      <c r="F14" s="417"/>
      <c r="G14" s="414"/>
    </row>
    <row r="15" spans="1:7" x14ac:dyDescent="0.25">
      <c r="A15" s="416"/>
      <c r="B15" s="417"/>
      <c r="C15" s="417"/>
      <c r="D15" s="417"/>
      <c r="E15" s="417"/>
      <c r="F15" s="417"/>
      <c r="G15" s="414"/>
    </row>
  </sheetData>
  <mergeCells count="11">
    <mergeCell ref="C2:E2"/>
    <mergeCell ref="C4:F5"/>
    <mergeCell ref="C7:F7"/>
    <mergeCell ref="G10:G15"/>
    <mergeCell ref="A8:F8"/>
    <mergeCell ref="A10:A15"/>
    <mergeCell ref="B10:B15"/>
    <mergeCell ref="C10:C15"/>
    <mergeCell ref="D10:D15"/>
    <mergeCell ref="E10:E15"/>
    <mergeCell ref="F10:F15"/>
  </mergeCells>
  <pageMargins left="0.25" right="0.25" top="0.75" bottom="0.75" header="0.3" footer="0.3"/>
  <pageSetup paperSize="8" scale="47" orientation="landscape"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7E443-EE27-4CB8-95B5-20E0C2BA7D60}">
  <sheetPr>
    <tabColor rgb="FF00B050"/>
  </sheetPr>
  <dimension ref="A8:N67"/>
  <sheetViews>
    <sheetView view="pageBreakPreview" zoomScale="90" zoomScaleNormal="100" zoomScaleSheetLayoutView="90" workbookViewId="0">
      <selection activeCell="B8" sqref="B8:M8"/>
    </sheetView>
  </sheetViews>
  <sheetFormatPr baseColWidth="10" defaultRowHeight="15" x14ac:dyDescent="0.25"/>
  <cols>
    <col min="1" max="1" width="38.7109375" customWidth="1"/>
    <col min="2" max="2" width="63.140625" bestFit="1" customWidth="1"/>
    <col min="14" max="14" width="20.42578125" customWidth="1"/>
  </cols>
  <sheetData>
    <row r="8" spans="1:14" ht="15.75" x14ac:dyDescent="0.25">
      <c r="B8" s="413" t="s">
        <v>398</v>
      </c>
      <c r="C8" s="413"/>
      <c r="D8" s="413"/>
      <c r="E8" s="413"/>
      <c r="F8" s="413"/>
      <c r="G8" s="413"/>
      <c r="H8" s="413"/>
      <c r="I8" s="413"/>
      <c r="J8" s="413"/>
      <c r="K8" s="413"/>
      <c r="L8" s="413"/>
      <c r="M8" s="413"/>
    </row>
    <row r="10" spans="1:14" x14ac:dyDescent="0.25">
      <c r="A10" s="418" t="s">
        <v>164</v>
      </c>
      <c r="B10" s="418"/>
      <c r="C10" s="418"/>
      <c r="D10" s="418"/>
      <c r="E10" s="418"/>
      <c r="F10" s="418"/>
      <c r="G10" s="418"/>
      <c r="H10" s="418"/>
      <c r="I10" s="418"/>
      <c r="J10" s="418"/>
      <c r="K10" s="418"/>
      <c r="L10" s="418"/>
      <c r="M10" s="418"/>
      <c r="N10" s="418"/>
    </row>
    <row r="11" spans="1:14" ht="15.75" thickBot="1" x14ac:dyDescent="0.3"/>
    <row r="12" spans="1:14" ht="15.75" thickBot="1" x14ac:dyDescent="0.3">
      <c r="A12" s="255" t="s">
        <v>10</v>
      </c>
      <c r="B12" s="5" t="s">
        <v>11</v>
      </c>
      <c r="C12" s="13" t="s">
        <v>12</v>
      </c>
      <c r="D12" s="13" t="s">
        <v>13</v>
      </c>
      <c r="E12" s="13" t="s">
        <v>14</v>
      </c>
      <c r="F12" s="13" t="s">
        <v>15</v>
      </c>
      <c r="G12" s="13" t="s">
        <v>16</v>
      </c>
      <c r="H12" s="13" t="s">
        <v>17</v>
      </c>
      <c r="I12" s="13" t="s">
        <v>18</v>
      </c>
      <c r="J12" s="13" t="s">
        <v>19</v>
      </c>
      <c r="K12" s="13" t="s">
        <v>20</v>
      </c>
      <c r="L12" s="13" t="s">
        <v>21</v>
      </c>
      <c r="M12" s="13" t="s">
        <v>22</v>
      </c>
      <c r="N12" s="14" t="s">
        <v>23</v>
      </c>
    </row>
    <row r="13" spans="1:14" x14ac:dyDescent="0.25">
      <c r="A13" s="256" t="s">
        <v>24</v>
      </c>
      <c r="B13" s="283" t="s">
        <v>25</v>
      </c>
      <c r="C13" s="17"/>
      <c r="D13" s="17"/>
      <c r="E13" s="17"/>
      <c r="F13" s="17"/>
      <c r="G13" s="17"/>
      <c r="H13" s="17"/>
      <c r="I13" s="17"/>
      <c r="J13" s="17"/>
      <c r="K13" s="17"/>
      <c r="L13" s="17"/>
      <c r="M13" s="17"/>
      <c r="N13" s="17"/>
    </row>
    <row r="14" spans="1:14" x14ac:dyDescent="0.25">
      <c r="A14" s="257" t="s">
        <v>26</v>
      </c>
      <c r="B14" s="284" t="s">
        <v>27</v>
      </c>
      <c r="C14" s="17"/>
      <c r="D14" s="17"/>
      <c r="E14" s="17"/>
      <c r="F14" s="17"/>
      <c r="G14" s="17"/>
      <c r="H14" s="17"/>
      <c r="I14" s="17"/>
      <c r="J14" s="17"/>
      <c r="K14" s="17"/>
      <c r="L14" s="17"/>
      <c r="M14" s="17"/>
      <c r="N14" s="17"/>
    </row>
    <row r="15" spans="1:14" x14ac:dyDescent="0.25">
      <c r="A15" s="257" t="s">
        <v>28</v>
      </c>
      <c r="B15" s="284" t="s">
        <v>29</v>
      </c>
      <c r="C15" s="17"/>
      <c r="D15" s="17"/>
      <c r="E15" s="17"/>
      <c r="F15" s="17"/>
      <c r="G15" s="17"/>
      <c r="H15" s="17"/>
      <c r="I15" s="17"/>
      <c r="J15" s="17"/>
      <c r="K15" s="17"/>
      <c r="L15" s="17"/>
      <c r="M15" s="17"/>
      <c r="N15" s="17"/>
    </row>
    <row r="16" spans="1:14" x14ac:dyDescent="0.25">
      <c r="A16" s="257" t="s">
        <v>30</v>
      </c>
      <c r="B16" s="284"/>
      <c r="C16" s="17"/>
      <c r="D16" s="17"/>
      <c r="E16" s="17"/>
      <c r="F16" s="17"/>
      <c r="G16" s="17"/>
      <c r="H16" s="17"/>
      <c r="I16" s="17"/>
      <c r="J16" s="17"/>
      <c r="K16" s="17"/>
      <c r="L16" s="17"/>
      <c r="M16" s="17"/>
      <c r="N16" s="17"/>
    </row>
    <row r="17" spans="1:14" x14ac:dyDescent="0.25">
      <c r="A17" s="257" t="s">
        <v>31</v>
      </c>
      <c r="B17" s="284"/>
      <c r="C17" s="17"/>
      <c r="D17" s="17"/>
      <c r="E17" s="17"/>
      <c r="F17" s="17"/>
      <c r="G17" s="17"/>
      <c r="H17" s="17"/>
      <c r="I17" s="17"/>
      <c r="J17" s="17"/>
      <c r="K17" s="17"/>
      <c r="L17" s="17"/>
      <c r="M17" s="17"/>
      <c r="N17" s="17"/>
    </row>
    <row r="18" spans="1:14" x14ac:dyDescent="0.25">
      <c r="A18" s="257" t="s">
        <v>32</v>
      </c>
      <c r="B18" s="284"/>
      <c r="C18" s="17"/>
      <c r="D18" s="17"/>
      <c r="E18" s="17"/>
      <c r="F18" s="17"/>
      <c r="G18" s="17"/>
      <c r="H18" s="17"/>
      <c r="I18" s="17"/>
      <c r="J18" s="17"/>
      <c r="K18" s="17"/>
      <c r="L18" s="17"/>
      <c r="M18" s="17"/>
      <c r="N18" s="17"/>
    </row>
    <row r="19" spans="1:14" ht="15.75" thickBot="1" x14ac:dyDescent="0.3">
      <c r="A19" s="258" t="s">
        <v>33</v>
      </c>
      <c r="B19" s="285" t="s">
        <v>34</v>
      </c>
      <c r="C19" s="17"/>
      <c r="D19" s="17"/>
      <c r="E19" s="17"/>
      <c r="F19" s="17"/>
      <c r="G19" s="17"/>
      <c r="H19" s="17"/>
      <c r="I19" s="17"/>
      <c r="J19" s="17"/>
      <c r="K19" s="17"/>
      <c r="L19" s="17"/>
      <c r="M19" s="17"/>
      <c r="N19" s="17"/>
    </row>
    <row r="20" spans="1:14" ht="15.75" thickBot="1" x14ac:dyDescent="0.3">
      <c r="A20" s="259" t="s">
        <v>35</v>
      </c>
      <c r="B20" s="286"/>
      <c r="C20" s="15">
        <f t="shared" ref="C20:N20" si="0">SUM(C13:C19)</f>
        <v>0</v>
      </c>
      <c r="D20" s="15">
        <f t="shared" si="0"/>
        <v>0</v>
      </c>
      <c r="E20" s="15">
        <f t="shared" si="0"/>
        <v>0</v>
      </c>
      <c r="F20" s="15">
        <f t="shared" si="0"/>
        <v>0</v>
      </c>
      <c r="G20" s="15">
        <f t="shared" si="0"/>
        <v>0</v>
      </c>
      <c r="H20" s="15">
        <f t="shared" si="0"/>
        <v>0</v>
      </c>
      <c r="I20" s="15">
        <f t="shared" si="0"/>
        <v>0</v>
      </c>
      <c r="J20" s="15">
        <f t="shared" si="0"/>
        <v>0</v>
      </c>
      <c r="K20" s="15">
        <f t="shared" si="0"/>
        <v>0</v>
      </c>
      <c r="L20" s="15">
        <f t="shared" si="0"/>
        <v>0</v>
      </c>
      <c r="M20" s="15">
        <f t="shared" si="0"/>
        <v>0</v>
      </c>
      <c r="N20" s="16">
        <f t="shared" si="0"/>
        <v>0</v>
      </c>
    </row>
    <row r="21" spans="1:14" ht="15.75" thickBot="1" x14ac:dyDescent="0.3">
      <c r="A21" s="260" t="s">
        <v>36</v>
      </c>
      <c r="B21" s="10" t="s">
        <v>11</v>
      </c>
      <c r="C21" s="8" t="s">
        <v>12</v>
      </c>
      <c r="D21" s="8" t="s">
        <v>13</v>
      </c>
      <c r="E21" s="8" t="s">
        <v>14</v>
      </c>
      <c r="F21" s="8" t="s">
        <v>15</v>
      </c>
      <c r="G21" s="8" t="s">
        <v>16</v>
      </c>
      <c r="H21" s="8" t="s">
        <v>17</v>
      </c>
      <c r="I21" s="8" t="s">
        <v>18</v>
      </c>
      <c r="J21" s="8" t="s">
        <v>19</v>
      </c>
      <c r="K21" s="8" t="s">
        <v>20</v>
      </c>
      <c r="L21" s="8" t="s">
        <v>21</v>
      </c>
      <c r="M21" s="8" t="s">
        <v>22</v>
      </c>
      <c r="N21" s="9" t="s">
        <v>23</v>
      </c>
    </row>
    <row r="22" spans="1:14" x14ac:dyDescent="0.25">
      <c r="A22" s="261" t="s">
        <v>37</v>
      </c>
      <c r="B22" s="283" t="s">
        <v>38</v>
      </c>
      <c r="C22" s="17"/>
      <c r="D22" s="17"/>
      <c r="E22" s="17"/>
      <c r="F22" s="17"/>
      <c r="G22" s="17"/>
      <c r="H22" s="17"/>
      <c r="I22" s="17"/>
      <c r="J22" s="17"/>
      <c r="K22" s="17"/>
      <c r="L22" s="17"/>
      <c r="M22" s="17"/>
      <c r="N22" s="17"/>
    </row>
    <row r="23" spans="1:14" x14ac:dyDescent="0.25">
      <c r="A23" s="262" t="s">
        <v>39</v>
      </c>
      <c r="B23" s="284"/>
      <c r="C23" s="17"/>
      <c r="D23" s="17"/>
      <c r="E23" s="17"/>
      <c r="F23" s="17"/>
      <c r="G23" s="17"/>
      <c r="H23" s="17"/>
      <c r="I23" s="17"/>
      <c r="J23" s="17"/>
      <c r="K23" s="17"/>
      <c r="L23" s="17"/>
      <c r="M23" s="17"/>
      <c r="N23" s="17"/>
    </row>
    <row r="24" spans="1:14" x14ac:dyDescent="0.25">
      <c r="A24" s="262" t="s">
        <v>40</v>
      </c>
      <c r="B24" s="284"/>
      <c r="C24" s="17"/>
      <c r="D24" s="17"/>
      <c r="E24" s="17"/>
      <c r="F24" s="17"/>
      <c r="G24" s="17"/>
      <c r="H24" s="17"/>
      <c r="I24" s="17"/>
      <c r="J24" s="17"/>
      <c r="K24" s="17"/>
      <c r="L24" s="17"/>
      <c r="M24" s="17"/>
      <c r="N24" s="17"/>
    </row>
    <row r="25" spans="1:14" x14ac:dyDescent="0.25">
      <c r="A25" s="262" t="s">
        <v>41</v>
      </c>
      <c r="B25" s="284"/>
      <c r="C25" s="17"/>
      <c r="D25" s="17"/>
      <c r="E25" s="17"/>
      <c r="F25" s="17"/>
      <c r="G25" s="17"/>
      <c r="H25" s="17"/>
      <c r="I25" s="17"/>
      <c r="J25" s="17"/>
      <c r="K25" s="17"/>
      <c r="L25" s="17"/>
      <c r="M25" s="17"/>
      <c r="N25" s="17"/>
    </row>
    <row r="26" spans="1:14" x14ac:dyDescent="0.25">
      <c r="A26" s="262" t="s">
        <v>42</v>
      </c>
      <c r="B26" s="284"/>
      <c r="C26" s="17"/>
      <c r="D26" s="17"/>
      <c r="E26" s="17"/>
      <c r="F26" s="17"/>
      <c r="G26" s="17"/>
      <c r="H26" s="17"/>
      <c r="I26" s="17"/>
      <c r="J26" s="17"/>
      <c r="K26" s="17"/>
      <c r="L26" s="17"/>
      <c r="M26" s="17"/>
      <c r="N26" s="17"/>
    </row>
    <row r="27" spans="1:14" x14ac:dyDescent="0.25">
      <c r="A27" s="262" t="s">
        <v>43</v>
      </c>
      <c r="B27" s="284"/>
      <c r="C27" s="17"/>
      <c r="D27" s="17"/>
      <c r="E27" s="17"/>
      <c r="F27" s="17"/>
      <c r="G27" s="17"/>
      <c r="H27" s="17"/>
      <c r="I27" s="17"/>
      <c r="J27" s="17"/>
      <c r="K27" s="17"/>
      <c r="L27" s="17"/>
      <c r="M27" s="17"/>
      <c r="N27" s="17"/>
    </row>
    <row r="28" spans="1:14" x14ac:dyDescent="0.25">
      <c r="A28" s="262" t="s">
        <v>44</v>
      </c>
      <c r="B28" s="284"/>
      <c r="C28" s="17"/>
      <c r="D28" s="17"/>
      <c r="E28" s="17"/>
      <c r="F28" s="17"/>
      <c r="G28" s="17"/>
      <c r="H28" s="17"/>
      <c r="I28" s="17"/>
      <c r="J28" s="17"/>
      <c r="K28" s="17"/>
      <c r="L28" s="17"/>
      <c r="M28" s="17"/>
      <c r="N28" s="17"/>
    </row>
    <row r="29" spans="1:14" x14ac:dyDescent="0.25">
      <c r="A29" s="262" t="s">
        <v>45</v>
      </c>
      <c r="B29" s="284"/>
      <c r="C29" s="17"/>
      <c r="D29" s="17"/>
      <c r="E29" s="17"/>
      <c r="F29" s="17"/>
      <c r="G29" s="17"/>
      <c r="H29" s="17"/>
      <c r="I29" s="17"/>
      <c r="J29" s="17"/>
      <c r="K29" s="17"/>
      <c r="L29" s="17"/>
      <c r="M29" s="17"/>
      <c r="N29" s="17"/>
    </row>
    <row r="30" spans="1:14" x14ac:dyDescent="0.25">
      <c r="A30" s="262" t="s">
        <v>46</v>
      </c>
      <c r="B30" s="284"/>
      <c r="C30" s="17"/>
      <c r="D30" s="17"/>
      <c r="E30" s="17"/>
      <c r="F30" s="17"/>
      <c r="G30" s="17"/>
      <c r="H30" s="17"/>
      <c r="I30" s="17"/>
      <c r="J30" s="17"/>
      <c r="K30" s="17"/>
      <c r="L30" s="17"/>
      <c r="M30" s="17"/>
      <c r="N30" s="17"/>
    </row>
    <row r="31" spans="1:14" x14ac:dyDescent="0.25">
      <c r="A31" s="262" t="s">
        <v>47</v>
      </c>
      <c r="B31" s="284"/>
      <c r="C31" s="17"/>
      <c r="D31" s="17"/>
      <c r="E31" s="17"/>
      <c r="F31" s="17"/>
      <c r="G31" s="17"/>
      <c r="H31" s="17"/>
      <c r="I31" s="17"/>
      <c r="J31" s="17"/>
      <c r="K31" s="17"/>
      <c r="L31" s="17"/>
      <c r="M31" s="17"/>
      <c r="N31" s="17"/>
    </row>
    <row r="32" spans="1:14" ht="15.75" thickBot="1" x14ac:dyDescent="0.3">
      <c r="A32" s="263" t="s">
        <v>48</v>
      </c>
      <c r="B32" s="285"/>
      <c r="C32" s="17"/>
      <c r="D32" s="17"/>
      <c r="E32" s="17"/>
      <c r="F32" s="17"/>
      <c r="G32" s="17"/>
      <c r="H32" s="17"/>
      <c r="I32" s="17"/>
      <c r="J32" s="17"/>
      <c r="K32" s="17"/>
      <c r="L32" s="17"/>
      <c r="M32" s="17"/>
      <c r="N32" s="17"/>
    </row>
    <row r="33" spans="1:14" ht="15.75" thickBot="1" x14ac:dyDescent="0.3">
      <c r="A33" s="259" t="s">
        <v>49</v>
      </c>
      <c r="B33" s="272"/>
      <c r="C33" s="11">
        <f t="shared" ref="C33:N33" si="1">SUM(C22:C32)</f>
        <v>0</v>
      </c>
      <c r="D33" s="11">
        <f t="shared" si="1"/>
        <v>0</v>
      </c>
      <c r="E33" s="11">
        <f t="shared" si="1"/>
        <v>0</v>
      </c>
      <c r="F33" s="11">
        <f t="shared" si="1"/>
        <v>0</v>
      </c>
      <c r="G33" s="11">
        <f t="shared" si="1"/>
        <v>0</v>
      </c>
      <c r="H33" s="11">
        <f t="shared" si="1"/>
        <v>0</v>
      </c>
      <c r="I33" s="11">
        <f t="shared" si="1"/>
        <v>0</v>
      </c>
      <c r="J33" s="11">
        <f t="shared" si="1"/>
        <v>0</v>
      </c>
      <c r="K33" s="11">
        <f t="shared" si="1"/>
        <v>0</v>
      </c>
      <c r="L33" s="11">
        <f t="shared" si="1"/>
        <v>0</v>
      </c>
      <c r="M33" s="11">
        <f t="shared" si="1"/>
        <v>0</v>
      </c>
      <c r="N33" s="12">
        <f t="shared" si="1"/>
        <v>0</v>
      </c>
    </row>
    <row r="34" spans="1:14" ht="15.75" thickBot="1" x14ac:dyDescent="0.3">
      <c r="A34" s="6" t="s">
        <v>50</v>
      </c>
      <c r="B34" s="7"/>
      <c r="C34" s="17"/>
      <c r="D34" s="17"/>
      <c r="E34" s="17"/>
      <c r="F34" s="17"/>
      <c r="G34" s="17"/>
      <c r="H34" s="17"/>
      <c r="I34" s="17"/>
      <c r="J34" s="17"/>
      <c r="K34" s="17"/>
      <c r="L34" s="17"/>
      <c r="M34" s="17"/>
      <c r="N34" s="17"/>
    </row>
    <row r="35" spans="1:14" ht="15.75" thickBot="1" x14ac:dyDescent="0.3">
      <c r="A35" s="18" t="s">
        <v>51</v>
      </c>
      <c r="B35" s="19" t="s">
        <v>52</v>
      </c>
      <c r="C35" s="11">
        <f t="shared" ref="C35:N35" si="2">C20-C33+C34</f>
        <v>0</v>
      </c>
      <c r="D35" s="11">
        <f t="shared" si="2"/>
        <v>0</v>
      </c>
      <c r="E35" s="11">
        <f t="shared" si="2"/>
        <v>0</v>
      </c>
      <c r="F35" s="11">
        <f t="shared" si="2"/>
        <v>0</v>
      </c>
      <c r="G35" s="11">
        <f t="shared" si="2"/>
        <v>0</v>
      </c>
      <c r="H35" s="11">
        <f t="shared" si="2"/>
        <v>0</v>
      </c>
      <c r="I35" s="11">
        <f t="shared" si="2"/>
        <v>0</v>
      </c>
      <c r="J35" s="11">
        <f t="shared" si="2"/>
        <v>0</v>
      </c>
      <c r="K35" s="11">
        <f t="shared" si="2"/>
        <v>0</v>
      </c>
      <c r="L35" s="11">
        <f t="shared" si="2"/>
        <v>0</v>
      </c>
      <c r="M35" s="11">
        <f t="shared" si="2"/>
        <v>0</v>
      </c>
      <c r="N35" s="12">
        <f t="shared" si="2"/>
        <v>0</v>
      </c>
    </row>
    <row r="38" spans="1:14" x14ac:dyDescent="0.25">
      <c r="A38" s="418" t="s">
        <v>165</v>
      </c>
      <c r="B38" s="418"/>
      <c r="C38" s="418"/>
      <c r="D38" s="418"/>
      <c r="E38" s="418"/>
      <c r="F38" s="418"/>
      <c r="G38" s="418"/>
      <c r="H38" s="418"/>
      <c r="I38" s="418"/>
      <c r="J38" s="418"/>
      <c r="K38" s="418"/>
      <c r="L38" s="418"/>
      <c r="M38" s="418"/>
      <c r="N38" s="418"/>
    </row>
    <row r="39" spans="1:14" ht="15.75" thickBot="1" x14ac:dyDescent="0.3"/>
    <row r="40" spans="1:14" ht="15.75" thickBot="1" x14ac:dyDescent="0.3">
      <c r="A40" s="255" t="s">
        <v>10</v>
      </c>
      <c r="B40" s="5" t="s">
        <v>11</v>
      </c>
      <c r="C40" s="13" t="s">
        <v>12</v>
      </c>
      <c r="D40" s="13" t="s">
        <v>13</v>
      </c>
      <c r="E40" s="13" t="s">
        <v>14</v>
      </c>
      <c r="F40" s="13" t="s">
        <v>15</v>
      </c>
      <c r="G40" s="13" t="s">
        <v>16</v>
      </c>
      <c r="H40" s="13" t="s">
        <v>17</v>
      </c>
      <c r="I40" s="13" t="s">
        <v>18</v>
      </c>
      <c r="J40" s="13" t="s">
        <v>19</v>
      </c>
      <c r="K40" s="13" t="s">
        <v>20</v>
      </c>
      <c r="L40" s="13" t="s">
        <v>21</v>
      </c>
      <c r="M40" s="13" t="s">
        <v>22</v>
      </c>
      <c r="N40" s="14" t="s">
        <v>23</v>
      </c>
    </row>
    <row r="41" spans="1:14" x14ac:dyDescent="0.25">
      <c r="A41" s="256" t="s">
        <v>24</v>
      </c>
      <c r="B41" s="283" t="s">
        <v>25</v>
      </c>
      <c r="C41" s="17"/>
      <c r="D41" s="17"/>
      <c r="E41" s="17"/>
      <c r="F41" s="17"/>
      <c r="G41" s="17"/>
      <c r="H41" s="17"/>
      <c r="I41" s="17"/>
      <c r="J41" s="17"/>
      <c r="K41" s="17"/>
      <c r="L41" s="17"/>
      <c r="M41" s="17"/>
      <c r="N41" s="17"/>
    </row>
    <row r="42" spans="1:14" x14ac:dyDescent="0.25">
      <c r="A42" s="257" t="s">
        <v>26</v>
      </c>
      <c r="B42" s="284" t="s">
        <v>27</v>
      </c>
      <c r="C42" s="17"/>
      <c r="D42" s="17"/>
      <c r="E42" s="17"/>
      <c r="F42" s="17"/>
      <c r="G42" s="17"/>
      <c r="H42" s="17"/>
      <c r="I42" s="17"/>
      <c r="J42" s="17"/>
      <c r="K42" s="17"/>
      <c r="L42" s="17"/>
      <c r="M42" s="17"/>
      <c r="N42" s="17"/>
    </row>
    <row r="43" spans="1:14" x14ac:dyDescent="0.25">
      <c r="A43" s="257" t="s">
        <v>28</v>
      </c>
      <c r="B43" s="284" t="s">
        <v>29</v>
      </c>
      <c r="C43" s="17"/>
      <c r="D43" s="17"/>
      <c r="E43" s="17"/>
      <c r="F43" s="17"/>
      <c r="G43" s="17"/>
      <c r="H43" s="17"/>
      <c r="I43" s="17"/>
      <c r="J43" s="17"/>
      <c r="K43" s="17"/>
      <c r="L43" s="17"/>
      <c r="M43" s="17"/>
      <c r="N43" s="17"/>
    </row>
    <row r="44" spans="1:14" x14ac:dyDescent="0.25">
      <c r="A44" s="257" t="s">
        <v>30</v>
      </c>
      <c r="B44" s="284"/>
      <c r="C44" s="17"/>
      <c r="D44" s="17"/>
      <c r="E44" s="17"/>
      <c r="F44" s="17"/>
      <c r="G44" s="17"/>
      <c r="H44" s="17"/>
      <c r="I44" s="17"/>
      <c r="J44" s="17"/>
      <c r="K44" s="17"/>
      <c r="L44" s="17"/>
      <c r="M44" s="17"/>
      <c r="N44" s="17"/>
    </row>
    <row r="45" spans="1:14" x14ac:dyDescent="0.25">
      <c r="A45" s="257" t="s">
        <v>31</v>
      </c>
      <c r="B45" s="284"/>
      <c r="C45" s="17"/>
      <c r="D45" s="17"/>
      <c r="E45" s="17"/>
      <c r="F45" s="17"/>
      <c r="G45" s="17"/>
      <c r="H45" s="17"/>
      <c r="I45" s="17"/>
      <c r="J45" s="17"/>
      <c r="K45" s="17"/>
      <c r="L45" s="17"/>
      <c r="M45" s="17"/>
      <c r="N45" s="17"/>
    </row>
    <row r="46" spans="1:14" x14ac:dyDescent="0.25">
      <c r="A46" s="257" t="s">
        <v>32</v>
      </c>
      <c r="B46" s="284"/>
      <c r="C46" s="17"/>
      <c r="D46" s="17"/>
      <c r="E46" s="17"/>
      <c r="F46" s="17"/>
      <c r="G46" s="17"/>
      <c r="H46" s="17"/>
      <c r="I46" s="17"/>
      <c r="J46" s="17"/>
      <c r="K46" s="17"/>
      <c r="L46" s="17"/>
      <c r="M46" s="17"/>
      <c r="N46" s="17"/>
    </row>
    <row r="47" spans="1:14" ht="15.75" thickBot="1" x14ac:dyDescent="0.3">
      <c r="A47" s="258" t="s">
        <v>33</v>
      </c>
      <c r="B47" s="285" t="s">
        <v>34</v>
      </c>
      <c r="C47" s="17"/>
      <c r="D47" s="17"/>
      <c r="E47" s="17"/>
      <c r="F47" s="17"/>
      <c r="G47" s="17"/>
      <c r="H47" s="17"/>
      <c r="I47" s="17"/>
      <c r="J47" s="17"/>
      <c r="K47" s="17"/>
      <c r="L47" s="17"/>
      <c r="M47" s="17"/>
      <c r="N47" s="17"/>
    </row>
    <row r="48" spans="1:14" ht="15.75" thickBot="1" x14ac:dyDescent="0.3">
      <c r="A48" s="259" t="s">
        <v>35</v>
      </c>
      <c r="B48" s="271"/>
      <c r="C48" s="15">
        <f t="shared" ref="C48:N48" si="3">SUM(C41:C47)</f>
        <v>0</v>
      </c>
      <c r="D48" s="15">
        <f t="shared" si="3"/>
        <v>0</v>
      </c>
      <c r="E48" s="15">
        <f t="shared" si="3"/>
        <v>0</v>
      </c>
      <c r="F48" s="15">
        <f t="shared" si="3"/>
        <v>0</v>
      </c>
      <c r="G48" s="15">
        <f t="shared" si="3"/>
        <v>0</v>
      </c>
      <c r="H48" s="15">
        <f t="shared" si="3"/>
        <v>0</v>
      </c>
      <c r="I48" s="15">
        <f t="shared" si="3"/>
        <v>0</v>
      </c>
      <c r="J48" s="15">
        <f t="shared" si="3"/>
        <v>0</v>
      </c>
      <c r="K48" s="15">
        <f t="shared" si="3"/>
        <v>0</v>
      </c>
      <c r="L48" s="15">
        <f t="shared" si="3"/>
        <v>0</v>
      </c>
      <c r="M48" s="15">
        <f t="shared" si="3"/>
        <v>0</v>
      </c>
      <c r="N48" s="16">
        <f t="shared" si="3"/>
        <v>0</v>
      </c>
    </row>
    <row r="49" spans="1:14" ht="15.75" thickBot="1" x14ac:dyDescent="0.3">
      <c r="A49" s="260" t="s">
        <v>36</v>
      </c>
      <c r="B49" s="10" t="s">
        <v>11</v>
      </c>
      <c r="C49" s="8" t="s">
        <v>12</v>
      </c>
      <c r="D49" s="8" t="s">
        <v>13</v>
      </c>
      <c r="E49" s="8" t="s">
        <v>14</v>
      </c>
      <c r="F49" s="8" t="s">
        <v>15</v>
      </c>
      <c r="G49" s="8" t="s">
        <v>16</v>
      </c>
      <c r="H49" s="8" t="s">
        <v>17</v>
      </c>
      <c r="I49" s="8" t="s">
        <v>18</v>
      </c>
      <c r="J49" s="8" t="s">
        <v>19</v>
      </c>
      <c r="K49" s="8" t="s">
        <v>20</v>
      </c>
      <c r="L49" s="8" t="s">
        <v>21</v>
      </c>
      <c r="M49" s="8" t="s">
        <v>22</v>
      </c>
      <c r="N49" s="9" t="s">
        <v>23</v>
      </c>
    </row>
    <row r="50" spans="1:14" x14ac:dyDescent="0.25">
      <c r="A50" s="261" t="s">
        <v>37</v>
      </c>
      <c r="B50" s="283" t="s">
        <v>38</v>
      </c>
      <c r="C50" s="17"/>
      <c r="D50" s="17"/>
      <c r="E50" s="17"/>
      <c r="F50" s="17"/>
      <c r="G50" s="17"/>
      <c r="H50" s="17"/>
      <c r="I50" s="17"/>
      <c r="J50" s="17"/>
      <c r="K50" s="17"/>
      <c r="L50" s="17"/>
      <c r="M50" s="17"/>
      <c r="N50" s="17"/>
    </row>
    <row r="51" spans="1:14" x14ac:dyDescent="0.25">
      <c r="A51" s="262" t="s">
        <v>39</v>
      </c>
      <c r="B51" s="284"/>
      <c r="C51" s="17"/>
      <c r="D51" s="17"/>
      <c r="E51" s="17"/>
      <c r="F51" s="17"/>
      <c r="G51" s="17"/>
      <c r="H51" s="17"/>
      <c r="I51" s="17"/>
      <c r="J51" s="17"/>
      <c r="K51" s="17"/>
      <c r="L51" s="17"/>
      <c r="M51" s="17"/>
      <c r="N51" s="17"/>
    </row>
    <row r="52" spans="1:14" x14ac:dyDescent="0.25">
      <c r="A52" s="262" t="s">
        <v>40</v>
      </c>
      <c r="B52" s="284"/>
      <c r="C52" s="17"/>
      <c r="D52" s="17"/>
      <c r="E52" s="17"/>
      <c r="F52" s="17"/>
      <c r="G52" s="17"/>
      <c r="H52" s="17"/>
      <c r="I52" s="17"/>
      <c r="J52" s="17"/>
      <c r="K52" s="17"/>
      <c r="L52" s="17"/>
      <c r="M52" s="17"/>
      <c r="N52" s="17"/>
    </row>
    <row r="53" spans="1:14" x14ac:dyDescent="0.25">
      <c r="A53" s="262" t="s">
        <v>41</v>
      </c>
      <c r="B53" s="284"/>
      <c r="C53" s="17"/>
      <c r="D53" s="17"/>
      <c r="E53" s="17"/>
      <c r="F53" s="17"/>
      <c r="G53" s="17"/>
      <c r="H53" s="17"/>
      <c r="I53" s="17"/>
      <c r="J53" s="17"/>
      <c r="K53" s="17"/>
      <c r="L53" s="17"/>
      <c r="M53" s="17"/>
      <c r="N53" s="17"/>
    </row>
    <row r="54" spans="1:14" x14ac:dyDescent="0.25">
      <c r="A54" s="262" t="s">
        <v>42</v>
      </c>
      <c r="B54" s="284"/>
      <c r="C54" s="17"/>
      <c r="D54" s="17"/>
      <c r="E54" s="17"/>
      <c r="F54" s="17"/>
      <c r="G54" s="17"/>
      <c r="H54" s="17"/>
      <c r="I54" s="17"/>
      <c r="J54" s="17"/>
      <c r="K54" s="17"/>
      <c r="L54" s="17"/>
      <c r="M54" s="17"/>
      <c r="N54" s="17"/>
    </row>
    <row r="55" spans="1:14" x14ac:dyDescent="0.25">
      <c r="A55" s="262" t="s">
        <v>43</v>
      </c>
      <c r="B55" s="284"/>
      <c r="C55" s="17"/>
      <c r="D55" s="17"/>
      <c r="E55" s="17"/>
      <c r="F55" s="17"/>
      <c r="G55" s="17"/>
      <c r="H55" s="17"/>
      <c r="I55" s="17"/>
      <c r="J55" s="17"/>
      <c r="K55" s="17"/>
      <c r="L55" s="17"/>
      <c r="M55" s="17"/>
      <c r="N55" s="17"/>
    </row>
    <row r="56" spans="1:14" x14ac:dyDescent="0.25">
      <c r="A56" s="262" t="s">
        <v>44</v>
      </c>
      <c r="B56" s="284"/>
      <c r="C56" s="17"/>
      <c r="D56" s="17"/>
      <c r="E56" s="17"/>
      <c r="F56" s="17"/>
      <c r="G56" s="17"/>
      <c r="H56" s="17"/>
      <c r="I56" s="17"/>
      <c r="J56" s="17"/>
      <c r="K56" s="17"/>
      <c r="L56" s="17"/>
      <c r="M56" s="17"/>
      <c r="N56" s="17"/>
    </row>
    <row r="57" spans="1:14" x14ac:dyDescent="0.25">
      <c r="A57" s="262" t="s">
        <v>45</v>
      </c>
      <c r="B57" s="284"/>
      <c r="C57" s="17"/>
      <c r="D57" s="17"/>
      <c r="E57" s="17"/>
      <c r="F57" s="17"/>
      <c r="G57" s="17"/>
      <c r="H57" s="17"/>
      <c r="I57" s="17"/>
      <c r="J57" s="17"/>
      <c r="K57" s="17"/>
      <c r="L57" s="17"/>
      <c r="M57" s="17"/>
      <c r="N57" s="17"/>
    </row>
    <row r="58" spans="1:14" x14ac:dyDescent="0.25">
      <c r="A58" s="262" t="s">
        <v>46</v>
      </c>
      <c r="B58" s="284"/>
      <c r="C58" s="17"/>
      <c r="D58" s="17"/>
      <c r="E58" s="17"/>
      <c r="F58" s="17"/>
      <c r="G58" s="17"/>
      <c r="H58" s="17"/>
      <c r="I58" s="17"/>
      <c r="J58" s="17"/>
      <c r="K58" s="17"/>
      <c r="L58" s="17"/>
      <c r="M58" s="17"/>
      <c r="N58" s="17"/>
    </row>
    <row r="59" spans="1:14" x14ac:dyDescent="0.25">
      <c r="A59" s="262" t="s">
        <v>47</v>
      </c>
      <c r="B59" s="284"/>
      <c r="C59" s="17"/>
      <c r="D59" s="17"/>
      <c r="E59" s="17"/>
      <c r="F59" s="17"/>
      <c r="G59" s="17"/>
      <c r="H59" s="17"/>
      <c r="I59" s="17"/>
      <c r="J59" s="17"/>
      <c r="K59" s="17"/>
      <c r="L59" s="17"/>
      <c r="M59" s="17"/>
      <c r="N59" s="17"/>
    </row>
    <row r="60" spans="1:14" ht="15.75" thickBot="1" x14ac:dyDescent="0.3">
      <c r="A60" s="263" t="s">
        <v>48</v>
      </c>
      <c r="B60" s="285"/>
      <c r="C60" s="17"/>
      <c r="D60" s="17"/>
      <c r="E60" s="17"/>
      <c r="F60" s="17"/>
      <c r="G60" s="17"/>
      <c r="H60" s="17"/>
      <c r="I60" s="17"/>
      <c r="J60" s="17"/>
      <c r="K60" s="17"/>
      <c r="L60" s="17"/>
      <c r="M60" s="17"/>
      <c r="N60" s="17"/>
    </row>
    <row r="61" spans="1:14" ht="15.75" thickBot="1" x14ac:dyDescent="0.3">
      <c r="A61" s="259" t="s">
        <v>49</v>
      </c>
      <c r="B61" s="272"/>
      <c r="C61" s="11">
        <f t="shared" ref="C61:N61" si="4">SUM(C50:C60)</f>
        <v>0</v>
      </c>
      <c r="D61" s="11">
        <f t="shared" si="4"/>
        <v>0</v>
      </c>
      <c r="E61" s="11">
        <f t="shared" si="4"/>
        <v>0</v>
      </c>
      <c r="F61" s="11">
        <f t="shared" si="4"/>
        <v>0</v>
      </c>
      <c r="G61" s="11">
        <f t="shared" si="4"/>
        <v>0</v>
      </c>
      <c r="H61" s="11">
        <f t="shared" si="4"/>
        <v>0</v>
      </c>
      <c r="I61" s="11">
        <f t="shared" si="4"/>
        <v>0</v>
      </c>
      <c r="J61" s="11">
        <f t="shared" si="4"/>
        <v>0</v>
      </c>
      <c r="K61" s="11">
        <f t="shared" si="4"/>
        <v>0</v>
      </c>
      <c r="L61" s="11">
        <f t="shared" si="4"/>
        <v>0</v>
      </c>
      <c r="M61" s="11">
        <f t="shared" si="4"/>
        <v>0</v>
      </c>
      <c r="N61" s="12">
        <f t="shared" si="4"/>
        <v>0</v>
      </c>
    </row>
    <row r="62" spans="1:14" ht="15.75" thickBot="1" x14ac:dyDescent="0.3">
      <c r="A62" s="6" t="s">
        <v>50</v>
      </c>
      <c r="B62" s="7"/>
      <c r="C62" s="17"/>
      <c r="D62" s="17"/>
      <c r="E62" s="17"/>
      <c r="F62" s="17"/>
      <c r="G62" s="17"/>
      <c r="H62" s="17"/>
      <c r="I62" s="17"/>
      <c r="J62" s="17"/>
      <c r="K62" s="17"/>
      <c r="L62" s="17"/>
      <c r="M62" s="17"/>
      <c r="N62" s="17"/>
    </row>
    <row r="63" spans="1:14" ht="15.75" thickBot="1" x14ac:dyDescent="0.3">
      <c r="A63" s="18" t="s">
        <v>51</v>
      </c>
      <c r="B63" s="19" t="s">
        <v>52</v>
      </c>
      <c r="C63" s="11">
        <f t="shared" ref="C63:N63" si="5">C48-C61+C62</f>
        <v>0</v>
      </c>
      <c r="D63" s="11">
        <f t="shared" si="5"/>
        <v>0</v>
      </c>
      <c r="E63" s="11">
        <f t="shared" si="5"/>
        <v>0</v>
      </c>
      <c r="F63" s="11">
        <f t="shared" si="5"/>
        <v>0</v>
      </c>
      <c r="G63" s="11">
        <f t="shared" si="5"/>
        <v>0</v>
      </c>
      <c r="H63" s="11">
        <f t="shared" si="5"/>
        <v>0</v>
      </c>
      <c r="I63" s="11">
        <f t="shared" si="5"/>
        <v>0</v>
      </c>
      <c r="J63" s="11">
        <f t="shared" si="5"/>
        <v>0</v>
      </c>
      <c r="K63" s="11">
        <f t="shared" si="5"/>
        <v>0</v>
      </c>
      <c r="L63" s="11">
        <f t="shared" si="5"/>
        <v>0</v>
      </c>
      <c r="M63" s="11">
        <f t="shared" si="5"/>
        <v>0</v>
      </c>
      <c r="N63" s="12">
        <f t="shared" si="5"/>
        <v>0</v>
      </c>
    </row>
    <row r="66" spans="1:13" x14ac:dyDescent="0.25">
      <c r="A66" s="326" t="s">
        <v>166</v>
      </c>
      <c r="B66" s="419" t="s">
        <v>90</v>
      </c>
      <c r="C66" s="419"/>
      <c r="D66" s="419"/>
      <c r="E66" s="419"/>
      <c r="F66" s="419"/>
      <c r="G66" s="419"/>
      <c r="H66" s="419"/>
      <c r="I66" s="419"/>
      <c r="J66" s="419"/>
      <c r="K66" s="419"/>
      <c r="L66" s="419"/>
      <c r="M66" s="419"/>
    </row>
    <row r="67" spans="1:13" x14ac:dyDescent="0.25">
      <c r="A67" s="326"/>
      <c r="B67" s="419"/>
      <c r="C67" s="419"/>
      <c r="D67" s="419"/>
      <c r="E67" s="419"/>
      <c r="F67" s="419"/>
      <c r="G67" s="419"/>
      <c r="H67" s="419"/>
      <c r="I67" s="419"/>
      <c r="J67" s="419"/>
      <c r="K67" s="419"/>
      <c r="L67" s="419"/>
      <c r="M67" s="419"/>
    </row>
  </sheetData>
  <mergeCells count="5">
    <mergeCell ref="B8:M8"/>
    <mergeCell ref="A10:N10"/>
    <mergeCell ref="A38:N38"/>
    <mergeCell ref="B66:M67"/>
    <mergeCell ref="A66:A67"/>
  </mergeCells>
  <pageMargins left="0.25" right="0.25" top="0.75" bottom="0.75" header="0.3" footer="0.3"/>
  <pageSetup paperSize="8" scale="82" orientation="landscape" r:id="rId1"/>
  <rowBreaks count="1" manualBreakCount="1">
    <brk id="37" max="16383" man="1"/>
  </row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B77C2-6533-4CD8-8999-7720F216E9A1}">
  <sheetPr>
    <tabColor rgb="FFFFFF00"/>
    <pageSetUpPr fitToPage="1"/>
  </sheetPr>
  <dimension ref="A2:BH153"/>
  <sheetViews>
    <sheetView showGridLines="0" zoomScale="84" zoomScaleNormal="84" workbookViewId="0">
      <selection activeCell="C60" sqref="C60"/>
    </sheetView>
  </sheetViews>
  <sheetFormatPr baseColWidth="10" defaultColWidth="11.5703125" defaultRowHeight="15" x14ac:dyDescent="0.25"/>
  <cols>
    <col min="1" max="1" width="48.28515625" style="149" customWidth="1"/>
    <col min="2" max="2" width="32.42578125" style="149" customWidth="1"/>
    <col min="3" max="3" width="36.5703125" style="149" customWidth="1"/>
    <col min="4" max="5" width="27.42578125" style="149" customWidth="1"/>
    <col min="6" max="6" width="11.5703125" style="149" customWidth="1"/>
    <col min="7" max="8" width="19" style="71" customWidth="1"/>
    <col min="9" max="9" width="15.28515625" style="71" customWidth="1"/>
    <col min="10" max="10" width="4.85546875" style="157" customWidth="1"/>
    <col min="11" max="11" width="22.28515625" style="71" customWidth="1"/>
    <col min="12" max="12" width="16.140625" style="149" customWidth="1"/>
    <col min="13" max="14" width="11.5703125" style="149"/>
    <col min="15" max="15" width="9.28515625" style="158" customWidth="1"/>
    <col min="16" max="17" width="11.5703125" style="149"/>
    <col min="18" max="18" width="8.7109375" style="158" customWidth="1"/>
    <col min="19" max="20" width="22.42578125" style="149" customWidth="1"/>
    <col min="21" max="21" width="11.5703125" style="149"/>
    <col min="22" max="22" width="8.7109375" style="158" customWidth="1"/>
    <col min="23" max="24" width="11.5703125" style="149"/>
    <col min="25" max="25" width="9.28515625" style="158" customWidth="1"/>
    <col min="26" max="27" width="11.5703125" style="149"/>
    <col min="28" max="28" width="8.7109375" style="158" customWidth="1"/>
    <col min="29" max="30" width="11.5703125" style="149"/>
    <col min="31" max="31" width="8.85546875" style="158" customWidth="1"/>
    <col min="32" max="33" width="11.5703125" style="149"/>
    <col min="34" max="34" width="9.28515625" style="158" customWidth="1"/>
    <col min="35" max="35" width="11.5703125" style="149"/>
    <col min="36" max="36" width="8.7109375" style="158" customWidth="1"/>
    <col min="37" max="38" width="11.5703125" style="149"/>
    <col min="39" max="39" width="8.7109375" style="158" customWidth="1"/>
    <col min="40" max="41" width="11.5703125" style="149"/>
    <col min="42" max="42" width="8.7109375" style="158" customWidth="1"/>
    <col min="43" max="45" width="11.5703125" style="149"/>
    <col min="46" max="46" width="9" style="158" customWidth="1"/>
    <col min="47" max="50" width="11.5703125" style="149"/>
    <col min="51" max="51" width="31" style="149" customWidth="1"/>
    <col min="52" max="52" width="26.85546875" style="149" customWidth="1"/>
    <col min="53" max="54" width="11.5703125" style="149"/>
    <col min="55" max="55" width="7.7109375" style="149" customWidth="1"/>
    <col min="56" max="57" width="11.5703125" style="149"/>
    <col min="58" max="58" width="13.28515625" style="149" customWidth="1"/>
    <col min="59" max="59" width="8.85546875" style="158" customWidth="1"/>
    <col min="60" max="60" width="9.42578125" style="158" customWidth="1"/>
    <col min="61" max="61" width="33.42578125" style="149" customWidth="1"/>
    <col min="62" max="65" width="11.5703125" style="149"/>
    <col min="66" max="66" width="40.85546875" style="149" customWidth="1"/>
    <col min="67" max="16384" width="11.5703125" style="149"/>
  </cols>
  <sheetData>
    <row r="2" spans="1:60" ht="21" customHeight="1" thickBot="1" x14ac:dyDescent="0.3">
      <c r="H2" s="156" t="s">
        <v>362</v>
      </c>
    </row>
    <row r="3" spans="1:60" x14ac:dyDescent="0.25">
      <c r="A3" s="149" t="s">
        <v>269</v>
      </c>
      <c r="C3" s="159" t="s">
        <v>109</v>
      </c>
    </row>
    <row r="4" spans="1:60" x14ac:dyDescent="0.25">
      <c r="C4" s="160" t="s">
        <v>270</v>
      </c>
    </row>
    <row r="5" spans="1:60" ht="15.75" thickBot="1" x14ac:dyDescent="0.3">
      <c r="C5" s="161" t="s">
        <v>271</v>
      </c>
    </row>
    <row r="6" spans="1:60" ht="19.149999999999999" customHeight="1" x14ac:dyDescent="0.25">
      <c r="A6" s="106"/>
      <c r="B6" s="106"/>
      <c r="C6" s="106"/>
      <c r="D6" s="106"/>
      <c r="E6" s="106"/>
      <c r="F6" s="106"/>
      <c r="J6" s="162"/>
      <c r="O6" s="163"/>
      <c r="R6" s="163"/>
      <c r="V6" s="163"/>
      <c r="Y6" s="163"/>
      <c r="AB6" s="163"/>
      <c r="AE6" s="163"/>
      <c r="AH6" s="163"/>
      <c r="AJ6" s="163"/>
      <c r="AM6" s="163"/>
      <c r="AP6" s="163"/>
      <c r="AT6" s="163"/>
      <c r="BG6" s="163"/>
      <c r="BH6" s="163"/>
    </row>
    <row r="7" spans="1:60" ht="88.15" customHeight="1" x14ac:dyDescent="0.25">
      <c r="A7" s="421" t="s">
        <v>272</v>
      </c>
      <c r="B7" s="342"/>
      <c r="C7" s="342"/>
      <c r="D7" s="342"/>
      <c r="E7" s="342"/>
      <c r="F7" s="342"/>
      <c r="G7" s="342"/>
      <c r="H7" s="342"/>
      <c r="I7" s="342"/>
    </row>
    <row r="8" spans="1:60" ht="34.9" customHeight="1" x14ac:dyDescent="0.25">
      <c r="A8" s="164" t="s">
        <v>273</v>
      </c>
      <c r="B8" s="422"/>
      <c r="C8" s="422"/>
      <c r="D8" s="422"/>
      <c r="E8" s="422"/>
      <c r="F8" s="422"/>
      <c r="G8" s="422"/>
      <c r="H8" s="422"/>
      <c r="I8" s="422"/>
    </row>
    <row r="9" spans="1:60" s="111" customFormat="1" ht="12" customHeight="1" x14ac:dyDescent="0.25">
      <c r="A9" s="165" t="s">
        <v>117</v>
      </c>
      <c r="B9" s="166" t="str">
        <f>'Calcul taille entreprise'!B4</f>
        <v>à compléter</v>
      </c>
      <c r="C9" s="166"/>
      <c r="D9" s="166"/>
      <c r="E9" s="166"/>
      <c r="F9" s="166"/>
      <c r="G9" s="166"/>
      <c r="H9" s="166"/>
      <c r="I9" s="166"/>
      <c r="J9" s="148"/>
      <c r="K9" s="148"/>
      <c r="L9" s="148"/>
      <c r="M9" s="148"/>
      <c r="N9" s="73"/>
      <c r="O9" s="73"/>
      <c r="P9" s="73"/>
      <c r="Q9" s="73"/>
      <c r="R9" s="73"/>
      <c r="S9" s="73"/>
      <c r="T9" s="73"/>
      <c r="U9" s="73"/>
    </row>
    <row r="10" spans="1:60" s="111" customFormat="1" x14ac:dyDescent="0.25">
      <c r="A10" s="165" t="s">
        <v>274</v>
      </c>
      <c r="B10" s="166" t="str">
        <f>'Calcul taille entreprise'!B5</f>
        <v>à compléter</v>
      </c>
      <c r="C10" s="166"/>
      <c r="D10" s="166"/>
      <c r="E10" s="166"/>
      <c r="F10" s="166"/>
      <c r="G10" s="166"/>
      <c r="H10" s="166"/>
      <c r="I10" s="166"/>
      <c r="J10" s="73"/>
      <c r="K10" s="73"/>
      <c r="L10" s="73"/>
      <c r="M10" s="73"/>
      <c r="N10" s="73"/>
      <c r="O10" s="73"/>
      <c r="P10" s="73"/>
      <c r="Q10" s="73"/>
      <c r="R10" s="73"/>
      <c r="S10" s="73"/>
      <c r="T10" s="73"/>
      <c r="U10" s="73"/>
    </row>
    <row r="11" spans="1:60" s="111" customFormat="1" x14ac:dyDescent="0.25">
      <c r="A11" s="165" t="s">
        <v>123</v>
      </c>
      <c r="B11" s="166" t="str">
        <f>'Calcul taille entreprise'!B9</f>
        <v>à compléter (PA*****)</v>
      </c>
      <c r="C11" s="166"/>
      <c r="D11" s="166"/>
      <c r="E11" s="166"/>
      <c r="F11" s="166"/>
      <c r="G11" s="166"/>
      <c r="H11" s="166"/>
      <c r="I11" s="166"/>
      <c r="J11" s="73"/>
      <c r="K11" s="73"/>
      <c r="L11" s="73"/>
      <c r="M11" s="73"/>
      <c r="N11" s="73"/>
      <c r="O11" s="73"/>
      <c r="P11" s="73"/>
      <c r="Q11" s="73"/>
      <c r="R11" s="73"/>
      <c r="S11" s="73"/>
      <c r="T11" s="73"/>
      <c r="U11" s="73"/>
    </row>
    <row r="12" spans="1:60" s="111" customFormat="1" ht="7.5" customHeight="1" x14ac:dyDescent="0.25">
      <c r="A12" s="167"/>
      <c r="B12" s="168"/>
      <c r="C12" s="168"/>
      <c r="D12" s="168"/>
      <c r="E12" s="166"/>
      <c r="F12" s="169"/>
      <c r="G12" s="169"/>
      <c r="H12" s="168"/>
      <c r="I12" s="168"/>
      <c r="J12" s="148"/>
      <c r="K12" s="73"/>
      <c r="L12" s="73"/>
      <c r="M12" s="73"/>
      <c r="N12" s="73"/>
      <c r="O12" s="73"/>
      <c r="P12" s="73"/>
      <c r="Q12" s="73"/>
      <c r="R12" s="73"/>
      <c r="S12" s="73"/>
      <c r="T12" s="73"/>
      <c r="U12" s="73"/>
    </row>
    <row r="13" spans="1:60" s="173" customFormat="1" ht="29.25" customHeight="1" x14ac:dyDescent="0.25">
      <c r="A13" s="170" t="s">
        <v>125</v>
      </c>
      <c r="B13" s="169" t="s">
        <v>215</v>
      </c>
      <c r="C13" s="171" t="str">
        <f>+'Calcul taille entreprise'!E11</f>
        <v xml:space="preserve">choisir ici </v>
      </c>
      <c r="D13" s="169"/>
      <c r="E13" s="423" t="s">
        <v>216</v>
      </c>
      <c r="F13" s="423"/>
      <c r="G13" s="423"/>
      <c r="H13" s="171" t="str">
        <f>+'Calcul taille entreprise'!J11</f>
        <v xml:space="preserve">choisir ici </v>
      </c>
      <c r="I13" s="169"/>
      <c r="J13" s="172"/>
      <c r="K13" s="172"/>
      <c r="L13" s="172"/>
      <c r="M13" s="172"/>
      <c r="N13" s="172"/>
      <c r="O13" s="172"/>
      <c r="P13" s="172"/>
      <c r="Q13" s="172"/>
      <c r="R13" s="172"/>
      <c r="S13" s="172"/>
      <c r="T13" s="172"/>
      <c r="U13" s="172"/>
    </row>
    <row r="14" spans="1:60" s="111" customFormat="1" ht="7.5" customHeight="1" x14ac:dyDescent="0.25">
      <c r="A14" s="166"/>
      <c r="B14" s="174"/>
      <c r="C14" s="174"/>
      <c r="D14" s="169"/>
      <c r="E14" s="169"/>
      <c r="F14" s="169"/>
      <c r="G14" s="169"/>
      <c r="H14" s="169"/>
      <c r="I14" s="169"/>
      <c r="J14" s="73"/>
      <c r="K14" s="73"/>
      <c r="L14" s="73"/>
      <c r="M14" s="73"/>
      <c r="N14" s="73"/>
      <c r="O14" s="73"/>
      <c r="P14" s="73"/>
      <c r="Q14" s="73"/>
      <c r="R14" s="73"/>
      <c r="S14" s="73"/>
      <c r="T14" s="73"/>
      <c r="U14" s="73"/>
    </row>
    <row r="15" spans="1:60" s="111" customFormat="1" ht="31.9" customHeight="1" x14ac:dyDescent="0.25">
      <c r="A15" s="170" t="s">
        <v>127</v>
      </c>
      <c r="B15" s="175" t="str">
        <f>+'Calcul taille entreprise'!B13</f>
        <v>à compléter</v>
      </c>
      <c r="C15" s="175"/>
      <c r="D15" s="175"/>
      <c r="E15" s="175"/>
      <c r="F15" s="175"/>
      <c r="G15" s="175"/>
      <c r="H15" s="175"/>
      <c r="I15" s="175"/>
      <c r="J15" s="73"/>
      <c r="K15" s="73"/>
      <c r="L15" s="73"/>
      <c r="M15" s="73"/>
      <c r="N15" s="73"/>
      <c r="O15" s="73"/>
      <c r="P15" s="73"/>
      <c r="Q15" s="73"/>
      <c r="R15" s="73"/>
      <c r="S15" s="73"/>
      <c r="T15" s="73"/>
      <c r="U15" s="73"/>
    </row>
    <row r="16" spans="1:60" s="111" customFormat="1" ht="29.45" customHeight="1" x14ac:dyDescent="0.25">
      <c r="A16" s="170" t="s">
        <v>275</v>
      </c>
      <c r="B16" s="175" t="str">
        <f>+'Calcul taille entreprise'!B14</f>
        <v>à compléter</v>
      </c>
      <c r="C16" s="175"/>
      <c r="D16" s="175"/>
      <c r="E16" s="175"/>
      <c r="F16" s="175"/>
      <c r="G16" s="175"/>
      <c r="H16" s="175"/>
      <c r="I16" s="175"/>
      <c r="J16" s="73"/>
      <c r="K16" s="73"/>
      <c r="L16" s="73"/>
      <c r="M16" s="73"/>
      <c r="N16" s="73"/>
      <c r="O16" s="73"/>
      <c r="P16" s="73"/>
      <c r="Q16" s="73"/>
      <c r="R16" s="73"/>
      <c r="S16" s="73"/>
      <c r="T16" s="73"/>
      <c r="U16" s="73"/>
    </row>
    <row r="17" spans="1:60" s="111" customFormat="1" ht="17.45" customHeight="1" x14ac:dyDescent="0.25">
      <c r="A17" s="170" t="s">
        <v>276</v>
      </c>
      <c r="B17" s="174" t="str">
        <f>'Calcul taille entreprise'!A20</f>
        <v>Etabli le (jj/mm/aaaa)</v>
      </c>
      <c r="C17" s="174"/>
      <c r="D17" s="169"/>
      <c r="E17" s="169"/>
      <c r="F17" s="169"/>
      <c r="G17" s="169"/>
      <c r="H17" s="169"/>
      <c r="I17" s="169"/>
      <c r="J17" s="73"/>
      <c r="K17" s="73"/>
      <c r="L17" s="73"/>
      <c r="M17" s="73"/>
      <c r="N17" s="73"/>
      <c r="O17" s="73"/>
      <c r="P17" s="73"/>
      <c r="Q17" s="73"/>
      <c r="R17" s="73"/>
      <c r="S17" s="73"/>
      <c r="T17" s="73"/>
      <c r="U17" s="73"/>
    </row>
    <row r="18" spans="1:60" customFormat="1" x14ac:dyDescent="0.25"/>
    <row r="19" spans="1:60" customFormat="1" x14ac:dyDescent="0.25"/>
    <row r="20" spans="1:60" s="177" customFormat="1" ht="18.75" x14ac:dyDescent="0.25">
      <c r="A20" s="176" t="s">
        <v>277</v>
      </c>
      <c r="C20" s="178" t="s">
        <v>278</v>
      </c>
      <c r="G20" s="179"/>
      <c r="H20" s="179"/>
      <c r="I20" s="179"/>
      <c r="J20" s="180"/>
      <c r="K20" s="179"/>
      <c r="O20" s="181"/>
      <c r="R20" s="181"/>
      <c r="V20" s="181"/>
      <c r="Y20" s="181"/>
      <c r="AB20" s="181"/>
      <c r="AE20" s="181"/>
      <c r="AH20" s="181"/>
      <c r="AJ20" s="181"/>
      <c r="AM20" s="181"/>
      <c r="AP20" s="181"/>
      <c r="AT20" s="181"/>
      <c r="BG20" s="181"/>
      <c r="BH20" s="181"/>
    </row>
    <row r="22" spans="1:60" ht="36" customHeight="1" x14ac:dyDescent="0.25">
      <c r="A22" s="342" t="s">
        <v>279</v>
      </c>
      <c r="B22" s="342"/>
      <c r="C22" s="182" t="s">
        <v>145</v>
      </c>
      <c r="D22" s="183" cm="1">
        <f t="array" ref="D22">_xlfn.IFS(C22='MENU CHOIX'!G4,1,'Réservé Analyse Service'!C22='MENU CHOIX'!G7,0,'Réservé Analyse Service'!C22='MENU CHOIX'!G9,0)</f>
        <v>0</v>
      </c>
      <c r="E22" s="420" t="s">
        <v>280</v>
      </c>
      <c r="F22" s="420"/>
      <c r="G22" s="420"/>
      <c r="H22" s="420"/>
      <c r="I22" s="420"/>
    </row>
    <row r="23" spans="1:60" x14ac:dyDescent="0.25">
      <c r="D23" s="183"/>
    </row>
    <row r="24" spans="1:60" ht="34.15" customHeight="1" x14ac:dyDescent="0.25">
      <c r="A24" s="342" t="s">
        <v>281</v>
      </c>
      <c r="B24" s="342"/>
      <c r="C24" s="182" t="s">
        <v>145</v>
      </c>
      <c r="D24" s="183" cm="1">
        <f t="array" ref="D24">_xlfn.IFS(C24='MENU CHOIX'!G4,1,'Réservé Analyse Service'!C24='MENU CHOIX'!G7,0,'Réservé Analyse Service'!C24='MENU CHOIX'!G9,0)</f>
        <v>0</v>
      </c>
      <c r="E24" s="420" t="s">
        <v>280</v>
      </c>
      <c r="F24" s="420"/>
      <c r="G24" s="420"/>
      <c r="H24" s="420"/>
      <c r="I24" s="420"/>
    </row>
    <row r="25" spans="1:60" x14ac:dyDescent="0.25">
      <c r="D25" s="183"/>
    </row>
    <row r="26" spans="1:60" ht="31.9" customHeight="1" x14ac:dyDescent="0.25">
      <c r="A26" s="342" t="s">
        <v>282</v>
      </c>
      <c r="B26" s="342"/>
      <c r="C26" s="182" t="s">
        <v>145</v>
      </c>
      <c r="D26" s="183" cm="1">
        <f t="array" ref="D26">_xlfn.IFS(C26='MENU CHOIX'!G4,1,'Réservé Analyse Service'!C26='MENU CHOIX'!G7,0,'Réservé Analyse Service'!C26='MENU CHOIX'!G9,0)</f>
        <v>0</v>
      </c>
      <c r="E26" s="420" t="s">
        <v>280</v>
      </c>
      <c r="F26" s="420"/>
      <c r="G26" s="420"/>
      <c r="H26" s="420"/>
      <c r="I26" s="420"/>
    </row>
    <row r="27" spans="1:60" x14ac:dyDescent="0.25">
      <c r="D27" s="183"/>
    </row>
    <row r="28" spans="1:60" ht="31.9" customHeight="1" x14ac:dyDescent="0.25">
      <c r="A28" s="342" t="s">
        <v>283</v>
      </c>
      <c r="B28" s="342"/>
      <c r="C28" s="182" t="s">
        <v>145</v>
      </c>
      <c r="D28" s="183" cm="1">
        <f t="array" ref="D28">_xlfn.IFS(C28='MENU CHOIX'!G4,1,'Réservé Analyse Service'!C28='MENU CHOIX'!G7,0,'Réservé Analyse Service'!C28='MENU CHOIX'!G9,0)</f>
        <v>0</v>
      </c>
      <c r="E28" s="420" t="s">
        <v>280</v>
      </c>
      <c r="F28" s="420"/>
      <c r="G28" s="420"/>
      <c r="H28" s="420"/>
      <c r="I28" s="420"/>
    </row>
    <row r="29" spans="1:60" x14ac:dyDescent="0.25">
      <c r="D29" s="183"/>
    </row>
    <row r="30" spans="1:60" ht="36.6" customHeight="1" x14ac:dyDescent="0.25">
      <c r="A30" s="342" t="s">
        <v>284</v>
      </c>
      <c r="B30" s="342"/>
      <c r="C30" s="182" t="s">
        <v>145</v>
      </c>
      <c r="D30" s="183" cm="1">
        <f t="array" ref="D30">_xlfn.IFS(C30='MENU CHOIX'!G4,1,'Réservé Analyse Service'!C30='MENU CHOIX'!G7,0,'Réservé Analyse Service'!C30='MENU CHOIX'!G9,0)</f>
        <v>0</v>
      </c>
      <c r="E30" s="420" t="s">
        <v>280</v>
      </c>
      <c r="F30" s="420"/>
      <c r="G30" s="420"/>
      <c r="H30" s="420"/>
      <c r="I30" s="420"/>
    </row>
    <row r="32" spans="1:60" ht="36.6" customHeight="1" x14ac:dyDescent="0.25">
      <c r="C32" s="184" t="s">
        <v>285</v>
      </c>
      <c r="D32" s="185">
        <f>SUM(D22:D30)</f>
        <v>0</v>
      </c>
      <c r="E32" s="425" t="str" cm="1">
        <f t="array" ref="E32">_xlfn.IFS(D32=5,"Vous êtes en présence d'une aide d'état, tracer vos conclusions dans le Rapport d'instruction",D32&lt;5,"Les critères ne sont pas réunis, il n'y a pas aide d'état, tracer vos conclusions dans le Rapport d'instruction")</f>
        <v>Les critères ne sont pas réunis, il n'y a pas aide d'état, tracer vos conclusions dans le Rapport d'instruction</v>
      </c>
      <c r="F32" s="425"/>
      <c r="G32" s="425"/>
      <c r="H32" s="425"/>
      <c r="I32" s="425"/>
    </row>
    <row r="33" spans="1:60" ht="28.9" customHeight="1" x14ac:dyDescent="0.25">
      <c r="C33" s="426" t="str" cm="1">
        <f t="array" ref="C33">_xlfn.IFS(E32="Vous êtes en présence d'une aide d'état, tracer vos conclusions dans le Rapport d'instruction","Visez le régime appliqué dans la convention attributive de subvention",E32="Les critères ne sont pas réunis, il n'y a pas aide d'état, tracer vos conclusions dans le Rapport d'instruction","")</f>
        <v/>
      </c>
      <c r="D33" s="426"/>
      <c r="E33" s="426"/>
      <c r="F33" s="426"/>
      <c r="G33" s="426"/>
      <c r="H33" s="426"/>
      <c r="I33" s="426"/>
    </row>
    <row r="35" spans="1:60" ht="18.75" x14ac:dyDescent="0.25">
      <c r="A35" s="186" t="s">
        <v>286</v>
      </c>
      <c r="C35" s="71"/>
      <c r="D35" s="71"/>
      <c r="E35" s="71"/>
      <c r="F35" s="157"/>
      <c r="H35" s="149"/>
      <c r="I35" s="149"/>
      <c r="J35" s="149"/>
      <c r="K35" s="158"/>
      <c r="N35" s="158"/>
      <c r="O35" s="149"/>
      <c r="U35" s="158"/>
      <c r="V35" s="149"/>
      <c r="X35" s="158"/>
      <c r="Y35" s="149"/>
      <c r="AA35" s="158"/>
      <c r="AB35" s="149"/>
      <c r="AD35" s="158"/>
      <c r="AE35" s="149"/>
      <c r="AF35" s="158"/>
      <c r="AH35" s="149"/>
      <c r="AI35" s="158"/>
      <c r="AJ35" s="149"/>
      <c r="AL35" s="158"/>
      <c r="AM35" s="149"/>
      <c r="AT35" s="149"/>
      <c r="BC35" s="158"/>
      <c r="BD35" s="158"/>
      <c r="BG35" s="149"/>
      <c r="BH35" s="149"/>
    </row>
    <row r="36" spans="1:60" x14ac:dyDescent="0.25">
      <c r="C36" s="71"/>
      <c r="D36" s="71"/>
      <c r="E36" s="71"/>
      <c r="F36" s="157"/>
      <c r="H36" s="149"/>
      <c r="I36" s="149"/>
      <c r="J36" s="149"/>
      <c r="K36" s="158"/>
      <c r="N36" s="158"/>
      <c r="O36" s="149"/>
      <c r="U36" s="158"/>
      <c r="V36" s="149"/>
      <c r="X36" s="158"/>
      <c r="Y36" s="149"/>
      <c r="AA36" s="158"/>
      <c r="AB36" s="149"/>
      <c r="AD36" s="158"/>
      <c r="AE36" s="149"/>
      <c r="AF36" s="158"/>
      <c r="AH36" s="149"/>
      <c r="AI36" s="158"/>
      <c r="AJ36" s="149"/>
      <c r="AL36" s="158"/>
      <c r="AM36" s="149"/>
      <c r="AT36" s="149"/>
      <c r="BC36" s="158"/>
      <c r="BD36" s="158"/>
      <c r="BG36" s="149"/>
      <c r="BH36" s="149"/>
    </row>
    <row r="37" spans="1:60" ht="29.25" customHeight="1" x14ac:dyDescent="0.25">
      <c r="A37" s="342" t="s">
        <v>287</v>
      </c>
      <c r="B37" s="342"/>
      <c r="C37" s="342"/>
      <c r="D37" s="106"/>
      <c r="E37" s="106"/>
      <c r="F37" s="106"/>
      <c r="G37" s="106"/>
      <c r="H37" s="106"/>
      <c r="I37" s="106"/>
      <c r="J37" s="149"/>
      <c r="K37" s="158"/>
      <c r="N37" s="158"/>
      <c r="O37" s="149"/>
      <c r="U37" s="158"/>
      <c r="V37" s="149"/>
      <c r="X37" s="158"/>
      <c r="Y37" s="149"/>
      <c r="AA37" s="158"/>
      <c r="AB37" s="149"/>
      <c r="AD37" s="158"/>
      <c r="AE37" s="149"/>
      <c r="AF37" s="158"/>
      <c r="AH37" s="149"/>
      <c r="AI37" s="158"/>
      <c r="AJ37" s="149"/>
      <c r="AL37" s="158"/>
      <c r="AM37" s="149"/>
      <c r="AT37" s="149"/>
      <c r="BC37" s="158"/>
      <c r="BD37" s="158"/>
      <c r="BG37" s="149"/>
      <c r="BH37" s="149"/>
    </row>
    <row r="39" spans="1:60" s="111" customFormat="1" x14ac:dyDescent="0.25">
      <c r="A39" s="111" t="s">
        <v>288</v>
      </c>
      <c r="D39" s="427" t="str">
        <f>'Calcul taille entreprise'!F27</f>
        <v>Complétez votre réponse ici</v>
      </c>
      <c r="E39" s="427"/>
      <c r="F39" s="427"/>
      <c r="G39" s="427"/>
      <c r="H39" s="427"/>
      <c r="I39" s="427"/>
    </row>
    <row r="40" spans="1:60" s="111" customFormat="1" x14ac:dyDescent="0.25">
      <c r="D40" s="73"/>
      <c r="E40" s="73"/>
      <c r="F40" s="73"/>
      <c r="G40" s="73"/>
      <c r="H40" s="73"/>
      <c r="I40" s="73"/>
    </row>
    <row r="41" spans="1:60" s="111" customFormat="1" x14ac:dyDescent="0.25">
      <c r="A41" s="111" t="s">
        <v>289</v>
      </c>
      <c r="D41" s="427" t="str">
        <f>'Calcul taille entreprise'!F29</f>
        <v>Complétez votre réponse ici</v>
      </c>
      <c r="E41" s="427"/>
      <c r="F41" s="427"/>
      <c r="G41" s="427"/>
      <c r="H41" s="427"/>
      <c r="I41" s="427"/>
    </row>
    <row r="43" spans="1:60" ht="30" x14ac:dyDescent="0.25">
      <c r="A43" s="106" t="s">
        <v>290</v>
      </c>
      <c r="C43" s="182" t="s">
        <v>145</v>
      </c>
      <c r="D43" s="187" t="str" cm="1">
        <f t="array" ref="D43">_xlfn.IFS(C43='MENU CHOIX'!G7,"Alerte automatique",'Réservé Analyse Service'!C43='MENU CHOIX'!G8,"Préciser lequel ci-contre",'Réservé Analyse Service'!C43='MENU CHOIX'!G9,"")</f>
        <v>Alerte automatique</v>
      </c>
      <c r="E43" s="420" t="s">
        <v>291</v>
      </c>
      <c r="F43" s="420"/>
      <c r="G43" s="420"/>
      <c r="H43" s="420"/>
      <c r="I43" s="420"/>
    </row>
    <row r="45" spans="1:60" ht="47.25" customHeight="1" x14ac:dyDescent="0.25">
      <c r="A45" s="106" t="s">
        <v>292</v>
      </c>
      <c r="C45" s="188" t="s">
        <v>213</v>
      </c>
      <c r="D45" s="428" t="str" cm="1">
        <f t="array" ref="D45">_xlfn.IFS(C45='MENU CHOIX'!I3,"Alerte automatisée",'Réservé Analyse Service'!C45='MENU CHOIX'!I4,"Précisez ci-dessous si projet d'aide en préparation, projet d’aide soumis à notification de la CE, aide notifiée et validée par la Commission. Indiquez également ses références",'Réservé Analyse Service'!C45='MENU CHOIX'!I5,"Précisez ci-dessous le numéro, le libellé et les articles du règlement applicables",'Réservé Analyse Service'!C45='MENU CHOIX'!I6,"Précisez ci-dessous le numéro, le libellé et le point du régime applicables à l’opération",'Réservé Analyse Service'!C45='MENU CHOIX'!I7,"Se reférer au mémo de vérification d’octroi des aides De Minimis du 27/07/2017 et s’assurer dès ce stade de la présence dans le dossier de l’attestation de déclaration de De Minimis et de la possibilité d’attribuer une aide sur cette base",'Réservé Analyse Service'!C45='MENU CHOIX'!I8,"Compléter uniquement l'onglet SIEG")</f>
        <v>Alerte automatisée</v>
      </c>
      <c r="E45" s="428"/>
      <c r="F45" s="428"/>
      <c r="G45" s="428"/>
      <c r="H45" s="428"/>
      <c r="I45" s="428"/>
    </row>
    <row r="46" spans="1:60" x14ac:dyDescent="0.25">
      <c r="C46" s="189"/>
      <c r="D46" s="189"/>
      <c r="E46" s="189"/>
      <c r="F46" s="189"/>
      <c r="G46" s="189"/>
      <c r="H46" s="189"/>
      <c r="I46" s="189"/>
    </row>
    <row r="47" spans="1:60" x14ac:dyDescent="0.25">
      <c r="C47" s="189"/>
      <c r="D47" s="189"/>
      <c r="E47" s="189"/>
      <c r="F47" s="189"/>
      <c r="G47" s="189"/>
      <c r="H47" s="189"/>
      <c r="I47" s="189"/>
    </row>
    <row r="49" spans="1:9" ht="18.75" x14ac:dyDescent="0.25">
      <c r="A49" s="176" t="s">
        <v>293</v>
      </c>
    </row>
    <row r="51" spans="1:9" ht="21" x14ac:dyDescent="0.25">
      <c r="A51" s="190" t="s">
        <v>294</v>
      </c>
    </row>
    <row r="52" spans="1:9" x14ac:dyDescent="0.25">
      <c r="A52" s="191"/>
    </row>
    <row r="53" spans="1:9" ht="18.75" x14ac:dyDescent="0.25">
      <c r="A53" s="192" t="s">
        <v>295</v>
      </c>
      <c r="C53" s="103" t="s">
        <v>296</v>
      </c>
      <c r="F53" s="182" t="s">
        <v>202</v>
      </c>
    </row>
    <row r="54" spans="1:9" ht="18.75" x14ac:dyDescent="0.25">
      <c r="A54" s="193"/>
      <c r="C54" s="426" t="str">
        <f>IF(F53='MENU CHOIX'!G9,"Si le bénéficiaire ne répond pas aux critères d'éligibilité, alors l'aide est illégale","Alerte automatisée")</f>
        <v>Alerte automatisée</v>
      </c>
      <c r="D54" s="426"/>
      <c r="E54" s="426"/>
      <c r="F54" s="426"/>
      <c r="G54" s="426"/>
      <c r="H54" s="426"/>
      <c r="I54" s="426"/>
    </row>
    <row r="55" spans="1:9" ht="18.75" x14ac:dyDescent="0.25">
      <c r="A55" s="193"/>
      <c r="C55" s="194"/>
      <c r="D55" s="194"/>
      <c r="E55" s="194"/>
      <c r="F55" s="194"/>
      <c r="G55" s="194"/>
      <c r="H55" s="194"/>
      <c r="I55" s="194"/>
    </row>
    <row r="56" spans="1:9" ht="18.75" x14ac:dyDescent="0.25">
      <c r="A56" s="193"/>
      <c r="C56" s="195" t="s">
        <v>297</v>
      </c>
      <c r="D56" s="194"/>
      <c r="E56" s="194"/>
      <c r="F56" s="182" t="s">
        <v>145</v>
      </c>
      <c r="G56" s="194"/>
      <c r="H56" s="194"/>
      <c r="I56" s="194"/>
    </row>
    <row r="57" spans="1:9" ht="18.75" x14ac:dyDescent="0.25">
      <c r="A57" s="193"/>
      <c r="C57" s="426" t="str" cm="1">
        <f t="array" ref="C57">_xlfn.IFS(F56='MENU CHOIX'!G7,"Alerte automatisée",'Réservé Analyse Service'!F56='MENU CHOIX'!G8,"Préciser ci-dessous la liste prévisionnelle des entreprises bénéficiaires finals et les modalités de suivi des aides répercutées",'Réservé Analyse Service'!F56='MENU CHOIX'!G9,"Préciser ci-dessous comment vous vous en etes assuré")</f>
        <v>Alerte automatisée</v>
      </c>
      <c r="D57" s="426"/>
      <c r="E57" s="426"/>
      <c r="F57" s="426"/>
      <c r="G57" s="426"/>
      <c r="H57" s="426"/>
      <c r="I57" s="426"/>
    </row>
    <row r="58" spans="1:9" ht="18.75" x14ac:dyDescent="0.25">
      <c r="A58" s="196"/>
      <c r="C58" s="422"/>
      <c r="D58" s="422"/>
      <c r="E58" s="422"/>
      <c r="F58" s="422"/>
      <c r="G58" s="422"/>
      <c r="H58" s="422"/>
      <c r="I58" s="422"/>
    </row>
    <row r="59" spans="1:9" ht="18.75" x14ac:dyDescent="0.25">
      <c r="A59" s="196"/>
    </row>
    <row r="60" spans="1:9" ht="48" customHeight="1" x14ac:dyDescent="0.25">
      <c r="A60" s="197" t="s">
        <v>298</v>
      </c>
      <c r="C60" s="182" t="s">
        <v>145</v>
      </c>
      <c r="D60" s="426" t="str" cm="1">
        <f t="array" ref="D60">_xlfn.IFS(C60='MENU CHOIX'!G7,"Alerte automatisée",'Réservé Analyse Service'!C60='MENU CHOIX'!G8,"Préciser ci-dessous la date de la 1ère demande et argumenter de son antériorité au démarrage de l'opération",'Réservé Analyse Service'!C60='MENU CHOIX'!G9,"Si l'opération ne relève pas des cas dérogatoires prévus au RGEC, ou du de minimis ou d'un SIEG, alors l'aide est illégale",'Réservé Analyse Service'!C60='MENU CHOIX'!G10,"Préciser votre réponse ci -dessous")</f>
        <v>Alerte automatisée</v>
      </c>
      <c r="E60" s="426"/>
      <c r="F60" s="426"/>
      <c r="G60" s="426"/>
      <c r="H60" s="426"/>
      <c r="I60" s="426"/>
    </row>
    <row r="61" spans="1:9" ht="18.75" x14ac:dyDescent="0.25">
      <c r="A61" s="196"/>
      <c r="C61" s="189"/>
      <c r="D61" s="189"/>
      <c r="E61" s="189"/>
      <c r="F61" s="189"/>
      <c r="G61" s="189"/>
      <c r="H61" s="189"/>
      <c r="I61" s="189"/>
    </row>
    <row r="62" spans="1:9" ht="18.75" x14ac:dyDescent="0.25">
      <c r="A62" s="196"/>
      <c r="C62" s="189"/>
      <c r="D62" s="189"/>
      <c r="E62" s="189"/>
      <c r="F62" s="189"/>
      <c r="G62" s="189"/>
      <c r="H62" s="189"/>
      <c r="I62" s="189"/>
    </row>
    <row r="63" spans="1:9" ht="18.75" x14ac:dyDescent="0.25">
      <c r="A63" s="196"/>
      <c r="C63" s="189"/>
      <c r="D63" s="189"/>
      <c r="E63" s="189"/>
      <c r="F63" s="189"/>
      <c r="G63" s="189"/>
      <c r="H63" s="189"/>
      <c r="I63" s="189"/>
    </row>
    <row r="64" spans="1:9" ht="18.75" x14ac:dyDescent="0.25">
      <c r="A64" s="196"/>
    </row>
    <row r="65" spans="1:60" ht="33" customHeight="1" x14ac:dyDescent="0.25">
      <c r="A65" s="198" t="s">
        <v>299</v>
      </c>
      <c r="C65" s="199" t="s">
        <v>300</v>
      </c>
      <c r="D65" s="424" t="s">
        <v>145</v>
      </c>
      <c r="E65" s="424"/>
      <c r="F65" s="424"/>
      <c r="G65" s="424"/>
      <c r="H65" s="424"/>
      <c r="I65" s="424"/>
    </row>
    <row r="66" spans="1:60" ht="18.75" x14ac:dyDescent="0.25">
      <c r="A66" s="196"/>
      <c r="D66" s="111"/>
      <c r="E66" s="111"/>
    </row>
    <row r="67" spans="1:60" ht="36" customHeight="1" x14ac:dyDescent="0.25">
      <c r="A67" s="196"/>
      <c r="C67" s="420" t="s">
        <v>301</v>
      </c>
      <c r="D67" s="420"/>
      <c r="E67" s="420"/>
      <c r="F67" s="420"/>
      <c r="G67" s="420"/>
      <c r="H67" s="420"/>
      <c r="I67" s="420"/>
    </row>
    <row r="68" spans="1:60" ht="27.75" customHeight="1" x14ac:dyDescent="0.25">
      <c r="A68" s="196"/>
      <c r="C68" s="420"/>
      <c r="D68" s="420"/>
      <c r="E68" s="420"/>
      <c r="F68" s="420"/>
      <c r="G68" s="420"/>
      <c r="H68" s="420"/>
      <c r="I68" s="420"/>
    </row>
    <row r="69" spans="1:60" ht="18.75" x14ac:dyDescent="0.25">
      <c r="A69" s="196"/>
    </row>
    <row r="70" spans="1:60" ht="18.75" x14ac:dyDescent="0.25">
      <c r="A70" s="196"/>
      <c r="C70" s="104" t="s">
        <v>302</v>
      </c>
    </row>
    <row r="71" spans="1:60" ht="18" customHeight="1" x14ac:dyDescent="0.25">
      <c r="A71" s="196"/>
      <c r="C71" s="111" t="s">
        <v>303</v>
      </c>
      <c r="E71" s="200">
        <f>'Calcul taille entreprise'!I78</f>
        <v>0</v>
      </c>
      <c r="G71" s="429" t="s">
        <v>304</v>
      </c>
      <c r="H71" s="429"/>
      <c r="I71" s="429"/>
    </row>
    <row r="72" spans="1:60" ht="18.75" x14ac:dyDescent="0.25">
      <c r="A72" s="196"/>
      <c r="C72" s="111" t="s">
        <v>305</v>
      </c>
      <c r="E72" s="201">
        <f>'Calcul taille entreprise'!J78</f>
        <v>0</v>
      </c>
      <c r="G72" s="429"/>
      <c r="H72" s="429"/>
      <c r="I72" s="429"/>
    </row>
    <row r="73" spans="1:60" ht="18.75" x14ac:dyDescent="0.25">
      <c r="A73" s="196"/>
      <c r="C73" s="111" t="s">
        <v>306</v>
      </c>
      <c r="E73" s="201">
        <f>'Calcul taille entreprise'!K78</f>
        <v>0</v>
      </c>
      <c r="G73" s="429"/>
      <c r="H73" s="429"/>
      <c r="I73" s="429"/>
    </row>
    <row r="74" spans="1:60" ht="30.75" customHeight="1" x14ac:dyDescent="0.25">
      <c r="A74" s="196"/>
      <c r="C74" s="430" t="s">
        <v>307</v>
      </c>
      <c r="D74" s="430"/>
      <c r="E74" s="430"/>
      <c r="F74" s="430"/>
      <c r="G74" s="430"/>
      <c r="H74" s="430"/>
      <c r="I74" s="430"/>
    </row>
    <row r="75" spans="1:60" ht="37.5" customHeight="1" x14ac:dyDescent="0.25">
      <c r="A75" s="196"/>
      <c r="C75" s="430"/>
      <c r="D75" s="430"/>
      <c r="E75" s="430"/>
      <c r="F75" s="430"/>
      <c r="G75" s="430"/>
      <c r="H75" s="430"/>
      <c r="I75" s="430"/>
    </row>
    <row r="76" spans="1:60" ht="18.75" x14ac:dyDescent="0.25">
      <c r="A76" s="196"/>
    </row>
    <row r="77" spans="1:60" ht="18.75" x14ac:dyDescent="0.25">
      <c r="A77" s="196"/>
      <c r="C77" s="104" t="s">
        <v>308</v>
      </c>
      <c r="E77" s="202" t="str">
        <f>'Calcul taille entreprise'!F83</f>
        <v xml:space="preserve">Choisir ici </v>
      </c>
    </row>
    <row r="78" spans="1:60" ht="28.5" customHeight="1" x14ac:dyDescent="0.25">
      <c r="A78" s="196"/>
      <c r="C78" s="430" t="s">
        <v>309</v>
      </c>
      <c r="D78" s="430"/>
      <c r="E78" s="430"/>
      <c r="F78" s="430"/>
      <c r="G78" s="430"/>
      <c r="H78" s="430"/>
      <c r="I78" s="430"/>
    </row>
    <row r="79" spans="1:60" ht="28.5" customHeight="1" x14ac:dyDescent="0.25">
      <c r="A79" s="196"/>
      <c r="C79" s="430"/>
      <c r="D79" s="430"/>
      <c r="E79" s="430"/>
      <c r="F79" s="430"/>
      <c r="G79" s="430"/>
      <c r="H79" s="430"/>
      <c r="I79" s="430"/>
    </row>
    <row r="80" spans="1:60" s="71" customFormat="1" ht="15.75" customHeight="1" x14ac:dyDescent="0.25">
      <c r="A80" s="203"/>
      <c r="C80" s="204"/>
      <c r="D80" s="204"/>
      <c r="E80" s="204"/>
      <c r="F80" s="204"/>
      <c r="G80" s="204"/>
      <c r="H80" s="204"/>
      <c r="I80" s="204"/>
      <c r="J80" s="157"/>
      <c r="O80" s="157"/>
      <c r="R80" s="157"/>
      <c r="V80" s="157"/>
      <c r="Y80" s="157"/>
      <c r="AB80" s="157"/>
      <c r="AE80" s="157"/>
      <c r="AH80" s="157"/>
      <c r="AJ80" s="157"/>
      <c r="AM80" s="157"/>
      <c r="AP80" s="157"/>
      <c r="AT80" s="157"/>
      <c r="BG80" s="157"/>
      <c r="BH80" s="157"/>
    </row>
    <row r="81" spans="1:9" ht="18.75" x14ac:dyDescent="0.25">
      <c r="A81" s="196"/>
    </row>
    <row r="82" spans="1:9" ht="18.75" x14ac:dyDescent="0.25">
      <c r="A82" s="197" t="s">
        <v>310</v>
      </c>
      <c r="C82" s="104" t="s">
        <v>311</v>
      </c>
      <c r="E82" s="422"/>
      <c r="F82" s="422"/>
      <c r="G82" s="422"/>
      <c r="H82" s="422"/>
      <c r="I82" s="422"/>
    </row>
    <row r="83" spans="1:9" x14ac:dyDescent="0.25">
      <c r="A83" s="212" t="s">
        <v>355</v>
      </c>
    </row>
    <row r="84" spans="1:9" ht="18.75" x14ac:dyDescent="0.25">
      <c r="A84" s="196"/>
      <c r="C84" t="s">
        <v>312</v>
      </c>
      <c r="I84" s="182" t="s">
        <v>145</v>
      </c>
    </row>
    <row r="85" spans="1:9" ht="18" customHeight="1" x14ac:dyDescent="0.25">
      <c r="A85" s="196"/>
      <c r="C85" s="430" t="s">
        <v>313</v>
      </c>
      <c r="D85" s="430"/>
      <c r="E85" s="430"/>
      <c r="F85" s="430"/>
      <c r="G85" s="430"/>
      <c r="H85" s="430"/>
      <c r="I85" s="430"/>
    </row>
    <row r="86" spans="1:9" ht="29.25" customHeight="1" x14ac:dyDescent="0.25">
      <c r="A86" s="196"/>
      <c r="C86" s="430"/>
      <c r="D86" s="430"/>
      <c r="E86" s="430"/>
      <c r="F86" s="430"/>
      <c r="G86" s="430"/>
      <c r="H86" s="430"/>
      <c r="I86" s="430"/>
    </row>
    <row r="87" spans="1:9" ht="18.75" x14ac:dyDescent="0.25">
      <c r="A87" s="196"/>
    </row>
    <row r="88" spans="1:9" ht="31.5" customHeight="1" x14ac:dyDescent="0.25">
      <c r="A88" s="197" t="s">
        <v>314</v>
      </c>
      <c r="C88" s="103" t="s">
        <v>315</v>
      </c>
      <c r="E88" s="182" t="s">
        <v>145</v>
      </c>
      <c r="F88" s="426" t="str" cm="1">
        <f t="array" ref="F88">_xlfn.IFS(E88='MENU CHOIX'!G7,"Alerte automatisée",'Réservé Analyse Service'!E88='MENU CHOIX'!G8,"Précisez ci-dessous quelles sont elles",'Réservé Analyse Service'!E88='MENU CHOIX'!G9,"")</f>
        <v>Alerte automatisée</v>
      </c>
      <c r="G88" s="426"/>
      <c r="H88" s="426"/>
      <c r="I88" s="426"/>
    </row>
    <row r="89" spans="1:9" ht="18.75" x14ac:dyDescent="0.25">
      <c r="A89" s="196"/>
      <c r="C89" s="189"/>
      <c r="D89" s="189"/>
      <c r="E89" s="189"/>
      <c r="F89" s="189"/>
      <c r="G89" s="189"/>
      <c r="H89" s="189"/>
      <c r="I89" s="189"/>
    </row>
    <row r="90" spans="1:9" ht="18.75" x14ac:dyDescent="0.25">
      <c r="A90" s="196"/>
      <c r="C90" s="189"/>
      <c r="D90" s="189"/>
      <c r="E90" s="189"/>
      <c r="F90" s="189"/>
      <c r="G90" s="189"/>
      <c r="H90" s="189"/>
      <c r="I90" s="189"/>
    </row>
    <row r="91" spans="1:9" ht="18.75" x14ac:dyDescent="0.25">
      <c r="A91" s="196"/>
    </row>
    <row r="92" spans="1:9" ht="35.25" customHeight="1" x14ac:dyDescent="0.25">
      <c r="A92" s="196"/>
      <c r="C92" s="103" t="s">
        <v>316</v>
      </c>
      <c r="E92" s="182" t="s">
        <v>145</v>
      </c>
      <c r="F92" s="426" t="str" cm="1">
        <f t="array" ref="F92">_xlfn.IFS(E92='MENU CHOIX'!G7,"Alerte automatisée",'Réservé Analyse Service'!E92='MENU CHOIX'!G8,"Précisez ci-dessous le contenu de l'opération et votre conclusion",'Réservé Analyse Service'!E92='MENU CHOIX'!G9,"")</f>
        <v>Alerte automatisée</v>
      </c>
      <c r="G92" s="426"/>
      <c r="H92" s="426"/>
      <c r="I92" s="426"/>
    </row>
    <row r="93" spans="1:9" ht="18.75" x14ac:dyDescent="0.25">
      <c r="A93" s="196"/>
      <c r="C93" s="189"/>
      <c r="D93" s="189"/>
      <c r="E93" s="189"/>
      <c r="F93" s="189"/>
      <c r="G93" s="189"/>
      <c r="H93" s="189"/>
      <c r="I93" s="189"/>
    </row>
    <row r="94" spans="1:9" ht="18.75" x14ac:dyDescent="0.25">
      <c r="A94" s="196"/>
      <c r="C94" s="189"/>
      <c r="D94" s="189"/>
      <c r="E94" s="189"/>
      <c r="F94" s="189"/>
      <c r="G94" s="189"/>
      <c r="H94" s="189"/>
      <c r="I94" s="189"/>
    </row>
    <row r="95" spans="1:9" ht="18.75" x14ac:dyDescent="0.25">
      <c r="A95" s="196"/>
    </row>
    <row r="96" spans="1:9" ht="28.5" customHeight="1" x14ac:dyDescent="0.25">
      <c r="A96" s="197" t="s">
        <v>317</v>
      </c>
      <c r="C96" s="103" t="s">
        <v>318</v>
      </c>
      <c r="E96" s="182" t="s">
        <v>145</v>
      </c>
      <c r="F96" s="426" t="str" cm="1">
        <f t="array" ref="F96">_xlfn.IFS(E96='MENU CHOIX'!G7,"Alerte automatisée",'Réservé Analyse Service'!E96='MENU CHOIX'!G8,"Précisez ci-dessous quelles sont elles",'Réservé Analyse Service'!E96='MENU CHOIX'!G9,"")</f>
        <v>Alerte automatisée</v>
      </c>
      <c r="G96" s="426"/>
      <c r="H96" s="426"/>
      <c r="I96" s="426"/>
    </row>
    <row r="97" spans="1:9" ht="18.75" x14ac:dyDescent="0.25">
      <c r="A97" s="196"/>
      <c r="C97" s="189"/>
      <c r="D97" s="189"/>
      <c r="E97" s="189"/>
      <c r="F97" s="189"/>
      <c r="G97" s="189"/>
      <c r="H97" s="189"/>
      <c r="I97" s="189"/>
    </row>
    <row r="98" spans="1:9" ht="18.75" x14ac:dyDescent="0.25">
      <c r="A98" s="196"/>
      <c r="C98" s="189"/>
      <c r="D98" s="189"/>
      <c r="E98" s="189"/>
      <c r="F98" s="189"/>
      <c r="G98" s="189"/>
      <c r="H98" s="189"/>
      <c r="I98" s="189"/>
    </row>
    <row r="99" spans="1:9" ht="18.75" x14ac:dyDescent="0.25">
      <c r="A99" s="196"/>
    </row>
    <row r="100" spans="1:9" ht="27.75" customHeight="1" x14ac:dyDescent="0.25">
      <c r="A100" s="196"/>
      <c r="C100" s="103" t="s">
        <v>319</v>
      </c>
      <c r="E100" s="182" t="s">
        <v>145</v>
      </c>
      <c r="F100" s="426" t="str" cm="1">
        <f t="array" ref="F100">_xlfn.IFS(E100='MENU CHOIX'!G7,"Alerte automatisée",'Réservé Analyse Service'!E100='MENU CHOIX'!G8,"Précisez ci-dessous quels sont les postes de dépenses retenus",'Réservé Analyse Service'!E100='MENU CHOIX'!G9,"Précisez ci-dessous pourquoi")</f>
        <v>Alerte automatisée</v>
      </c>
      <c r="G100" s="426"/>
      <c r="H100" s="426"/>
      <c r="I100" s="426"/>
    </row>
    <row r="101" spans="1:9" ht="18.75" x14ac:dyDescent="0.25">
      <c r="A101" s="196"/>
      <c r="C101" s="420"/>
      <c r="D101" s="420"/>
      <c r="E101" s="420"/>
      <c r="F101" s="420"/>
      <c r="G101" s="420"/>
      <c r="H101" s="420"/>
      <c r="I101" s="420"/>
    </row>
    <row r="102" spans="1:9" ht="18.75" x14ac:dyDescent="0.25">
      <c r="A102" s="196"/>
      <c r="C102" s="420"/>
      <c r="D102" s="420"/>
      <c r="E102" s="420"/>
      <c r="F102" s="420"/>
      <c r="G102" s="420"/>
      <c r="H102" s="420"/>
      <c r="I102" s="420"/>
    </row>
    <row r="104" spans="1:9" ht="21" x14ac:dyDescent="0.25">
      <c r="A104" s="205" t="s">
        <v>320</v>
      </c>
    </row>
    <row r="106" spans="1:9" ht="24.75" customHeight="1" x14ac:dyDescent="0.25">
      <c r="A106" s="93" t="s">
        <v>321</v>
      </c>
      <c r="C106" s="103" t="s">
        <v>322</v>
      </c>
      <c r="F106" s="182" t="s">
        <v>145</v>
      </c>
      <c r="G106" s="426" t="str" cm="1">
        <f t="array" ref="G106">_xlfn.IFS(F106='MENU CHOIX'!G7,"Alerte automatisée",'Réservé Analyse Service'!F106='MENU CHOIX'!G8,"Indiquez le taux ci-contre",'Réservé Analyse Service'!F106='MENU CHOIX'!G9,"Reportez vous au point relatif au de minimis ")</f>
        <v>Alerte automatisée</v>
      </c>
      <c r="H106" s="426"/>
      <c r="I106" s="206">
        <v>0</v>
      </c>
    </row>
    <row r="107" spans="1:9" ht="20.45" customHeight="1" x14ac:dyDescent="0.25">
      <c r="A107" s="431" t="s">
        <v>323</v>
      </c>
      <c r="B107" s="431"/>
    </row>
    <row r="108" spans="1:9" ht="31.5" customHeight="1" x14ac:dyDescent="0.25">
      <c r="C108" t="s">
        <v>324</v>
      </c>
      <c r="F108" s="182" t="s">
        <v>145</v>
      </c>
      <c r="G108" s="426" t="str" cm="1">
        <f t="array" ref="G108">_xlfn.IFS(F108='MENU CHOIX'!G7,"Alerte automatisée",'Réservé Analyse Service'!F108='MENU CHOIX'!G8,"Si oui, précisezci-dessous les raisons justifiant l’application de ce taux sur l’opération",'Réservé Analyse Service'!F108='MENU CHOIX'!G9,"")</f>
        <v>Alerte automatisée</v>
      </c>
      <c r="H108" s="426"/>
      <c r="I108" s="426"/>
    </row>
    <row r="109" spans="1:9" x14ac:dyDescent="0.25">
      <c r="C109" s="420"/>
      <c r="D109" s="420"/>
      <c r="E109" s="420"/>
      <c r="F109" s="420"/>
      <c r="G109" s="420"/>
      <c r="H109" s="420"/>
      <c r="I109" s="420"/>
    </row>
    <row r="110" spans="1:9" x14ac:dyDescent="0.25">
      <c r="C110" s="420"/>
      <c r="D110" s="420"/>
      <c r="E110" s="420"/>
      <c r="F110" s="420"/>
      <c r="G110" s="420"/>
      <c r="H110" s="420"/>
      <c r="I110" s="420"/>
    </row>
    <row r="112" spans="1:9" x14ac:dyDescent="0.25">
      <c r="C112" s="106" t="s">
        <v>325</v>
      </c>
      <c r="D112" s="103" t="s">
        <v>326</v>
      </c>
      <c r="G112" s="207">
        <v>0</v>
      </c>
    </row>
    <row r="113" spans="3:60" x14ac:dyDescent="0.25">
      <c r="G113" s="115"/>
    </row>
    <row r="114" spans="3:60" x14ac:dyDescent="0.25">
      <c r="D114" s="103" t="s">
        <v>327</v>
      </c>
      <c r="G114" s="207">
        <v>0</v>
      </c>
    </row>
    <row r="115" spans="3:60" x14ac:dyDescent="0.25">
      <c r="G115" s="115"/>
    </row>
    <row r="116" spans="3:60" x14ac:dyDescent="0.25">
      <c r="D116" s="103" t="s">
        <v>328</v>
      </c>
      <c r="G116" s="207">
        <v>0</v>
      </c>
    </row>
    <row r="118" spans="3:60" ht="21" customHeight="1" x14ac:dyDescent="0.25">
      <c r="D118" s="103" t="s">
        <v>329</v>
      </c>
      <c r="G118" s="208" t="e">
        <f>(G112+G114)/G116</f>
        <v>#DIV/0!</v>
      </c>
    </row>
    <row r="119" spans="3:60" ht="15" customHeight="1" x14ac:dyDescent="0.25">
      <c r="D119" s="426" t="e">
        <f>IF(G118&gt;I106,"le taux d'aide retenu à l'instruction n'est pas conforme au régime","")</f>
        <v>#DIV/0!</v>
      </c>
      <c r="E119" s="426"/>
      <c r="F119" s="426"/>
      <c r="G119" s="426"/>
      <c r="H119" s="426"/>
      <c r="I119" s="426"/>
    </row>
    <row r="120" spans="3:60" s="71" customFormat="1" ht="15" customHeight="1" x14ac:dyDescent="0.25">
      <c r="D120" s="194"/>
      <c r="E120" s="194"/>
      <c r="F120" s="194"/>
      <c r="G120" s="194"/>
      <c r="H120" s="194"/>
      <c r="I120" s="194"/>
      <c r="J120" s="157"/>
      <c r="O120" s="157"/>
      <c r="R120" s="157"/>
      <c r="V120" s="157"/>
      <c r="Y120" s="157"/>
      <c r="AB120" s="157"/>
      <c r="AE120" s="157"/>
      <c r="AH120" s="157"/>
      <c r="AJ120" s="157"/>
      <c r="AM120" s="157"/>
      <c r="AP120" s="157"/>
      <c r="AT120" s="157"/>
      <c r="BG120" s="157"/>
      <c r="BH120" s="157"/>
    </row>
    <row r="121" spans="3:60" x14ac:dyDescent="0.25">
      <c r="C121" s="106" t="s">
        <v>325</v>
      </c>
      <c r="D121" s="103" t="s">
        <v>330</v>
      </c>
      <c r="G121" s="207">
        <v>0</v>
      </c>
    </row>
    <row r="122" spans="3:60" x14ac:dyDescent="0.25">
      <c r="G122" s="115"/>
    </row>
    <row r="123" spans="3:60" x14ac:dyDescent="0.25">
      <c r="D123" s="103" t="s">
        <v>327</v>
      </c>
      <c r="G123" s="207">
        <v>0</v>
      </c>
    </row>
    <row r="124" spans="3:60" x14ac:dyDescent="0.25">
      <c r="G124" s="115"/>
    </row>
    <row r="125" spans="3:60" x14ac:dyDescent="0.25">
      <c r="D125" s="103" t="s">
        <v>328</v>
      </c>
      <c r="G125" s="207">
        <v>0</v>
      </c>
    </row>
    <row r="127" spans="3:60" ht="21" customHeight="1" x14ac:dyDescent="0.25">
      <c r="D127" s="103" t="s">
        <v>331</v>
      </c>
      <c r="G127" s="208" t="e">
        <f>(G121+G123)/G125</f>
        <v>#DIV/0!</v>
      </c>
    </row>
    <row r="128" spans="3:60" ht="15" customHeight="1" x14ac:dyDescent="0.25">
      <c r="D128" s="426" t="e">
        <f>IF(G127&gt;I106,"le taux d'aide retenu à l'instruction n'est pas conforme au régime","")</f>
        <v>#DIV/0!</v>
      </c>
      <c r="E128" s="426"/>
      <c r="F128" s="426"/>
      <c r="G128" s="426"/>
      <c r="H128" s="426"/>
      <c r="I128" s="426"/>
    </row>
    <row r="131" spans="1:9" ht="18.75" x14ac:dyDescent="0.25">
      <c r="A131" s="198" t="s">
        <v>332</v>
      </c>
      <c r="C131" s="182" t="s">
        <v>145</v>
      </c>
      <c r="D131" s="428" t="str">
        <f>IF(C131='MENU CHOIX'!G8,"Répondez aux questions ci-après","Alerte automatisée")</f>
        <v>Alerte automatisée</v>
      </c>
      <c r="E131" s="428"/>
      <c r="F131" s="428"/>
      <c r="G131" s="428"/>
      <c r="H131" s="428"/>
      <c r="I131" s="428"/>
    </row>
    <row r="133" spans="1:9" x14ac:dyDescent="0.25">
      <c r="C133" s="106" t="s">
        <v>333</v>
      </c>
    </row>
    <row r="135" spans="1:9" x14ac:dyDescent="0.25">
      <c r="C135" s="103" t="s">
        <v>334</v>
      </c>
    </row>
    <row r="136" spans="1:9" x14ac:dyDescent="0.25">
      <c r="C136" s="420"/>
      <c r="D136" s="420"/>
      <c r="E136" s="420"/>
      <c r="F136" s="420"/>
      <c r="G136" s="420"/>
      <c r="H136" s="420"/>
      <c r="I136" s="420"/>
    </row>
    <row r="138" spans="1:9" x14ac:dyDescent="0.25">
      <c r="C138" s="103" t="s">
        <v>335</v>
      </c>
    </row>
    <row r="139" spans="1:9" x14ac:dyDescent="0.25">
      <c r="C139" s="420"/>
      <c r="D139" s="420"/>
      <c r="E139" s="420"/>
      <c r="F139" s="420"/>
      <c r="G139" s="420"/>
      <c r="H139" s="420"/>
      <c r="I139" s="420"/>
    </row>
    <row r="141" spans="1:9" x14ac:dyDescent="0.25">
      <c r="C141" s="103" t="s">
        <v>336</v>
      </c>
      <c r="E141" s="207">
        <v>0</v>
      </c>
    </row>
    <row r="143" spans="1:9" x14ac:dyDescent="0.25">
      <c r="C143" s="103" t="s">
        <v>337</v>
      </c>
      <c r="E143" s="207">
        <v>0</v>
      </c>
    </row>
    <row r="144" spans="1:9" x14ac:dyDescent="0.25">
      <c r="C144" s="103"/>
      <c r="E144" s="209"/>
    </row>
    <row r="145" spans="1:9" x14ac:dyDescent="0.25">
      <c r="C145" s="103" t="s">
        <v>338</v>
      </c>
      <c r="E145" s="207">
        <v>0</v>
      </c>
    </row>
    <row r="147" spans="1:9" x14ac:dyDescent="0.25">
      <c r="C147" t="s">
        <v>339</v>
      </c>
      <c r="F147" s="71"/>
    </row>
    <row r="148" spans="1:9" x14ac:dyDescent="0.25">
      <c r="C148" s="428" t="str" cm="1">
        <f t="array" ref="C148">_xlfn.IFS((E143+E145)&lt;E141,"OUI",(E143+E145)&gt;E141,"Le montant maximal de l'aide est dépassé, veuillez revoir l'aide UE",E141=E143,"Le montant maximal est atteint",(E141+E143+E145)=0,"Alerte automatisée")</f>
        <v>Le montant maximal est atteint</v>
      </c>
      <c r="D148" s="428"/>
      <c r="E148" s="428"/>
      <c r="F148" s="428"/>
      <c r="G148" s="428"/>
      <c r="H148" s="428"/>
      <c r="I148" s="428"/>
    </row>
    <row r="149" spans="1:9" ht="14.45" customHeight="1" x14ac:dyDescent="0.25">
      <c r="C149" s="430" t="s">
        <v>340</v>
      </c>
      <c r="D149" s="430"/>
      <c r="E149" s="430"/>
      <c r="F149" s="430"/>
      <c r="G149" s="430"/>
      <c r="H149" s="430"/>
      <c r="I149" s="430"/>
    </row>
    <row r="150" spans="1:9" x14ac:dyDescent="0.25">
      <c r="C150" s="430"/>
      <c r="D150" s="430"/>
      <c r="E150" s="430"/>
      <c r="F150" s="430"/>
      <c r="G150" s="430"/>
      <c r="H150" s="430"/>
      <c r="I150" s="430"/>
    </row>
    <row r="152" spans="1:9" ht="18" customHeight="1" x14ac:dyDescent="0.25">
      <c r="A152" s="432" t="s">
        <v>341</v>
      </c>
      <c r="B152" s="432"/>
      <c r="C152" s="430" t="s">
        <v>342</v>
      </c>
      <c r="D152" s="430"/>
      <c r="E152" s="430"/>
      <c r="F152" s="430"/>
      <c r="G152" s="430"/>
      <c r="H152" s="430"/>
      <c r="I152" s="430"/>
    </row>
    <row r="153" spans="1:9" x14ac:dyDescent="0.25">
      <c r="C153" s="430"/>
      <c r="D153" s="430"/>
      <c r="E153" s="430"/>
      <c r="F153" s="430"/>
      <c r="G153" s="430"/>
      <c r="H153" s="430"/>
      <c r="I153" s="430"/>
    </row>
  </sheetData>
  <mergeCells count="49">
    <mergeCell ref="C148:I148"/>
    <mergeCell ref="C149:I150"/>
    <mergeCell ref="A152:B152"/>
    <mergeCell ref="C152:I153"/>
    <mergeCell ref="D131:I131"/>
    <mergeCell ref="C136:I136"/>
    <mergeCell ref="C139:I139"/>
    <mergeCell ref="A107:B107"/>
    <mergeCell ref="G108:I108"/>
    <mergeCell ref="C109:I110"/>
    <mergeCell ref="D119:I119"/>
    <mergeCell ref="D128:I128"/>
    <mergeCell ref="G106:H106"/>
    <mergeCell ref="C67:I68"/>
    <mergeCell ref="G71:I73"/>
    <mergeCell ref="C74:I75"/>
    <mergeCell ref="C78:I79"/>
    <mergeCell ref="E82:I82"/>
    <mergeCell ref="C85:I86"/>
    <mergeCell ref="F88:I88"/>
    <mergeCell ref="F92:I92"/>
    <mergeCell ref="F96:I96"/>
    <mergeCell ref="F100:I100"/>
    <mergeCell ref="C101:I102"/>
    <mergeCell ref="D65:I65"/>
    <mergeCell ref="E32:I32"/>
    <mergeCell ref="C33:I33"/>
    <mergeCell ref="A37:C37"/>
    <mergeCell ref="D39:I39"/>
    <mergeCell ref="D41:I41"/>
    <mergeCell ref="E43:I43"/>
    <mergeCell ref="D45:I45"/>
    <mergeCell ref="C54:I54"/>
    <mergeCell ref="C57:I57"/>
    <mergeCell ref="C58:I58"/>
    <mergeCell ref="D60:I60"/>
    <mergeCell ref="A26:B26"/>
    <mergeCell ref="E26:I26"/>
    <mergeCell ref="A28:B28"/>
    <mergeCell ref="E28:I28"/>
    <mergeCell ref="A30:B30"/>
    <mergeCell ref="E30:I30"/>
    <mergeCell ref="A24:B24"/>
    <mergeCell ref="E24:I24"/>
    <mergeCell ref="A7:I7"/>
    <mergeCell ref="B8:I8"/>
    <mergeCell ref="E13:G13"/>
    <mergeCell ref="A22:B22"/>
    <mergeCell ref="E22:I22"/>
  </mergeCells>
  <conditionalFormatting sqref="C3">
    <cfRule type="cellIs" dxfId="0" priority="1" operator="equal">
      <formula>#REF!</formula>
    </cfRule>
  </conditionalFormatting>
  <hyperlinks>
    <hyperlink ref="A83" r:id="rId1" xr:uid="{6DC316EE-B6F1-447A-B459-CFAE967ECFBC}"/>
  </hyperlinks>
  <pageMargins left="0.7" right="0.7" top="0.75" bottom="0.75" header="0.3" footer="0.3"/>
  <pageSetup paperSize="8" scale="81" fitToHeight="0" orientation="landscape" r:id="rId2"/>
  <drawing r:id="rId3"/>
  <legacyDrawing r:id="rId4"/>
  <extLst>
    <ext xmlns:x14="http://schemas.microsoft.com/office/spreadsheetml/2009/9/main" uri="{CCE6A557-97BC-4b89-ADB6-D9C93CAAB3DF}">
      <x14:dataValidations xmlns:xm="http://schemas.microsoft.com/office/excel/2006/main" count="5">
        <x14:dataValidation type="list" allowBlank="1" showInputMessage="1" showErrorMessage="1" xr:uid="{F039DE5E-3415-4AA4-A7F6-2383297D9703}">
          <x14:formula1>
            <xm:f>'MENU CHOIX'!$G$17:$G$20</xm:f>
          </x14:formula1>
          <xm:sqref>D65:I65</xm:sqref>
        </x14:dataValidation>
        <x14:dataValidation type="list" allowBlank="1" showInputMessage="1" showErrorMessage="1" xr:uid="{B5D8B892-C837-43F2-A579-DC0908025128}">
          <x14:formula1>
            <xm:f>'MENU CHOIX'!$G$7:$G$10</xm:f>
          </x14:formula1>
          <xm:sqref>C60 I84</xm:sqref>
        </x14:dataValidation>
        <x14:dataValidation type="list" allowBlank="1" showInputMessage="1" showErrorMessage="1" xr:uid="{1454304A-481D-4853-B6BA-E640734EA153}">
          <x14:formula1>
            <xm:f>'MENU CHOIX'!$I$3:$I$8</xm:f>
          </x14:formula1>
          <xm:sqref>C45</xm:sqref>
        </x14:dataValidation>
        <x14:dataValidation type="list" allowBlank="1" showInputMessage="1" showErrorMessage="1" xr:uid="{F485B19F-27C1-4397-BCA5-0487D3574464}">
          <x14:formula1>
            <xm:f>'MENU CHOIX'!$G$7:$G$9</xm:f>
          </x14:formula1>
          <xm:sqref>C22 C24 C26 C28 C30 C43 E88 E92 E96 E100 F106 F108 F53 C131 F56</xm:sqref>
        </x14:dataValidation>
        <x14:dataValidation type="list" allowBlank="1" showInputMessage="1" showErrorMessage="1" xr:uid="{27062B5C-1A3D-4565-9FEE-91DD3CCDCB3A}">
          <x14:formula1>
            <xm:f>'MENU CHOIX'!$A$3:$A$5</xm:f>
          </x14:formula1>
          <xm:sqref>C13 H13</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EEA2F-32CE-4B0F-A2E7-039588E52D07}">
  <dimension ref="A3:I60"/>
  <sheetViews>
    <sheetView topLeftCell="A24" zoomScale="110" zoomScaleNormal="110" workbookViewId="0">
      <selection activeCell="C46" sqref="C46"/>
    </sheetView>
  </sheetViews>
  <sheetFormatPr baseColWidth="10" defaultColWidth="11.5703125" defaultRowHeight="12" x14ac:dyDescent="0.2"/>
  <cols>
    <col min="1" max="1" width="77.42578125" style="107" customWidth="1"/>
    <col min="2" max="7" width="11.5703125" style="107"/>
    <col min="8" max="8" width="36.85546875" style="107" customWidth="1"/>
    <col min="9" max="10" width="11.5703125" style="107"/>
    <col min="11" max="11" width="56.140625" style="107" customWidth="1"/>
    <col min="12" max="14" width="11.5703125" style="107"/>
    <col min="15" max="15" width="24.42578125" style="107" customWidth="1"/>
    <col min="16" max="16384" width="11.5703125" style="107"/>
  </cols>
  <sheetData>
    <row r="3" spans="1:9" x14ac:dyDescent="0.2">
      <c r="A3" s="107" t="s">
        <v>145</v>
      </c>
      <c r="B3" s="107" t="s">
        <v>214</v>
      </c>
      <c r="G3" s="107" t="s">
        <v>145</v>
      </c>
      <c r="I3" s="107" t="s">
        <v>213</v>
      </c>
    </row>
    <row r="4" spans="1:9" x14ac:dyDescent="0.2">
      <c r="A4" s="107" t="s">
        <v>212</v>
      </c>
      <c r="B4" s="107" t="s">
        <v>145</v>
      </c>
      <c r="D4" s="107" t="s">
        <v>145</v>
      </c>
      <c r="G4" s="107" t="s">
        <v>202</v>
      </c>
      <c r="I4" s="107" t="s">
        <v>211</v>
      </c>
    </row>
    <row r="5" spans="1:9" x14ac:dyDescent="0.2">
      <c r="A5" s="107" t="s">
        <v>208</v>
      </c>
      <c r="B5" s="107" t="s">
        <v>210</v>
      </c>
      <c r="D5" s="107" t="s">
        <v>209</v>
      </c>
      <c r="G5" s="107" t="s">
        <v>208</v>
      </c>
      <c r="I5" s="107" t="s">
        <v>207</v>
      </c>
    </row>
    <row r="6" spans="1:9" x14ac:dyDescent="0.2">
      <c r="B6" s="107" t="s">
        <v>206</v>
      </c>
      <c r="D6" s="107" t="s">
        <v>205</v>
      </c>
      <c r="I6" s="107" t="s">
        <v>204</v>
      </c>
    </row>
    <row r="7" spans="1:9" x14ac:dyDescent="0.2">
      <c r="G7" s="107" t="s">
        <v>145</v>
      </c>
      <c r="I7" s="107" t="s">
        <v>203</v>
      </c>
    </row>
    <row r="8" spans="1:9" x14ac:dyDescent="0.2">
      <c r="G8" s="107" t="s">
        <v>202</v>
      </c>
      <c r="I8" s="107" t="s">
        <v>201</v>
      </c>
    </row>
    <row r="9" spans="1:9" x14ac:dyDescent="0.2">
      <c r="G9" s="107" t="s">
        <v>161</v>
      </c>
    </row>
    <row r="10" spans="1:9" x14ac:dyDescent="0.2">
      <c r="A10" s="107" t="s">
        <v>136</v>
      </c>
      <c r="G10" s="107" t="s">
        <v>200</v>
      </c>
    </row>
    <row r="11" spans="1:9" x14ac:dyDescent="0.2">
      <c r="A11" s="107" t="s">
        <v>199</v>
      </c>
    </row>
    <row r="12" spans="1:9" x14ac:dyDescent="0.2">
      <c r="A12" s="107" t="s">
        <v>198</v>
      </c>
      <c r="G12" s="107" t="s">
        <v>145</v>
      </c>
    </row>
    <row r="13" spans="1:9" x14ac:dyDescent="0.2">
      <c r="A13" s="107" t="s">
        <v>197</v>
      </c>
      <c r="G13" s="107" t="s">
        <v>196</v>
      </c>
    </row>
    <row r="14" spans="1:9" x14ac:dyDescent="0.2">
      <c r="A14" s="107" t="s">
        <v>195</v>
      </c>
      <c r="G14" s="107" t="s">
        <v>194</v>
      </c>
    </row>
    <row r="15" spans="1:9" x14ac:dyDescent="0.2">
      <c r="A15" s="107" t="s">
        <v>193</v>
      </c>
    </row>
    <row r="16" spans="1:9" x14ac:dyDescent="0.2">
      <c r="A16" s="107" t="s">
        <v>192</v>
      </c>
    </row>
    <row r="17" spans="1:7" x14ac:dyDescent="0.2">
      <c r="A17" s="107" t="s">
        <v>191</v>
      </c>
      <c r="G17" s="107" t="s">
        <v>145</v>
      </c>
    </row>
    <row r="18" spans="1:7" x14ac:dyDescent="0.2">
      <c r="A18" s="107" t="s">
        <v>190</v>
      </c>
      <c r="G18" s="110" t="s">
        <v>189</v>
      </c>
    </row>
    <row r="19" spans="1:7" x14ac:dyDescent="0.2">
      <c r="G19" s="107" t="s">
        <v>188</v>
      </c>
    </row>
    <row r="20" spans="1:7" x14ac:dyDescent="0.2">
      <c r="A20" s="107" t="s">
        <v>187</v>
      </c>
      <c r="E20" s="107" t="s">
        <v>186</v>
      </c>
      <c r="G20" s="109" t="s">
        <v>185</v>
      </c>
    </row>
    <row r="21" spans="1:7" x14ac:dyDescent="0.2">
      <c r="A21" s="107" t="s">
        <v>145</v>
      </c>
      <c r="E21" s="107" t="s">
        <v>145</v>
      </c>
    </row>
    <row r="22" spans="1:7" x14ac:dyDescent="0.2">
      <c r="A22" s="107" t="s">
        <v>184</v>
      </c>
      <c r="E22" s="107" t="s">
        <v>183</v>
      </c>
    </row>
    <row r="23" spans="1:7" x14ac:dyDescent="0.2">
      <c r="A23" s="107" t="s">
        <v>182</v>
      </c>
      <c r="E23" s="107" t="s">
        <v>181</v>
      </c>
      <c r="G23" s="107" t="s">
        <v>145</v>
      </c>
    </row>
    <row r="24" spans="1:7" ht="15" x14ac:dyDescent="0.2">
      <c r="A24" s="107" t="s">
        <v>180</v>
      </c>
      <c r="E24" s="107" t="s">
        <v>179</v>
      </c>
      <c r="G24" s="108" t="s">
        <v>178</v>
      </c>
    </row>
    <row r="25" spans="1:7" ht="15" x14ac:dyDescent="0.2">
      <c r="A25" s="107" t="s">
        <v>177</v>
      </c>
      <c r="E25" s="107" t="s">
        <v>176</v>
      </c>
      <c r="G25" s="108" t="s">
        <v>175</v>
      </c>
    </row>
    <row r="26" spans="1:7" ht="15" x14ac:dyDescent="0.2">
      <c r="A26" s="107" t="s">
        <v>174</v>
      </c>
      <c r="E26" s="107" t="s">
        <v>173</v>
      </c>
      <c r="G26" s="108" t="s">
        <v>172</v>
      </c>
    </row>
    <row r="27" spans="1:7" x14ac:dyDescent="0.2">
      <c r="A27" s="107" t="s">
        <v>171</v>
      </c>
    </row>
    <row r="30" spans="1:7" x14ac:dyDescent="0.2">
      <c r="A30" s="107" t="s">
        <v>169</v>
      </c>
    </row>
    <row r="31" spans="1:7" x14ac:dyDescent="0.2">
      <c r="A31" s="107" t="s">
        <v>170</v>
      </c>
    </row>
    <row r="32" spans="1:7" x14ac:dyDescent="0.2">
      <c r="A32" s="107" t="s">
        <v>170</v>
      </c>
      <c r="E32" s="107" t="s">
        <v>388</v>
      </c>
    </row>
    <row r="33" spans="1:5" x14ac:dyDescent="0.2">
      <c r="A33" s="107" t="s">
        <v>169</v>
      </c>
      <c r="E33" s="107" t="s">
        <v>389</v>
      </c>
    </row>
    <row r="34" spans="1:5" x14ac:dyDescent="0.2">
      <c r="A34" s="107" t="s">
        <v>168</v>
      </c>
      <c r="E34" s="107" t="s">
        <v>390</v>
      </c>
    </row>
    <row r="35" spans="1:5" x14ac:dyDescent="0.2">
      <c r="A35" s="107" t="s">
        <v>167</v>
      </c>
    </row>
    <row r="37" spans="1:5" x14ac:dyDescent="0.2">
      <c r="D37" s="107" t="s">
        <v>145</v>
      </c>
    </row>
    <row r="38" spans="1:5" x14ac:dyDescent="0.2">
      <c r="A38" s="107" t="s">
        <v>145</v>
      </c>
      <c r="D38" s="107" t="s">
        <v>391</v>
      </c>
    </row>
    <row r="39" spans="1:5" x14ac:dyDescent="0.2">
      <c r="A39" s="107" t="s">
        <v>346</v>
      </c>
      <c r="D39" s="107" t="s">
        <v>392</v>
      </c>
    </row>
    <row r="40" spans="1:5" x14ac:dyDescent="0.2">
      <c r="A40" s="107" t="s">
        <v>347</v>
      </c>
    </row>
    <row r="43" spans="1:5" ht="15" x14ac:dyDescent="0.25">
      <c r="A43"/>
    </row>
    <row r="44" spans="1:5" ht="15" x14ac:dyDescent="0.25">
      <c r="A44"/>
    </row>
    <row r="45" spans="1:5" ht="15" x14ac:dyDescent="0.25">
      <c r="A45" s="1" t="s">
        <v>370</v>
      </c>
    </row>
    <row r="46" spans="1:5" ht="181.5" customHeight="1" x14ac:dyDescent="0.2">
      <c r="A46" s="20" t="s">
        <v>366</v>
      </c>
    </row>
    <row r="47" spans="1:5" ht="280.5" customHeight="1" x14ac:dyDescent="0.2">
      <c r="A47" s="20" t="s">
        <v>368</v>
      </c>
    </row>
    <row r="48" spans="1:5" ht="17.25" customHeight="1" x14ac:dyDescent="0.2">
      <c r="A48" s="20" t="s">
        <v>66</v>
      </c>
    </row>
    <row r="49" spans="1:1" ht="12.75" x14ac:dyDescent="0.2">
      <c r="A49" s="34"/>
    </row>
    <row r="50" spans="1:1" ht="12.75" x14ac:dyDescent="0.2">
      <c r="A50" s="34"/>
    </row>
    <row r="51" spans="1:1" ht="18" customHeight="1" x14ac:dyDescent="0.2">
      <c r="A51" s="34" t="s">
        <v>67</v>
      </c>
    </row>
    <row r="52" spans="1:1" ht="46.5" customHeight="1" x14ac:dyDescent="0.2">
      <c r="A52" s="34" t="s">
        <v>68</v>
      </c>
    </row>
    <row r="53" spans="1:1" ht="59.25" customHeight="1" x14ac:dyDescent="0.2">
      <c r="A53" s="35" t="s">
        <v>69</v>
      </c>
    </row>
    <row r="54" spans="1:1" ht="76.5" customHeight="1" x14ac:dyDescent="0.2">
      <c r="A54" s="35" t="s">
        <v>70</v>
      </c>
    </row>
    <row r="55" spans="1:1" ht="51" x14ac:dyDescent="0.2">
      <c r="A55" s="35" t="s">
        <v>369</v>
      </c>
    </row>
    <row r="56" spans="1:1" ht="75" customHeight="1" x14ac:dyDescent="0.2">
      <c r="A56" s="36" t="s">
        <v>71</v>
      </c>
    </row>
    <row r="57" spans="1:1" ht="75" customHeight="1" x14ac:dyDescent="0.2">
      <c r="A57" s="36" t="s">
        <v>72</v>
      </c>
    </row>
    <row r="58" spans="1:1" ht="62.25" customHeight="1" x14ac:dyDescent="0.2">
      <c r="A58" s="36" t="s">
        <v>73</v>
      </c>
    </row>
    <row r="59" spans="1:1" ht="73.5" customHeight="1" x14ac:dyDescent="0.2">
      <c r="A59" s="36" t="s">
        <v>74</v>
      </c>
    </row>
    <row r="60" spans="1:1" ht="75.75" customHeight="1" x14ac:dyDescent="0.2">
      <c r="A60" s="37" t="s">
        <v>75</v>
      </c>
    </row>
  </sheetData>
  <dataValidations count="2">
    <dataValidation type="list" allowBlank="1" showInputMessage="1" showErrorMessage="1" sqref="A33:A35" xr:uid="{CFC4CD2C-E2B9-4C01-8951-AB3BB338AA16}">
      <formula1>$A$33:$A$35</formula1>
    </dataValidation>
    <dataValidation type="list" allowBlank="1" showInputMessage="1" showErrorMessage="1" sqref="A30:A32" xr:uid="{CE9AA4EB-C00E-448C-8235-A1F342F282AA}">
      <formula1>$A$30:$A$32</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11</vt:i4>
      </vt:variant>
      <vt:variant>
        <vt:lpstr>Plages nommées</vt:lpstr>
      </vt:variant>
      <vt:variant>
        <vt:i4>8</vt:i4>
      </vt:variant>
    </vt:vector>
  </HeadingPairs>
  <TitlesOfParts>
    <vt:vector size="19" baseType="lpstr">
      <vt:lpstr>NOTICE A CONSULTER</vt:lpstr>
      <vt:lpstr>Réglementation</vt:lpstr>
      <vt:lpstr>Calcul taille entreprise</vt:lpstr>
      <vt:lpstr> Entreprise en difficulté</vt:lpstr>
      <vt:lpstr> Bonification du taux</vt:lpstr>
      <vt:lpstr>qualification du projet</vt:lpstr>
      <vt:lpstr>Planning projet</vt:lpstr>
      <vt:lpstr>Business plan</vt:lpstr>
      <vt:lpstr>Plan trésorerie</vt:lpstr>
      <vt:lpstr>Réservé Analyse Service</vt:lpstr>
      <vt:lpstr>MENU CHOIX</vt:lpstr>
      <vt:lpstr>' Entreprise en difficulté'!Zone_d_impression</vt:lpstr>
      <vt:lpstr>'Calcul taille entreprise'!Zone_d_impression</vt:lpstr>
      <vt:lpstr>'NOTICE A CONSULTER'!Zone_d_impression</vt:lpstr>
      <vt:lpstr>'Plan trésorerie'!Zone_d_impression</vt:lpstr>
      <vt:lpstr>'Planning projet'!Zone_d_impression</vt:lpstr>
      <vt:lpstr>'qualification du projet'!Zone_d_impression</vt:lpstr>
      <vt:lpstr>Réglementation!Zone_d_impression</vt:lpstr>
      <vt:lpstr>'Réservé Analyse Service'!Zone_d_impression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OUEDRAOGO Mireille</dc:creator>
  <cp:lastModifiedBy>OUEDRAOGO Mireille</cp:lastModifiedBy>
  <cp:lastPrinted>2023-10-09T10:06:45Z</cp:lastPrinted>
  <dcterms:created xsi:type="dcterms:W3CDTF">2023-08-23T13:10:44Z</dcterms:created>
  <dcterms:modified xsi:type="dcterms:W3CDTF">2023-10-10T14:12:33Z</dcterms:modified>
</cp:coreProperties>
</file>