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66925"/>
  <mc:AlternateContent xmlns:mc="http://schemas.openxmlformats.org/markup-compatibility/2006">
    <mc:Choice Requires="x15">
      <x15ac:absPath xmlns:x15ac="http://schemas.microsoft.com/office/spreadsheetml/2010/11/ac" url="D:\de_gentile-k\Desktop\CHANTIERS SAGE\ANN AIDES ETAT\"/>
    </mc:Choice>
  </mc:AlternateContent>
  <xr:revisionPtr revIDLastSave="0" documentId="13_ncr:1_{0ADE9E64-7808-4164-8892-CAE7CDABEB41}" xr6:coauthVersionLast="46" xr6:coauthVersionMax="46" xr10:uidLastSave="{00000000-0000-0000-0000-000000000000}"/>
  <bookViews>
    <workbookView xWindow="-108" yWindow="-108" windowWidth="23256" windowHeight="12576" tabRatio="592" activeTab="4" xr2:uid="{0DA6B18F-F97B-4291-923C-B4AF231DAB42}"/>
  </bookViews>
  <sheets>
    <sheet name="NOTICE A CONSULTER" sheetId="8" r:id="rId1"/>
    <sheet name="DECLARATION" sheetId="6" r:id="rId2"/>
    <sheet name="Déclaration de minimis" sheetId="5" r:id="rId3"/>
    <sheet name="Réservé Analyse Service" sheetId="4" r:id="rId4"/>
    <sheet name="Réservé analyse SIEG" sheetId="7" r:id="rId5"/>
    <sheet name="MENU CHOIX" sheetId="3" state="hidden" r:id="rId6"/>
  </sheets>
  <definedNames>
    <definedName name="_ftnref1" localSheetId="5">'MENU CHOIX'!#REF!</definedName>
    <definedName name="_ftnref2" localSheetId="5">'MENU CHOIX'!#REF!</definedName>
    <definedName name="_xlnm.Print_Area" localSheetId="1">DECLARATION!$A$1:$I$99</definedName>
    <definedName name="_xlnm.Print_Area" localSheetId="2">'Déclaration de minimis'!$A$1:$I$67</definedName>
    <definedName name="_xlnm.Print_Area" localSheetId="0">'NOTICE A CONSULTER'!$A$1:$I$82</definedName>
    <definedName name="_xlnm.Print_Area" localSheetId="3">'Réservé Analyse Service'!$A$1:$I$287</definedName>
    <definedName name="_xlnm.Print_Area" localSheetId="4">'Réservé analyse SIEG'!$A$1:$I$113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44" i="4" l="1"/>
  <c r="D245" i="4" s="1"/>
  <c r="G233" i="4"/>
  <c r="D234" i="4" s="1"/>
  <c r="G222" i="4"/>
  <c r="D223" i="4" s="1"/>
  <c r="G180" i="4"/>
  <c r="D181" i="4" s="1"/>
  <c r="G171" i="4"/>
  <c r="D172" i="4" s="1"/>
  <c r="G162" i="4"/>
  <c r="D163" i="4" s="1"/>
  <c r="B92" i="4"/>
  <c r="F92" i="4"/>
  <c r="C94" i="4" a="1"/>
  <c r="C94" i="4" s="1"/>
  <c r="E79" i="4"/>
  <c r="I92" i="4"/>
  <c r="H92" i="4"/>
  <c r="G92" i="4"/>
  <c r="C84" i="4"/>
  <c r="D84" i="4"/>
  <c r="E84" i="4"/>
  <c r="F84" i="4"/>
  <c r="G84" i="4"/>
  <c r="H84" i="4"/>
  <c r="I84" i="4"/>
  <c r="C85" i="4"/>
  <c r="D85" i="4"/>
  <c r="E85" i="4"/>
  <c r="F85" i="4"/>
  <c r="G85" i="4"/>
  <c r="H85" i="4"/>
  <c r="I85" i="4"/>
  <c r="C86" i="4"/>
  <c r="D86" i="4"/>
  <c r="E86" i="4"/>
  <c r="F86" i="4"/>
  <c r="G86" i="4"/>
  <c r="H86" i="4"/>
  <c r="I86" i="4"/>
  <c r="C87" i="4"/>
  <c r="D87" i="4"/>
  <c r="E87" i="4"/>
  <c r="F87" i="4"/>
  <c r="G87" i="4"/>
  <c r="H87" i="4"/>
  <c r="I87" i="4"/>
  <c r="C88" i="4"/>
  <c r="D88" i="4"/>
  <c r="E88" i="4"/>
  <c r="F88" i="4"/>
  <c r="G88" i="4"/>
  <c r="H88" i="4"/>
  <c r="I88" i="4"/>
  <c r="C89" i="4"/>
  <c r="D89" i="4"/>
  <c r="E89" i="4"/>
  <c r="F89" i="4"/>
  <c r="G89" i="4"/>
  <c r="H89" i="4"/>
  <c r="I89" i="4"/>
  <c r="C90" i="4"/>
  <c r="D90" i="4"/>
  <c r="E90" i="4"/>
  <c r="F90" i="4"/>
  <c r="G90" i="4"/>
  <c r="H90" i="4"/>
  <c r="I90" i="4"/>
  <c r="C91" i="4"/>
  <c r="D91" i="4"/>
  <c r="E91" i="4"/>
  <c r="F91" i="4"/>
  <c r="G91" i="4"/>
  <c r="H91" i="4"/>
  <c r="I91" i="4"/>
  <c r="I83" i="4"/>
  <c r="H83" i="4"/>
  <c r="G83" i="4"/>
  <c r="F83" i="4"/>
  <c r="E83" i="4"/>
  <c r="D83" i="4"/>
  <c r="C83" i="4"/>
  <c r="B91" i="4"/>
  <c r="B90" i="4"/>
  <c r="B89" i="4"/>
  <c r="B88" i="4"/>
  <c r="B87" i="4"/>
  <c r="B86" i="4"/>
  <c r="B85" i="4"/>
  <c r="B84" i="4"/>
  <c r="B83" i="4"/>
  <c r="B81" i="4"/>
  <c r="C81" i="4"/>
  <c r="D81" i="4"/>
  <c r="E81" i="4"/>
  <c r="F81" i="4"/>
  <c r="G81" i="4"/>
  <c r="H81" i="4"/>
  <c r="I81" i="4"/>
  <c r="C82" i="4"/>
  <c r="D82" i="4"/>
  <c r="E82" i="4"/>
  <c r="F82" i="4"/>
  <c r="G82" i="4"/>
  <c r="H82" i="4"/>
  <c r="I82" i="4"/>
  <c r="C75" i="4"/>
  <c r="F73" i="4"/>
  <c r="C24" i="4"/>
  <c r="C22" i="4"/>
  <c r="B22" i="4"/>
  <c r="C65" i="4" a="1"/>
  <c r="C65" i="4" s="1"/>
  <c r="D68" i="4" l="1" a="1"/>
  <c r="D68" i="4" s="1"/>
  <c r="C62" i="4"/>
  <c r="A7" i="8"/>
  <c r="I1" i="5"/>
  <c r="I2" i="7"/>
  <c r="H2" i="4"/>
  <c r="D60" i="6"/>
  <c r="D36" i="6" a="1"/>
  <c r="D36" i="6" s="1"/>
  <c r="C281" i="4" a="1"/>
  <c r="C281" i="4" s="1"/>
  <c r="A42" i="5" a="1"/>
  <c r="A42" i="5" s="1"/>
  <c r="E25" i="5"/>
  <c r="B18" i="7"/>
  <c r="B17" i="7"/>
  <c r="B16" i="7"/>
  <c r="H14" i="7"/>
  <c r="C14" i="7"/>
  <c r="B12" i="7"/>
  <c r="B11" i="7"/>
  <c r="B10" i="7"/>
  <c r="G132" i="4" a="1"/>
  <c r="G132" i="4" s="1"/>
  <c r="F126" i="4" a="1"/>
  <c r="F126" i="4" s="1"/>
  <c r="D34" i="4" a="1"/>
  <c r="D34" i="4" s="1"/>
  <c r="D264" i="4"/>
  <c r="B18" i="4"/>
  <c r="B41" i="6" a="1"/>
  <c r="B41" i="6" s="1"/>
  <c r="C41" i="6" s="1"/>
  <c r="B21" i="5"/>
  <c r="B19" i="5"/>
  <c r="A19" i="5"/>
  <c r="B13" i="5"/>
  <c r="B12" i="5"/>
  <c r="B9" i="5"/>
  <c r="B8" i="5"/>
  <c r="B7" i="5"/>
  <c r="B6" i="5"/>
  <c r="B5" i="5"/>
  <c r="B4" i="5"/>
  <c r="B46" i="6"/>
  <c r="I54" i="6"/>
  <c r="H54" i="6"/>
  <c r="G54" i="6"/>
  <c r="I53" i="6"/>
  <c r="H53" i="6"/>
  <c r="G53" i="6"/>
  <c r="I52" i="6"/>
  <c r="H52" i="6"/>
  <c r="G52" i="6"/>
  <c r="I51" i="6"/>
  <c r="H51" i="6"/>
  <c r="G51" i="6"/>
  <c r="I50" i="6"/>
  <c r="H50" i="6"/>
  <c r="G50" i="6"/>
  <c r="I49" i="6"/>
  <c r="H49" i="6"/>
  <c r="G49" i="6"/>
  <c r="I48" i="6"/>
  <c r="H48" i="6"/>
  <c r="G48" i="6"/>
  <c r="I47" i="6"/>
  <c r="H47" i="6"/>
  <c r="G47" i="6"/>
  <c r="I46" i="6"/>
  <c r="H46" i="6"/>
  <c r="G46" i="6"/>
  <c r="B28" i="6"/>
  <c r="B18" i="6"/>
  <c r="B17" i="6"/>
  <c r="E109" i="7"/>
  <c r="E105" i="7"/>
  <c r="D103" i="7"/>
  <c r="E103" i="7" s="1" a="1"/>
  <c r="E103" i="7" s="1"/>
  <c r="D102" i="7"/>
  <c r="E102" i="7" s="1" a="1"/>
  <c r="E102" i="7" s="1"/>
  <c r="D101" i="7"/>
  <c r="E101" i="7" s="1" a="1"/>
  <c r="E101" i="7" s="1"/>
  <c r="D107" i="7"/>
  <c r="E107" i="7" s="1"/>
  <c r="D98" i="7"/>
  <c r="E98" i="7" s="1" a="1"/>
  <c r="E98" i="7" s="1"/>
  <c r="D97" i="7"/>
  <c r="E97" i="7" s="1" a="1"/>
  <c r="E97" i="7" s="1"/>
  <c r="D96" i="7"/>
  <c r="E96" i="7" s="1" a="1"/>
  <c r="E96" i="7" s="1"/>
  <c r="D95" i="7"/>
  <c r="E95" i="7" s="1" a="1"/>
  <c r="E95" i="7" s="1"/>
  <c r="D85" i="7"/>
  <c r="F76" i="7"/>
  <c r="D67" i="7"/>
  <c r="G76" i="7"/>
  <c r="C68" i="7" a="1"/>
  <c r="C68" i="7" s="1"/>
  <c r="G81" i="7"/>
  <c r="G79" i="7"/>
  <c r="C71" i="7"/>
  <c r="D73" i="4" l="1"/>
  <c r="B42" i="6" a="1"/>
  <c r="B42" i="6" s="1"/>
  <c r="B23" i="5"/>
  <c r="A33" i="5" s="1" a="1"/>
  <c r="A33" i="5" s="1"/>
  <c r="I55" i="6"/>
  <c r="G55" i="6"/>
  <c r="H55" i="6"/>
  <c r="E100" i="7"/>
  <c r="E94" i="7"/>
  <c r="H57" i="7"/>
  <c r="I57" i="7" s="1"/>
  <c r="C36" i="7"/>
  <c r="H55" i="7"/>
  <c r="I55" i="7" s="1"/>
  <c r="H52" i="7"/>
  <c r="I52" i="7" s="1"/>
  <c r="H50" i="7"/>
  <c r="I50" i="7" s="1"/>
  <c r="B40" i="7"/>
  <c r="B41" i="7"/>
  <c r="B42" i="7"/>
  <c r="B43" i="7"/>
  <c r="B39" i="7"/>
  <c r="A34" i="7"/>
  <c r="A31" i="7"/>
  <c r="A28" i="7"/>
  <c r="A25" i="7"/>
  <c r="C30" i="7"/>
  <c r="C33" i="7"/>
  <c r="C27" i="7"/>
  <c r="C24" i="7"/>
  <c r="G211" i="4"/>
  <c r="D212" i="4" s="1"/>
  <c r="G153" i="4"/>
  <c r="D154" i="4" s="1"/>
  <c r="D53" i="4" a="1"/>
  <c r="D53" i="4" s="1"/>
  <c r="G109" i="7" l="1"/>
  <c r="A111" i="7" s="1"/>
  <c r="H56" i="7"/>
  <c r="C65" i="7" s="1"/>
  <c r="D65" i="7" s="1"/>
  <c r="F85" i="7" s="1"/>
  <c r="A87" i="7" s="1"/>
  <c r="I58" i="7"/>
  <c r="B59" i="7" s="1"/>
  <c r="A43" i="7"/>
  <c r="B45" i="7" s="1" a="1"/>
  <c r="B45" i="7" s="1"/>
  <c r="G200" i="4" l="1"/>
  <c r="D201" i="4" s="1"/>
  <c r="F190" i="4" a="1"/>
  <c r="F190" i="4" s="1"/>
  <c r="F187" i="4" a="1"/>
  <c r="F187" i="4" s="1"/>
  <c r="F185" i="4" a="1"/>
  <c r="F185" i="4" s="1"/>
  <c r="G144" i="4" l="1"/>
  <c r="D145" i="4" s="1"/>
  <c r="G134" i="4" a="1"/>
  <c r="G134" i="4" s="1"/>
  <c r="F122" i="4" a="1"/>
  <c r="F122" i="4" s="1"/>
  <c r="F118" i="4" a="1"/>
  <c r="F118" i="4" s="1"/>
  <c r="F114" i="4" a="1"/>
  <c r="F114" i="4" s="1"/>
  <c r="D51" i="4" a="1"/>
  <c r="D51" i="4" s="1"/>
  <c r="D49" i="4"/>
  <c r="D47" i="4"/>
  <c r="D38" i="4" a="1"/>
  <c r="D38" i="4" s="1"/>
  <c r="D36" i="4" a="1"/>
  <c r="D36" i="4" s="1"/>
  <c r="D32" i="4" a="1"/>
  <c r="D32" i="4" s="1"/>
  <c r="D30" i="4" a="1"/>
  <c r="D30" i="4" s="1"/>
  <c r="B17" i="4"/>
  <c r="B16" i="4"/>
  <c r="H14" i="4"/>
  <c r="C14" i="4"/>
  <c r="B12" i="4"/>
  <c r="B11" i="4"/>
  <c r="B10" i="4"/>
  <c r="D40" i="4" l="1"/>
  <c r="E40" i="4" s="1" a="1"/>
  <c r="E40" i="4" s="1"/>
  <c r="C41" i="4" s="1" a="1"/>
  <c r="C41" i="4" s="1"/>
  <c r="D78" i="6" a="1"/>
  <c r="D78" i="6" s="1"/>
  <c r="G63" i="5"/>
  <c r="A64" i="5" s="1" a="1"/>
  <c r="A64" i="5" s="1"/>
  <c r="A66" i="5" l="1" a="1"/>
  <c r="A66"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6"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40" authorId="0" shapeId="0" xr:uid="{F077E257-C09D-4479-B74A-ACE2A6B3AC13}">
      <text>
        <r>
          <rPr>
            <b/>
            <sz val="9"/>
            <color indexed="81"/>
            <rFont val="Tahoma"/>
            <family val="2"/>
          </rPr>
          <t>Pour vous aider à répondre à cette question :</t>
        </r>
        <r>
          <rPr>
            <sz val="9"/>
            <color indexed="81"/>
            <rFont val="Tahoma"/>
            <family val="2"/>
          </rPr>
          <t xml:space="preserve">
Selon la recommandation de la Commission du 6 mai 2003 concernant la définition des micro, petites et moyennes entreprises, détaillée dans le guide de la Commission sur la définition des PME de 2015</t>
        </r>
      </text>
    </comment>
    <comment ref="F47" authorId="0" shapeId="0" xr:uid="{BCF7B7F7-8104-4F4F-ADD3-6A8A4DC794A3}">
      <text>
        <r>
          <rPr>
            <b/>
            <sz val="14"/>
            <color indexed="81"/>
            <rFont val="Tahoma"/>
            <family val="2"/>
          </rPr>
          <t xml:space="preserve">Merci d'indiquer ici le pourcentage appliqué </t>
        </r>
      </text>
    </comment>
    <comment ref="F48" authorId="0" shapeId="0" xr:uid="{11FE1912-B112-43E8-A844-6CDBA60A5CD6}">
      <text>
        <r>
          <rPr>
            <b/>
            <sz val="14"/>
            <color indexed="81"/>
            <rFont val="Tahoma"/>
            <family val="2"/>
          </rPr>
          <t xml:space="preserve">Merci d'indiquer ici le pourcentage appliqué </t>
        </r>
      </text>
    </comment>
    <comment ref="F49" authorId="0" shapeId="0" xr:uid="{4A674EF6-0026-4440-B2E8-17137A3D96D8}">
      <text>
        <r>
          <rPr>
            <b/>
            <sz val="14"/>
            <color indexed="81"/>
            <rFont val="Tahoma"/>
            <family val="2"/>
          </rPr>
          <t xml:space="preserve">Merci d'indiquer ici le pourcentage appliqué </t>
        </r>
      </text>
    </comment>
    <comment ref="F50" authorId="0" shapeId="0" xr:uid="{6AE5DA4A-C4B5-42A1-BACD-4FC087AC13B8}">
      <text>
        <r>
          <rPr>
            <b/>
            <sz val="14"/>
            <color indexed="81"/>
            <rFont val="Tahoma"/>
            <family val="2"/>
          </rPr>
          <t xml:space="preserve">Merci d'indiquer ici le pourcentage appliqué </t>
        </r>
      </text>
    </comment>
    <comment ref="A57"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2"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8"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 authorId="0" shapeId="0" xr:uid="{2EFB991B-32C2-460E-AD28-815F5D5EF9D9}">
      <text>
        <r>
          <rPr>
            <b/>
            <sz val="9"/>
            <color indexed="81"/>
            <rFont val="Tahoma"/>
            <charset val="1"/>
          </rPr>
          <t xml:space="preserve">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est de 200 000 € par entreprise sur 3 exercices fiscaux dont celui en cours à la date de signature de la présente déclaration. </t>
        </r>
      </text>
    </comment>
    <comment ref="B45" authorId="0" shapeId="0" xr:uid="{011182E1-ABE1-4289-97EE-F7C7768DAC63}">
      <text>
        <r>
          <rPr>
            <b/>
            <sz val="9"/>
            <color indexed="81"/>
            <rFont val="Tahoma"/>
            <family val="2"/>
          </rPr>
          <t>Le numéro SIREN est le seul sous lequel les aides de minimis peuvent être comptabilisées dans la limite du plafond de 200 000 €. Il n’est pas possible de disposer d’autant de plafonds de 200 000 € qu’il y a d’établissements donc de numéro SIRET au sein d’une même entreprise.</t>
        </r>
      </text>
    </comment>
    <comment ref="G45"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6"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8"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9"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50"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6"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7"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0"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1"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2"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8"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30" authorId="0" shapeId="0" xr:uid="{3C58F9C8-62A0-48E5-96A0-1C87D4A904B1}">
      <text>
        <r>
          <rPr>
            <b/>
            <sz val="8"/>
            <color indexed="81"/>
            <rFont val="Tahoma"/>
            <family val="2"/>
          </rPr>
          <t>'Définir si le bénéficiaire est : 
- soit une "entreprise" au sens de l’annexe 1 du règlement général d’exemption par catégorie (RGEC) n°651/2014 de la Commission européenne. (point 2 à 65 Communication de la CE du 19 juillet 2016 relative à la notion d'aide d'État) 
- soit une personne physique exerçant une activité économique au sens du Règlement (UE) 2018/1046.</t>
        </r>
      </text>
    </comment>
    <comment ref="A32"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de la CE du 19 juillet 2016 relative à la notion d'aide d'État).</t>
        </r>
      </text>
    </comment>
    <comment ref="A34"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de la CE du 19 juillet 2016 relative à la notion d'aide d'État). </t>
        </r>
      </text>
    </comment>
    <comment ref="A36"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de la CE du 19 juillet 2016 relative à la notion d'aide d'État).</t>
        </r>
      </text>
    </comment>
    <comment ref="A38" authorId="0" shapeId="0" xr:uid="{5925AAF7-608E-4868-831C-5616292689BA}">
      <text>
        <r>
          <rPr>
            <b/>
            <sz val="8"/>
            <color indexed="81"/>
            <rFont val="Tahoma"/>
            <family val="2"/>
          </rPr>
          <t>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de la CE du 19 juillet 2016 relative à la notion d'«aide d'État», notamment les points 195 à 197).</t>
        </r>
      </text>
    </comment>
    <comment ref="A53"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64" authorId="0" shapeId="0" xr:uid="{3ACCDD42-DB06-41AE-9646-8A9C79D4ABD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8" authorId="0" shapeId="0" xr:uid="{7DAECC32-E305-465E-BEEA-F45A79E56C53}">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8" authorId="0" shapeId="0" xr:uid="{46C7745D-CB90-409C-BB6C-66A2010E5F48}">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73" authorId="0" shapeId="0" xr:uid="{D9F18DDD-C232-487A-909E-CF213789AF74}">
      <text>
        <r>
          <rPr>
            <b/>
            <sz val="11"/>
            <color indexed="81"/>
            <rFont val="Tahoma"/>
            <family val="2"/>
          </rPr>
          <t>Nota sur les types d’entreprises au sens de l’UE :</t>
        </r>
        <r>
          <rPr>
            <sz val="11"/>
            <color indexed="81"/>
            <rFont val="Tahoma"/>
            <family val="2"/>
          </rPr>
          <t xml:space="preserve">
Selon la recommandation de la Commission du 6 mai 2003 concernant la définition des micro, petites et moyennes entreprises, détaillée dans le guide de la Commission sur la définition des PME de 2015,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F84" authorId="0" shapeId="0" xr:uid="{EB4E228E-F9B8-4631-9687-D26F2F15AC63}">
      <text>
        <r>
          <rPr>
            <b/>
            <sz val="14"/>
            <color indexed="81"/>
            <rFont val="Tahoma"/>
            <family val="2"/>
          </rPr>
          <t xml:space="preserve">Merci d'indiquer ici le pourcentage appliqué </t>
        </r>
      </text>
    </comment>
    <comment ref="F85" authorId="0" shapeId="0" xr:uid="{BE0B8158-8DDD-4EFA-BA3F-4181F299353D}">
      <text>
        <r>
          <rPr>
            <b/>
            <sz val="14"/>
            <color indexed="81"/>
            <rFont val="Tahoma"/>
            <family val="2"/>
          </rPr>
          <t xml:space="preserve">Merci d'indiquer ici le pourcentage appliqué </t>
        </r>
      </text>
    </comment>
    <comment ref="F86" authorId="0" shapeId="0" xr:uid="{AA81A3E7-232D-4496-B81D-0CE9C1827E4B}">
      <text>
        <r>
          <rPr>
            <b/>
            <sz val="14"/>
            <color indexed="81"/>
            <rFont val="Tahoma"/>
            <family val="2"/>
          </rPr>
          <t xml:space="preserve">Merci d'indiquer ici le pourcentage appliqué </t>
        </r>
      </text>
    </comment>
    <comment ref="F87" authorId="0" shapeId="0" xr:uid="{B83B1A2D-A7EF-463E-AAE2-31CB69E0070D}">
      <text>
        <r>
          <rPr>
            <b/>
            <sz val="14"/>
            <color indexed="81"/>
            <rFont val="Tahoma"/>
            <family val="2"/>
          </rPr>
          <t xml:space="preserve">Merci d'indiquer ici le pourcentage appliqué </t>
        </r>
      </text>
    </comment>
    <comment ref="C97" authorId="0" shapeId="0" xr:uid="{FB513565-5F1B-4C7A-BF2A-24AE1F25609A}">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108" authorId="0" shapeId="0" xr:uid="{9DCAD28B-53FC-4CDE-85E7-6B49F4572104}">
      <text>
        <r>
          <rPr>
            <b/>
            <sz val="11"/>
            <color indexed="81"/>
            <rFont val="Tahoma"/>
            <family val="2"/>
          </rPr>
          <t xml:space="preserve">Pour vous aider à répondre à cette question :
</t>
        </r>
        <r>
          <rPr>
            <sz val="11"/>
            <color indexed="81"/>
            <rFont val="Tahoma"/>
            <family val="2"/>
          </rPr>
          <t>Le  décret 2022-968 du 30 juin 2022 (document disponible via le lien ci-dessous) liste les zones d’aides à finalité régionale en France pour la période 2021/2027. Seules les zones listées dans ce décret sont éligibles au régime AFR.</t>
        </r>
        <r>
          <rPr>
            <b/>
            <sz val="11"/>
            <color indexed="81"/>
            <rFont val="Tahoma"/>
            <family val="2"/>
          </rPr>
          <t xml:space="preserve">
</t>
        </r>
      </text>
    </comment>
    <comment ref="A122"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27" authorId="0" shapeId="0" xr:uid="{EE128422-1A79-42AC-A25B-FE901918A6FB}">
      <text>
        <r>
          <rPr>
            <b/>
            <sz val="9"/>
            <color indexed="81"/>
            <rFont val="Tahoma"/>
            <charset val="1"/>
          </rPr>
          <t xml:space="preserve">Si certaines dépenses doivent en application du régime être amorties, s’en assurer et l’indiquer ici. </t>
        </r>
      </text>
    </comment>
    <comment ref="A130"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32" authorId="0" shapeId="0" xr:uid="{66B09473-84F1-4CF0-9558-AD10C8872C77}">
      <text>
        <r>
          <rPr>
            <b/>
            <sz val="9"/>
            <color indexed="81"/>
            <rFont val="Tahoma"/>
            <family val="2"/>
          </rPr>
          <t>Cette question ne concerne pas les opérations financées par le de minimis</t>
        </r>
      </text>
    </comment>
    <comment ref="C134" authorId="0" shapeId="0" xr:uid="{18AE0F1A-87F4-4E5B-864B-5DCA9C096C65}">
      <text>
        <r>
          <rPr>
            <b/>
            <sz val="9"/>
            <color indexed="81"/>
            <rFont val="Tahoma"/>
            <family val="2"/>
          </rPr>
          <t xml:space="preserve">
Par ex. Point 5.2.1 du régime RDI, le taux est augmenté en cas de collaboration effective ou de large diffusion des résultats de la recherche
Cette question ne concerne pas les opérations financées par le de minimis</t>
        </r>
      </text>
    </comment>
    <comment ref="C135" authorId="0" shapeId="0" xr:uid="{3FC045DA-96BD-469D-9CBF-C3E56FC06F86}">
      <text>
        <r>
          <rPr>
            <b/>
            <sz val="9"/>
            <color indexed="81"/>
            <rFont val="Tahoma"/>
            <charset val="1"/>
          </rPr>
          <t xml:space="preserve">Si certaines dépenses doivent en application du régime être amorties, s’en assurer et l’indiquer ici. </t>
        </r>
      </text>
    </comment>
    <comment ref="C138" authorId="0" shapeId="0" xr:uid="{63363EC3-450A-4541-B5AF-72236BB01FC7}">
      <text>
        <r>
          <rPr>
            <b/>
            <sz val="9"/>
            <color indexed="81"/>
            <rFont val="Tahoma"/>
            <family val="2"/>
          </rPr>
          <t>Cette rubrique ne concerne pas les opérations financées par le de minimis</t>
        </r>
      </text>
    </comment>
    <comment ref="D140"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47" authorId="0" shapeId="0" xr:uid="{534B691D-459B-4C28-AC8F-02BC6415E23E}">
      <text>
        <r>
          <rPr>
            <b/>
            <sz val="9"/>
            <color indexed="81"/>
            <rFont val="Tahoma"/>
            <family val="2"/>
          </rPr>
          <t xml:space="preserve">Cette rubrique </t>
        </r>
        <r>
          <rPr>
            <b/>
            <u/>
            <sz val="9"/>
            <color indexed="81"/>
            <rFont val="Tahoma"/>
            <family val="2"/>
          </rPr>
          <t>ne concerne pas les opérations financées par le de minimis</t>
        </r>
      </text>
    </comment>
    <comment ref="D149"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56" authorId="0" shapeId="0" xr:uid="{4B115A89-B929-4F8D-8472-7E86B8C08D8D}">
      <text>
        <r>
          <rPr>
            <b/>
            <sz val="9"/>
            <color indexed="81"/>
            <rFont val="Tahoma"/>
            <family val="2"/>
          </rPr>
          <t xml:space="preserve">Cette rubrique </t>
        </r>
        <r>
          <rPr>
            <b/>
            <u/>
            <sz val="9"/>
            <color indexed="81"/>
            <rFont val="Tahoma"/>
            <family val="2"/>
          </rPr>
          <t>ne concerne pas les opérations financées par le de minimis</t>
        </r>
      </text>
    </comment>
    <comment ref="D158" authorId="0" shapeId="0" xr:uid="{6958D141-FDA8-433F-964D-7DA4B9AE7500}">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65" authorId="0" shapeId="0" xr:uid="{F67E382E-6484-4EEB-8A03-EF5A223A4604}">
      <text>
        <r>
          <rPr>
            <b/>
            <sz val="9"/>
            <color indexed="81"/>
            <rFont val="Tahoma"/>
            <family val="2"/>
          </rPr>
          <t xml:space="preserve">Cette rubrique </t>
        </r>
        <r>
          <rPr>
            <b/>
            <u/>
            <sz val="9"/>
            <color indexed="81"/>
            <rFont val="Tahoma"/>
            <family val="2"/>
          </rPr>
          <t>ne concerne pas les opérations financées par le de minimis</t>
        </r>
      </text>
    </comment>
    <comment ref="D167" authorId="0" shapeId="0" xr:uid="{83A4B1EB-025E-4FFF-9E49-08191FF5B9B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74" authorId="0" shapeId="0" xr:uid="{2CB1A779-59BE-4414-BF91-61CB77B34B45}">
      <text>
        <r>
          <rPr>
            <b/>
            <sz val="9"/>
            <color indexed="81"/>
            <rFont val="Tahoma"/>
            <family val="2"/>
          </rPr>
          <t xml:space="preserve">Cette rubrique </t>
        </r>
        <r>
          <rPr>
            <b/>
            <u/>
            <sz val="9"/>
            <color indexed="81"/>
            <rFont val="Tahoma"/>
            <family val="2"/>
          </rPr>
          <t>ne concerne pas les opérations financées par le de minimis</t>
        </r>
      </text>
    </comment>
    <comment ref="D176" authorId="0" shapeId="0" xr:uid="{7A9EF912-ED47-48B1-A42D-5EBC1A7F444C}">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85" authorId="0" shapeId="0" xr:uid="{71898E37-8259-446E-B06D-F2F1BFCF6D31}">
      <text>
        <r>
          <rPr>
            <b/>
            <sz val="9"/>
            <color indexed="81"/>
            <rFont val="Tahoma"/>
            <charset val="1"/>
          </rPr>
          <t>L'aide de minimis doit faire l'objet d'une déclaration des aides sollicitées et / ou perçues à chaque demande de paiement. 
Les seuils se vérifient au niveau du groupe. 
En cas de validation  "tardive" de l'instruction, pensez à revérifier les seuils avant le CRP ! 
Attention, toute aide attribuée ne respectant pas les seuils est illégale !</t>
        </r>
      </text>
    </comment>
    <comment ref="E189" authorId="0" shapeId="0" xr:uid="{A8B556AD-1943-4A2D-AA45-EB93D20861D1}">
      <text>
        <r>
          <rPr>
            <b/>
            <sz val="9"/>
            <color indexed="81"/>
            <rFont val="Tahoma"/>
            <family val="2"/>
          </rPr>
          <t>Sont concernées les entreprises appartenant à un groupe, entreprises partenaires et liées</t>
        </r>
      </text>
    </comment>
    <comment ref="C191" authorId="0" shapeId="0" xr:uid="{A7D233A0-DC80-4022-BBD7-97E18E163BCC}">
      <text>
        <r>
          <rPr>
            <b/>
            <sz val="9"/>
            <color indexed="81"/>
            <rFont val="Tahoma"/>
            <charset val="1"/>
          </rPr>
          <t>Listez ici les autres documents utilisés pour vérifier la présence d’aides de minimis perçues sur les 3 derniers exercices fiscaux et les conserver au dossier d’instruction (ex : liasses fiscales, décisions, arrêtés ou conventions d’attribution de subvention)</t>
        </r>
      </text>
    </comment>
    <comment ref="C202"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205" authorId="0" shapeId="0" xr:uid="{E9188D1A-C957-410D-80BC-D6DEEBA11976}">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213"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216" authorId="0" shapeId="0" xr:uid="{E175693F-5AD9-4C36-8C6F-094B9C3DDF57}">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224" authorId="0" shapeId="0" xr:uid="{B3DC15DC-07AC-4235-87BD-0B6854C0EEE7}">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227" authorId="0" shapeId="0" xr:uid="{9BD73B6C-AF05-4CD8-AE58-A1ED721B2675}">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235" authorId="0" shapeId="0" xr:uid="{B571D195-D84E-4858-807E-004090615270}">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238" authorId="0" shapeId="0" xr:uid="{D5777A0C-6F13-46DD-811A-9A664CE3F47D}">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246" authorId="0" shapeId="0" xr:uid="{9539AA51-FA58-4F7D-A3E5-4FF06B27033E}">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261"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264" authorId="0" shapeId="0" xr:uid="{8BBCD7B5-1C56-44D0-BF83-ECF3DE2275A4}">
      <text>
        <r>
          <rPr>
            <b/>
            <sz val="9"/>
            <color indexed="81"/>
            <rFont val="Tahoma"/>
            <charset val="1"/>
          </rPr>
          <t>Par exemple, la règle d'intensité peut porter sur le montant d'aide publique (tout financeur confordu, y compris FESI)</t>
        </r>
      </text>
    </comment>
    <comment ref="C268"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271"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272" authorId="0" shapeId="0" xr:uid="{321434D1-AAD4-4C72-B9D6-016A9FA60842}">
      <text>
        <r>
          <rPr>
            <b/>
            <sz val="9"/>
            <color indexed="81"/>
            <rFont val="Tahoma"/>
            <charset val="1"/>
          </rPr>
          <t xml:space="preserve">Pensez à enregistrer ces documents en annexe à cette grille ! </t>
        </r>
      </text>
    </comment>
    <comment ref="D274" authorId="0" shapeId="0" xr:uid="{847E1DA5-B22A-406B-A6DA-3CA3819AF7D4}">
      <text>
        <r>
          <rPr>
            <b/>
            <sz val="9"/>
            <color indexed="81"/>
            <rFont val="Tahoma"/>
            <charset val="1"/>
          </rPr>
          <t>Point de vigilance : Ce montant doit tenir compte des autres aides publiques prévues sur la même assiette éligible</t>
        </r>
      </text>
    </comment>
    <comment ref="D276" authorId="0" shapeId="0" xr:uid="{DA24D295-C23A-44FF-AC1A-5CFCF86054B3}">
      <text>
        <r>
          <rPr>
            <b/>
            <sz val="9"/>
            <color indexed="81"/>
            <rFont val="Tahoma"/>
            <family val="2"/>
          </rPr>
          <t xml:space="preserve">Sur la même assiette de dépenses prévisionnelles </t>
        </r>
      </text>
    </comment>
    <comment ref="C282"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4"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prestations d’enseignement public ou les activités de sécurité sociale fondées sur la solidarité dans certaines conditions).
Réf. : paragraphe 2 de la communication de la Commission 2012/C 8/02 du 11/01/2012
</t>
        </r>
      </text>
    </comment>
    <comment ref="A27"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30"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3"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4"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6"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40"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2"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3"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2"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7"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70"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90"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Conformément à la circulaire relative à l’application du règlement n° 1407/2013 de la Commission européenne du 18 décembre 2013 relatif à l’application des articles 107 et 108 du traité sur le fonctionnement de l’Union européenne aux aides de minimis, le</t>
        </r>
        <r>
          <rPr>
            <b/>
            <sz val="9"/>
            <color indexed="81"/>
            <rFont val="Tahoma"/>
            <family val="2"/>
          </rPr>
          <t xml:space="preserve"> montant cumulé de ces aides de minimis avec une aide de minimis SIEG ne doit pas dépasser 500 000 euros sur trois exercices fiscaux.</t>
        </r>
      </text>
    </comment>
    <comment ref="A109" authorId="0" shapeId="0" xr:uid="{22997081-275D-4B52-BFCC-0A23A61BAA5F}">
      <text>
        <r>
          <rPr>
            <sz val="9"/>
            <color indexed="81"/>
            <rFont val="Tahoma"/>
            <family val="2"/>
          </rPr>
          <t xml:space="preserve">Le plafond de 500 000 euros par entreprise sur 3 exercices fiscaux s’applique indépendamment du fait que le montant accordé au titre du règlement de minimis général l’ait été pour un SIEG ou pour une activité distincte ne relevant pas d’un SIEG. Le plafond s’applique par entreprise et non par activité. 
En outre, il n’est pas possible de cumuler, pour le même SIEG et sur la même période, une aide de minimis SIEG avec une aide accordée à un SIEG remplissant les conditions de l’arrêt « Altmark » ou avec une aide relavant de la décision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<sst xmlns="http://schemas.openxmlformats.org/spreadsheetml/2006/main" count="526" uniqueCount="314">
  <si>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</si>
  <si>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</si>
  <si>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</si>
  <si>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</si>
  <si>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</si>
  <si>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</si>
  <si>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</si>
  <si>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</si>
  <si>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</si>
  <si>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</si>
  <si>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à compléter (PA*****)</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</si>
  <si>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</si>
  <si>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</si>
  <si>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</si>
  <si>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</si>
  <si>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</si>
  <si>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</si>
  <si>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</si>
  <si>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</si>
  <si>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</si>
  <si>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</si>
  <si>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</si>
  <si>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</si>
  <si>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</si>
  <si>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</si>
  <si>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</si>
  <si>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</si>
  <si>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</si>
  <si>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</si>
  <si>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</si>
  <si>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</si>
  <si>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</si>
  <si>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</si>
  <si>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</si>
  <si>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</si>
  <si>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</si>
  <si>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</si>
  <si>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</si>
  <si>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</si>
  <si>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</si>
  <si>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</si>
  <si>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</si>
  <si>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</si>
  <si>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</si>
  <si>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</si>
  <si>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</si>
  <si>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</si>
  <si>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</si>
  <si>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</si>
  <si>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</si>
  <si>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</si>
  <si>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</si>
  <si>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</si>
  <si>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</si>
  <si>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</si>
  <si>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</si>
  <si>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</si>
  <si>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</si>
  <si>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</si>
  <si>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</si>
  <si>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</si>
  <si>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</si>
  <si>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</si>
  <si>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</si>
  <si>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</si>
  <si>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</si>
  <si>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</si>
  <si>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</si>
  <si>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</si>
  <si>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</si>
  <si>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</si>
  <si>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</si>
  <si>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</si>
  <si>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</si>
  <si>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</si>
  <si>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</si>
  <si>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</si>
  <si>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</si>
  <si>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</si>
  <si>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</si>
  <si>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</si>
  <si>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</si>
  <si>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</si>
  <si>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</si>
  <si>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</si>
  <si>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</si>
  <si>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</si>
  <si>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</si>
  <si>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</si>
  <si>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</si>
  <si>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</si>
  <si>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</si>
  <si>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</si>
  <si>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</si>
  <si>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</si>
  <si>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</si>
  <si>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t xml:space="preserve">Préciser quelle réglementation est applicable : </t>
  </si>
  <si>
    <t xml:space="preserve">Indiquez ici les analyses effectuées et les documents étudiés pour aboutir à déterminer la taille de l’entreprise </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</si>
  <si>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</si>
  <si>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</si>
  <si>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</si>
  <si>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</si>
  <si>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</si>
  <si>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</si>
  <si>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</si>
  <si>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</si>
  <si>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</si>
  <si>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</si>
  <si>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</si>
  <si>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</si>
  <si>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</si>
  <si>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</si>
  <si>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</si>
  <si>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</si>
  <si>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</si>
  <si>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</si>
  <si>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</si>
  <si>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</si>
  <si>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</si>
  <si>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</si>
  <si>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</si>
  <si>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</si>
  <si>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</si>
  <si>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</si>
  <si>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</si>
  <si>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</si>
  <si>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</si>
  <si>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</si>
  <si>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</si>
  <si>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</si>
  <si>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</si>
  <si>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</si>
  <si>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</si>
  <si>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</si>
  <si>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</si>
  <si>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</si>
  <si>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</si>
  <si>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</si>
  <si>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</si>
  <si>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</si>
  <si>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</si>
  <si>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</si>
  <si>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</si>
  <si>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</si>
  <si>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</si>
  <si>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Cet onglet concerne UNIQUEMENT le respect de la réglementation relative au SIEG </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</si>
  <si>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</si>
  <si>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</si>
  <si>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</si>
  <si>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</si>
  <si>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</si>
  <si>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</si>
  <si>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</si>
  <si>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</si>
  <si>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</si>
  <si>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</si>
  <si>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</si>
  <si>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</si>
  <si>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</si>
  <si>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</si>
  <si>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</si>
  <si>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</si>
  <si>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</si>
  <si>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</si>
  <si>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</si>
  <si>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</si>
  <si>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</si>
  <si>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</si>
  <si>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</si>
  <si>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</si>
  <si>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r>
      <t xml:space="preserve">Les </t>
    </r>
    <r>
      <rPr>
        <b/>
        <sz val="11"/>
        <color theme="1"/>
        <rFont val="Calibri"/>
        <family val="2"/>
        <scheme val="minor"/>
      </rPr>
      <t>aides publiques attribuées</t>
    </r>
    <r>
      <rPr>
        <sz val="11"/>
        <color theme="1"/>
        <rFont val="Calibri"/>
        <family val="2"/>
        <scheme val="minor"/>
      </rPr>
      <t xml:space="preserve"> au bénéficiaire pour ce SIEG sur les </t>
    </r>
    <r>
      <rPr>
        <b/>
        <sz val="11"/>
        <color theme="1"/>
        <rFont val="Calibri"/>
        <family val="2"/>
        <scheme val="minor"/>
      </rPr>
      <t>3 derniers exercices fiscaux</t>
    </r>
    <r>
      <rPr>
        <sz val="11"/>
        <color theme="1"/>
        <rFont val="Calibri"/>
        <family val="2"/>
        <scheme val="minor"/>
      </rPr>
      <t xml:space="preserve"> sont </t>
    </r>
    <r>
      <rPr>
        <b/>
        <sz val="11"/>
        <color theme="1"/>
        <rFont val="Calibri"/>
        <family val="2"/>
        <scheme val="minor"/>
      </rPr>
      <t>inférieures à 15M€</t>
    </r>
    <r>
      <rPr>
        <sz val="11"/>
        <color theme="1"/>
        <rFont val="Calibri"/>
        <family val="2"/>
        <scheme val="minor"/>
      </rPr>
      <t xml:space="preserve"> (y compris avec ce SIEG) ?</t>
    </r>
  </si>
  <si>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</si>
  <si>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</si>
  <si>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</si>
  <si>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</si>
  <si>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</si>
  <si>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</si>
  <si>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</si>
  <si>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</si>
  <si>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</si>
  <si>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</si>
  <si>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</si>
  <si>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</si>
  <si>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</si>
  <si>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</si>
  <si>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</si>
  <si>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</si>
  <si>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</si>
  <si>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</si>
  <si>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</si>
  <si>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</si>
  <si>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</si>
  <si>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</si>
  <si>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Vérification des conditions d'application du règlement de minimis spécifique pour les entreprises fournissant des SIEG n° 360/2012 du 25 avril 2012 : (500 000 €)</t>
  </si>
  <si>
    <t>Le règlement de minimis SIEG est bien visé dans la délibération/l’acte attributif</t>
  </si>
  <si>
    <t>Le bénéficiaire a produit une déclaration justifiant que le montant total des aides de minimis octroyées à cette même entreprise ne peut excéder 500 000 € sur une période de 3 exercices fiscaux</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</si>
  <si>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</si>
  <si>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</si>
  <si>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</si>
  <si>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</si>
  <si>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</si>
  <si>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</si>
  <si>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</si>
  <si>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</si>
  <si>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</si>
  <si>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</si>
  <si>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</si>
  <si>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</si>
  <si>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</si>
  <si>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</si>
  <si>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</si>
  <si>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 xml:space="preserve">Mon entreprise est </t>
  </si>
  <si>
    <t xml:space="preserve">L'entreprise est donc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</si>
  <si>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</si>
  <si>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</si>
  <si>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</si>
  <si>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</si>
  <si>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</si>
  <si>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</si>
  <si>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</si>
  <si>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</si>
  <si>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</si>
  <si>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</si>
  <si>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</si>
  <si>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</si>
  <si>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</si>
  <si>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</si>
  <si>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</si>
  <si>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</si>
  <si>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Société partenaire n°1</t>
  </si>
  <si>
    <t>Société partenaire n°2</t>
  </si>
  <si>
    <t>Société partenaire n°3</t>
  </si>
  <si>
    <t>(dupliquer la ligne si nécessaire)</t>
  </si>
  <si>
    <t>Société liée n°1</t>
  </si>
  <si>
    <t>Société liée n°2</t>
  </si>
  <si>
    <t>Société liée n°3</t>
  </si>
  <si>
    <t xml:space="preserve">(*) Toutes les données doivent être afférentes au dernier exercice comptable clôturé et sont calculées sur base annuelle. 
(**) En milliers d’euros </t>
  </si>
  <si>
    <t>Total des données compilées :</t>
  </si>
  <si>
    <r>
      <rPr>
        <b/>
        <sz val="11"/>
        <color theme="1"/>
        <rFont val="Calibri"/>
        <family val="2"/>
        <scheme val="minor"/>
      </rPr>
      <t xml:space="preserve">Aide à la saisie : </t>
    </r>
    <r>
      <rPr>
        <sz val="11"/>
        <color theme="1"/>
        <rFont val="Calibri"/>
        <family val="2"/>
        <scheme val="minor"/>
      </rPr>
      <t>Les données des entreprises partenaires ou liées sont intégrées suivant les pourcentages de participations des sociétés partenaires et liées.</t>
    </r>
  </si>
  <si>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</si>
  <si>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</si>
  <si>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</si>
  <si>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</si>
  <si>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</si>
  <si>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</si>
  <si>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</si>
  <si>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</si>
  <si>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</si>
  <si>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</si>
  <si>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</si>
  <si>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</si>
  <si>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</si>
  <si>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</si>
  <si>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</si>
  <si>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</si>
  <si>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</si>
  <si>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</si>
  <si>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</si>
  <si>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</si>
  <si>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https://eur-lex.europa.eu/legal-content/FR/LSU/?uri=CELEX%3A32013R1407</t>
  </si>
  <si>
    <t>Visuel concernant les critères d'une Micro, Petite ou Moyenne Entreprise :</t>
  </si>
  <si>
    <t xml:space="preserve">Visuels concernant l'entreprise autonome, partenaire ou liée : </t>
  </si>
  <si>
    <t>L'entreprise autonome</t>
  </si>
  <si>
    <t xml:space="preserve">Entreprises partenaires </t>
  </si>
  <si>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</si>
  <si>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</si>
  <si>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</si>
  <si>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</si>
  <si>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</si>
  <si>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</si>
  <si>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</si>
  <si>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</si>
  <si>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t xml:space="preserve">Attention, votre statut juridique ne vous exclut pas d'office de cette réglementation, ainsi, les associations et les Collectivités par exemple, devront renseigner ce formulaire dans les parties les intéressant. </t>
  </si>
  <si>
    <t>Agit t'il en tant qu'intermédiaire transparent ?</t>
  </si>
  <si>
    <t>Version 4 - juillet 2022</t>
  </si>
  <si>
    <t xml:space="preserve">Qualification de la Structure </t>
  </si>
  <si>
    <t>Il s'agit ici de vérifier les informations apportées par la structure dans l'onglet "Déclaration"</t>
  </si>
  <si>
    <t xml:space="preserve">A la question "Ma structure peut elle être considérée, dans le cadre du projet, comme un opérateur économique ?", il a été répondu : </t>
  </si>
  <si>
    <t>Choisir ici</t>
  </si>
  <si>
    <t xml:space="preserve">Validez vous cette réponse ? </t>
  </si>
  <si>
    <t>A la question "Mon entreprise est ", il a été répondu :</t>
  </si>
  <si>
    <t xml:space="preserve">(le cas échéant)  </t>
  </si>
  <si>
    <t>En réponse aux questions relatives à la taille de l'entreprise il a été répondu :</t>
  </si>
  <si>
    <t xml:space="preserve">Validez vous ces données ? </t>
  </si>
  <si>
    <t>Comptabilisation des seuils (salariés, chiffre d’affaire ou bilan annuel) si modifications à l'instruction (au vu des documents transmis)</t>
  </si>
  <si>
    <t>Détermination de la taille de l’entreprise</t>
  </si>
  <si>
    <t>(Pour mémoire, rappel des seuils ci-dessous )</t>
  </si>
  <si>
    <t>Au regard des éléments fournis par le bénéficaire, des conditions prévues dans l'Appel à Projet et de la réponse obtenue à la question I, il faut identifier  le secteur d'activité de la structure et le régime applicable à l'opération</t>
  </si>
  <si>
    <t>Zonage  AFR le cas échéant</t>
  </si>
  <si>
    <t>Décret n° 2022-968 du 30 juin 2022 zones d'aide à finalité régionale et d'aide à l'investis ...</t>
  </si>
  <si>
    <r>
      <t xml:space="preserve">le montant de l'aide UE </t>
    </r>
    <r>
      <rPr>
        <b/>
        <u/>
        <sz val="11"/>
        <color rgb="FFFF0000"/>
        <rFont val="Calibri"/>
        <family val="2"/>
        <scheme val="minor"/>
      </rPr>
      <t>à l'issue de la certification</t>
    </r>
    <r>
      <rPr>
        <b/>
        <sz val="11"/>
        <color rgb="FFFF0000"/>
        <rFont val="Calibri"/>
        <family val="2"/>
        <scheme val="minor"/>
      </rPr>
      <t xml:space="preserve"> (DP1)</t>
    </r>
  </si>
  <si>
    <r>
      <t xml:space="preserve">le montant de l'aide UE </t>
    </r>
    <r>
      <rPr>
        <b/>
        <u/>
        <sz val="11"/>
        <color rgb="FFFF0000"/>
        <rFont val="Calibri"/>
        <family val="2"/>
        <scheme val="minor"/>
      </rPr>
      <t>à l'issue de la certification</t>
    </r>
    <r>
      <rPr>
        <b/>
        <sz val="11"/>
        <color rgb="FFFF0000"/>
        <rFont val="Calibri"/>
        <family val="2"/>
        <scheme val="minor"/>
      </rPr>
      <t xml:space="preserve"> (DP2)</t>
    </r>
  </si>
  <si>
    <r>
      <t xml:space="preserve">le montant de l'aide UE </t>
    </r>
    <r>
      <rPr>
        <b/>
        <u/>
        <sz val="11"/>
        <color rgb="FFFF0000"/>
        <rFont val="Calibri"/>
        <family val="2"/>
        <scheme val="minor"/>
      </rPr>
      <t>à l'issue de la certification</t>
    </r>
    <r>
      <rPr>
        <b/>
        <sz val="11"/>
        <color rgb="FFFF0000"/>
        <rFont val="Calibri"/>
        <family val="2"/>
        <scheme val="minor"/>
      </rPr>
      <t xml:space="preserve"> (DP3)</t>
    </r>
  </si>
  <si>
    <r>
      <t xml:space="preserve">le montant de l'aide UE </t>
    </r>
    <r>
      <rPr>
        <b/>
        <u/>
        <sz val="11"/>
        <color rgb="FFFF0000"/>
        <rFont val="Calibri"/>
        <family val="2"/>
        <scheme val="minor"/>
      </rPr>
      <t>à l'issue de la certification</t>
    </r>
    <r>
      <rPr>
        <b/>
        <sz val="11"/>
        <color rgb="FFFF0000"/>
        <rFont val="Calibri"/>
        <family val="2"/>
        <scheme val="minor"/>
      </rPr>
      <t xml:space="preserve"> (DPSOLDE)</t>
    </r>
  </si>
  <si>
    <r>
      <t xml:space="preserve">le montant de l'aide UE prévu </t>
    </r>
    <r>
      <rPr>
        <b/>
        <u/>
        <sz val="11"/>
        <color rgb="FFFF0000"/>
        <rFont val="Calibri"/>
        <family val="2"/>
        <scheme val="minor"/>
      </rPr>
      <t>à l'issue de la certification</t>
    </r>
    <r>
      <rPr>
        <sz val="11"/>
        <color theme="1"/>
        <rFont val="Calibri"/>
        <family val="2"/>
        <scheme val="minor"/>
      </rPr>
      <t xml:space="preserve"> </t>
    </r>
    <r>
      <rPr>
        <b/>
        <sz val="11"/>
        <color rgb="FFFF0000"/>
        <rFont val="Calibri"/>
        <family val="2"/>
        <scheme val="minor"/>
      </rPr>
      <t>(DP1)</t>
    </r>
  </si>
  <si>
    <r>
      <t xml:space="preserve">le montant de l'aide UE prévu </t>
    </r>
    <r>
      <rPr>
        <b/>
        <u/>
        <sz val="11"/>
        <color rgb="FFFF0000"/>
        <rFont val="Calibri"/>
        <family val="2"/>
        <scheme val="minor"/>
      </rPr>
      <t>à l'issue de la certification</t>
    </r>
    <r>
      <rPr>
        <sz val="11"/>
        <color theme="1"/>
        <rFont val="Calibri"/>
        <family val="2"/>
        <scheme val="minor"/>
      </rPr>
      <t xml:space="preserve"> </t>
    </r>
    <r>
      <rPr>
        <b/>
        <sz val="11"/>
        <color rgb="FFFF0000"/>
        <rFont val="Calibri"/>
        <family val="2"/>
        <scheme val="minor"/>
      </rPr>
      <t>(DP2)</t>
    </r>
  </si>
  <si>
    <r>
      <t xml:space="preserve">le montant de l'aide UE prévu </t>
    </r>
    <r>
      <rPr>
        <b/>
        <u/>
        <sz val="11"/>
        <color rgb="FFFF0000"/>
        <rFont val="Calibri"/>
        <family val="2"/>
        <scheme val="minor"/>
      </rPr>
      <t>à l'issue de la certification</t>
    </r>
    <r>
      <rPr>
        <sz val="11"/>
        <color theme="1"/>
        <rFont val="Calibri"/>
        <family val="2"/>
        <scheme val="minor"/>
      </rPr>
      <t xml:space="preserve"> </t>
    </r>
    <r>
      <rPr>
        <b/>
        <sz val="11"/>
        <color rgb="FFFF0000"/>
        <rFont val="Calibri"/>
        <family val="2"/>
        <scheme val="minor"/>
      </rPr>
      <t>(DP3)</t>
    </r>
  </si>
  <si>
    <r>
      <t xml:space="preserve">le montant de l'aide UE prévu </t>
    </r>
    <r>
      <rPr>
        <b/>
        <u/>
        <sz val="11"/>
        <color rgb="FFFF0000"/>
        <rFont val="Calibri"/>
        <family val="2"/>
        <scheme val="minor"/>
      </rPr>
      <t>à l'issue de la certification</t>
    </r>
    <r>
      <rPr>
        <sz val="11"/>
        <color theme="1"/>
        <rFont val="Calibri"/>
        <family val="2"/>
        <scheme val="minor"/>
      </rPr>
      <t xml:space="preserve"> </t>
    </r>
    <r>
      <rPr>
        <b/>
        <sz val="11"/>
        <color rgb="FFFF0000"/>
        <rFont val="Calibri"/>
        <family val="2"/>
        <scheme val="minor"/>
      </rPr>
      <t>(DPSOLDE)</t>
    </r>
  </si>
  <si>
    <t>- d'autre secteur ou activité</t>
  </si>
  <si>
    <t>Précisez ici</t>
  </si>
  <si>
    <t xml:space="preserve">Précisez ici et pensez à conserver les pièces dans le dossier </t>
  </si>
  <si>
    <t>DATE ATTRIBUTION OU DEMANDE</t>
  </si>
  <si>
    <t xml:space="preserve">FINANCEUR </t>
  </si>
  <si>
    <t xml:space="preserve">date : </t>
  </si>
  <si>
    <t>NOM de l'instructeur et visa</t>
  </si>
  <si>
    <t>NOM du contrôleur et visa</t>
  </si>
  <si>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aussi, nous vous conseillons de l'enregistrer et de la compléter à chaque demande de paiement.
 </t>
    </r>
  </si>
  <si>
    <t xml:space="preserve">Autre ? </t>
  </si>
  <si>
    <t>Précisez votre réponse ici</t>
  </si>
  <si>
    <t>autre ? En ce cas précisez ci-dessous</t>
  </si>
  <si>
    <t>Précisez ici l'activité "autre" le cas échéant</t>
  </si>
  <si>
    <r>
      <t xml:space="preserve">Les structures ayant sollicité ou s'étant vu notifier des aides sur le régime </t>
    </r>
    <r>
      <rPr>
        <b/>
        <i/>
        <sz val="14"/>
        <color rgb="FFFF0000"/>
        <rFont val="Calibri"/>
        <family val="2"/>
        <scheme val="minor"/>
      </rPr>
      <t xml:space="preserve">de minimis (à verifier sur les actes attributifs ou dispositifs auxquels vous avez candidaté) </t>
    </r>
    <r>
      <rPr>
        <b/>
        <sz val="14"/>
        <color rgb="FFFF0000"/>
        <rFont val="Calibri"/>
        <family val="2"/>
        <scheme val="minor"/>
      </rPr>
      <t xml:space="preserve">doivent impérativement compléter l'onglet "Déclaration de minimis" </t>
    </r>
  </si>
  <si>
    <t>Ci-dessous les lignes 216 à 247 sont masquées, elles sont disponibles pour traiter les certifications suivantes</t>
  </si>
  <si>
    <t>Ci-dessous les lignes 156 à 181 sont masquées, elles sont disponibles pour traiter les certifications suivantes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</si>
</sst>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quot;€&quot;"/>
    <numFmt numFmtId="165" formatCode="_(&quot;$&quot;* #,##0.00_);_(&quot;$&quot;* \(#,##0.00\);_(&quot;$&quot;* &quot;-&quot;??_);_(@_)"/>
  </numFmts>
  <fonts count="86"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sz val="14"/>
      <color indexed="81"/>
      <name val="Tahoma"/>
      <family val="2"/>
    </font>
    <font>
      <b/>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
      <b/>
      <u/>
      <sz val="11"/>
      <color indexed="81"/>
      <name val="Tahoma"/>
      <family val="2"/>
    </font>
    <font>
      <b/>
      <i/>
      <sz val="11"/>
      <color indexed="81"/>
      <name val="Tahoma"/>
      <family val="2"/>
    </font>
    <font>
      <u/>
      <sz val="11"/>
      <color indexed="81"/>
      <name val="Tahoma"/>
      <family val="2"/>
    </font>
    <font>
      <b/>
      <sz val="8"/>
      <color rgb="FF000000"/>
      <name val="Calibri"/>
      <family val="2"/>
      <scheme val="minor"/>
    </font>
    <font>
      <b/>
      <u/>
      <sz val="9"/>
      <color indexed="81"/>
      <name val="Tahoma"/>
      <family val="2"/>
    </font>
    <font>
      <i/>
      <sz val="8"/>
      <color theme="1"/>
      <name val="Calibri"/>
      <family val="2"/>
      <scheme val="minor"/>
    </font>
    <font>
      <b/>
      <sz val="10"/>
      <color theme="1"/>
      <name val="Calibri"/>
      <family val="2"/>
      <scheme val="minor"/>
    </font>
    <font>
      <b/>
      <sz val="14"/>
      <color rgb="FFFF0000"/>
      <name val="Calibri"/>
      <family val="2"/>
      <scheme val="minor"/>
    </font>
    <font>
      <b/>
      <i/>
      <sz val="14"/>
      <color rgb="FFFF0000"/>
      <name val="Calibri"/>
      <family val="2"/>
      <scheme val="minor"/>
    </font>
  </fonts>
  <fills count="33">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s>
  <borders count="3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s>
  <cellStyleXfs count="43">
    <xf numFmtId="0" fontId="0" fillId="0" borderId="0"/>
    <xf numFmtId="9" fontId="4" fillId="0" borderId="0" applyFont="0" applyFill="0" applyBorder="0" applyAlignment="0" applyProtection="0"/>
    <xf numFmtId="0" fontId="26" fillId="0" borderId="0" applyNumberFormat="0" applyFill="0" applyBorder="0" applyAlignment="0" applyProtection="0"/>
    <xf numFmtId="0" fontId="29" fillId="0" borderId="0"/>
    <xf numFmtId="0" fontId="30" fillId="0" borderId="0"/>
    <xf numFmtId="0" fontId="30" fillId="0" borderId="0"/>
    <xf numFmtId="0" fontId="32" fillId="9" borderId="0" applyNumberFormat="0" applyBorder="0" applyAlignment="0" applyProtection="0"/>
    <xf numFmtId="0" fontId="32" fillId="10"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2"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3" fillId="19"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4" fillId="10" borderId="0" applyNumberFormat="0" applyBorder="0" applyAlignment="0" applyProtection="0"/>
    <xf numFmtId="0" fontId="35" fillId="23" borderId="9" applyNumberFormat="0" applyAlignment="0" applyProtection="0"/>
    <xf numFmtId="0" fontId="36" fillId="24" borderId="10" applyNumberFormat="0" applyAlignment="0" applyProtection="0"/>
    <xf numFmtId="165" fontId="30" fillId="0" borderId="0" applyFont="0" applyFill="0" applyBorder="0" applyAlignment="0" applyProtection="0"/>
    <xf numFmtId="0" fontId="37" fillId="0" borderId="0" applyNumberFormat="0" applyFill="0" applyBorder="0" applyAlignment="0" applyProtection="0"/>
    <xf numFmtId="0" fontId="38" fillId="11" borderId="0" applyNumberFormat="0" applyBorder="0" applyAlignment="0" applyProtection="0"/>
    <xf numFmtId="0" fontId="39" fillId="0" borderId="11" applyNumberFormat="0" applyFill="0" applyAlignment="0" applyProtection="0"/>
    <xf numFmtId="0" fontId="40" fillId="0" borderId="12" applyNumberFormat="0" applyFill="0" applyAlignment="0" applyProtection="0"/>
    <xf numFmtId="0" fontId="41" fillId="0" borderId="13"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alignment vertical="top"/>
      <protection locked="0"/>
    </xf>
    <xf numFmtId="0" fontId="43" fillId="14" borderId="9" applyNumberFormat="0" applyAlignment="0" applyProtection="0"/>
    <xf numFmtId="0" fontId="44" fillId="0" borderId="14" applyNumberFormat="0" applyFill="0" applyAlignment="0" applyProtection="0"/>
    <xf numFmtId="0" fontId="45" fillId="25" borderId="0" applyNumberFormat="0" applyBorder="0" applyAlignment="0" applyProtection="0"/>
    <xf numFmtId="0" fontId="46" fillId="26" borderId="15" applyNumberFormat="0" applyFont="0" applyAlignment="0" applyProtection="0"/>
    <xf numFmtId="0" fontId="47" fillId="23" borderId="16"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30" fillId="27" borderId="0"/>
  </cellStyleXfs>
  <cellXfs count="343">
    <xf numFmtId="0" fontId="0" fillId="0" borderId="0" xfId="0"/>
    <xf numFmtId="0" fontId="0" fillId="0" borderId="0" xfId="0" applyFont="1" applyAlignment="1">
      <alignment vertical="center"/>
    </xf>
    <xf numFmtId="0" fontId="5" fillId="0" borderId="0" xfId="0" applyFont="1"/>
    <xf numFmtId="0" fontId="5" fillId="0" borderId="0" xfId="0" applyFont="1"/>
    <xf numFmtId="0" fontId="0" fillId="2" borderId="0" xfId="0" applyFill="1" applyAlignment="1">
      <alignment vertical="center"/>
    </xf>
    <xf numFmtId="0" fontId="0" fillId="0" borderId="0" xfId="0"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ont="1" applyFill="1" applyAlignment="1">
      <alignment horizontal="right" vertical="center" wrapText="1"/>
    </xf>
    <xf numFmtId="0" fontId="0" fillId="6" borderId="0" xfId="0" applyFont="1" applyFill="1" applyAlignment="1">
      <alignment horizontal="right" vertical="center"/>
    </xf>
    <xf numFmtId="0" fontId="0" fillId="6" borderId="0" xfId="0" applyFont="1" applyFill="1" applyAlignment="1">
      <alignment vertical="center"/>
    </xf>
    <xf numFmtId="0" fontId="15" fillId="6" borderId="0" xfId="0" applyFont="1" applyFill="1" applyAlignment="1">
      <alignment horizontal="center" vertical="center"/>
    </xf>
    <xf numFmtId="0" fontId="0" fillId="6" borderId="0" xfId="0" applyFill="1" applyAlignment="1">
      <alignment vertical="center"/>
    </xf>
    <xf numFmtId="0" fontId="0" fillId="6" borderId="0" xfId="0" applyFont="1"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0" xfId="0" applyFont="1" applyAlignment="1">
      <alignment horizontal="left" vertical="center"/>
    </xf>
    <xf numFmtId="0" fontId="1" fillId="0" borderId="0" xfId="0" applyFont="1" applyAlignment="1">
      <alignment horizontal="right" vertical="center" wrapText="1"/>
    </xf>
    <xf numFmtId="0" fontId="21" fillId="0" borderId="0" xfId="0" applyFont="1" applyAlignment="1">
      <alignment horizontal="justify" vertical="center"/>
    </xf>
    <xf numFmtId="0" fontId="21" fillId="0" borderId="0" xfId="0" applyFont="1" applyAlignment="1">
      <alignment horizontal="right" vertical="center"/>
    </xf>
    <xf numFmtId="0" fontId="0" fillId="2" borderId="0" xfId="0" applyFont="1"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ont="1" applyFill="1" applyBorder="1" applyAlignment="1">
      <alignment horizontal="left" vertical="center"/>
    </xf>
    <xf numFmtId="0" fontId="0" fillId="2" borderId="0" xfId="0" applyFont="1" applyFill="1" applyBorder="1" applyAlignment="1">
      <alignment horizontal="center" vertical="center" wrapText="1"/>
    </xf>
    <xf numFmtId="9" fontId="0" fillId="2" borderId="0" xfId="1" applyFont="1" applyFill="1" applyBorder="1" applyAlignment="1">
      <alignment horizontal="center" vertical="center" wrapText="1"/>
    </xf>
    <xf numFmtId="0" fontId="0" fillId="0" borderId="0" xfId="0" applyFont="1" applyBorder="1" applyAlignment="1">
      <alignment horizontal="center" vertical="center" wrapText="1"/>
    </xf>
    <xf numFmtId="9" fontId="0" fillId="0" borderId="0" xfId="1" applyFont="1" applyBorder="1" applyAlignment="1">
      <alignment horizontal="center" vertical="center" wrapText="1"/>
    </xf>
    <xf numFmtId="0" fontId="0" fillId="2" borderId="0" xfId="0" applyFont="1" applyFill="1" applyAlignment="1">
      <alignment vertical="center"/>
    </xf>
    <xf numFmtId="0" fontId="22" fillId="6" borderId="0" xfId="0" applyFont="1" applyFill="1" applyAlignment="1">
      <alignment horizontal="center" vertical="center"/>
    </xf>
    <xf numFmtId="0" fontId="0" fillId="6" borderId="0" xfId="0" applyFont="1" applyFill="1" applyAlignment="1">
      <alignment vertical="center" wrapText="1"/>
    </xf>
    <xf numFmtId="0" fontId="23" fillId="6" borderId="0" xfId="0" applyFont="1" applyFill="1" applyAlignment="1">
      <alignment vertical="center" wrapText="1"/>
    </xf>
    <xf numFmtId="0" fontId="0" fillId="2" borderId="0" xfId="0" applyFont="1" applyFill="1" applyAlignment="1">
      <alignment vertical="center" wrapText="1"/>
    </xf>
    <xf numFmtId="0" fontId="0" fillId="0" borderId="0" xfId="0" applyFont="1" applyAlignment="1">
      <alignment vertical="center" wrapText="1"/>
    </xf>
    <xf numFmtId="0" fontId="24" fillId="6" borderId="0" xfId="0" applyFont="1" applyFill="1" applyAlignment="1">
      <alignment vertical="center" wrapText="1"/>
    </xf>
    <xf numFmtId="0" fontId="24" fillId="6" borderId="0" xfId="0" applyFont="1" applyFill="1" applyAlignment="1">
      <alignment horizontal="left" vertical="center" wrapText="1"/>
    </xf>
    <xf numFmtId="0" fontId="0" fillId="0" borderId="0" xfId="0" applyFont="1"/>
    <xf numFmtId="0" fontId="0" fillId="8" borderId="0" xfId="0" applyFont="1" applyFill="1" applyAlignment="1">
      <alignment horizontal="center" vertical="center" wrapText="1"/>
    </xf>
    <xf numFmtId="0" fontId="19" fillId="0" borderId="0" xfId="0" applyFont="1" applyAlignment="1">
      <alignment horizontal="center" vertical="center" wrapText="1"/>
    </xf>
    <xf numFmtId="0" fontId="0" fillId="6" borderId="0" xfId="0" applyFont="1" applyFill="1" applyAlignment="1">
      <alignment horizontal="center" vertical="center" wrapText="1"/>
    </xf>
    <xf numFmtId="0" fontId="1" fillId="6" borderId="0" xfId="0" applyFont="1" applyFill="1" applyAlignment="1">
      <alignment horizontal="center" vertical="center" wrapText="1"/>
    </xf>
    <xf numFmtId="0" fontId="18" fillId="6" borderId="0" xfId="0" applyFont="1" applyFill="1" applyAlignment="1">
      <alignment horizontal="center" vertical="center" wrapText="1"/>
    </xf>
    <xf numFmtId="0" fontId="0" fillId="8" borderId="0" xfId="0" applyFont="1" applyFill="1" applyAlignment="1">
      <alignment horizontal="left" vertical="center" wrapText="1"/>
    </xf>
    <xf numFmtId="0" fontId="25" fillId="0" borderId="0" xfId="0" applyFont="1" applyAlignment="1">
      <alignment horizontal="left" vertical="center"/>
    </xf>
    <xf numFmtId="0" fontId="0" fillId="6" borderId="0" xfId="1" applyNumberFormat="1" applyFont="1" applyFill="1" applyAlignment="1">
      <alignment horizontal="center" vertical="center" wrapText="1"/>
    </xf>
    <xf numFmtId="0" fontId="1" fillId="2" borderId="0" xfId="0" applyFont="1" applyFill="1" applyAlignment="1">
      <alignment horizontal="left" vertical="center" wrapText="1"/>
    </xf>
    <xf numFmtId="0" fontId="27" fillId="0" borderId="0" xfId="0" applyFont="1" applyAlignment="1">
      <alignment horizontal="left" vertical="center"/>
    </xf>
    <xf numFmtId="164" fontId="0" fillId="6" borderId="0" xfId="0" applyNumberFormat="1" applyFon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Font="1" applyAlignment="1">
      <alignment horizontal="left" vertical="center"/>
    </xf>
    <xf numFmtId="164" fontId="0" fillId="2" borderId="0" xfId="0" applyNumberFormat="1" applyFont="1" applyFill="1" applyAlignment="1">
      <alignment horizontal="right" vertical="center" wrapText="1"/>
    </xf>
    <xf numFmtId="0" fontId="0" fillId="0" borderId="0" xfId="0" applyFont="1" applyAlignment="1">
      <alignment horizontal="left" vertical="center" wrapText="1"/>
    </xf>
    <xf numFmtId="0" fontId="14" fillId="6" borderId="0" xfId="0" applyFont="1" applyFill="1" applyAlignment="1">
      <alignment horizontal="center" vertical="center" wrapText="1"/>
    </xf>
    <xf numFmtId="0" fontId="18" fillId="2" borderId="0" xfId="0" applyFont="1" applyFill="1" applyAlignment="1">
      <alignment horizontal="center" vertical="center" wrapText="1"/>
    </xf>
    <xf numFmtId="0" fontId="1" fillId="0" borderId="0" xfId="0" applyFont="1" applyBorder="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Font="1" applyAlignment="1">
      <alignment vertical="center"/>
    </xf>
    <xf numFmtId="0" fontId="0" fillId="0" borderId="0" xfId="0" applyFont="1" applyAlignment="1">
      <alignment vertical="center" wrapText="1"/>
    </xf>
    <xf numFmtId="0" fontId="0" fillId="0" borderId="0" xfId="0" applyAlignment="1">
      <alignment horizontal="left" vertical="center"/>
    </xf>
    <xf numFmtId="0" fontId="1" fillId="0" borderId="0" xfId="0" applyFont="1" applyAlignment="1">
      <alignment horizontal="right" vertical="center"/>
    </xf>
    <xf numFmtId="0" fontId="19" fillId="0" borderId="0" xfId="0" applyFont="1" applyAlignment="1">
      <alignment vertical="center"/>
    </xf>
    <xf numFmtId="0" fontId="19" fillId="2" borderId="0" xfId="0" applyFont="1" applyFill="1" applyAlignment="1">
      <alignment vertical="center"/>
    </xf>
    <xf numFmtId="0" fontId="0" fillId="2" borderId="0" xfId="0" applyFill="1" applyAlignment="1">
      <alignment horizontal="center" vertical="center"/>
    </xf>
    <xf numFmtId="0" fontId="0" fillId="6" borderId="0" xfId="0" applyFill="1" applyAlignment="1">
      <alignment vertical="center" wrapText="1"/>
    </xf>
    <xf numFmtId="0" fontId="14" fillId="0" borderId="0" xfId="0" applyFont="1" applyAlignment="1">
      <alignment horizontal="center" vertical="center"/>
    </xf>
    <xf numFmtId="0" fontId="50" fillId="0" borderId="0" xfId="0" applyFont="1" applyAlignment="1">
      <alignment vertical="center"/>
    </xf>
    <xf numFmtId="0" fontId="0" fillId="8" borderId="0" xfId="0" applyFill="1" applyAlignment="1">
      <alignment vertical="center" wrapText="1"/>
    </xf>
    <xf numFmtId="0" fontId="24" fillId="0" borderId="0" xfId="0" applyFont="1" applyAlignment="1">
      <alignment vertical="center"/>
    </xf>
    <xf numFmtId="0" fontId="24" fillId="2" borderId="0" xfId="0" applyFont="1" applyFill="1" applyAlignment="1">
      <alignment vertical="center"/>
    </xf>
    <xf numFmtId="0" fontId="14" fillId="2" borderId="0" xfId="0" applyFont="1" applyFill="1" applyAlignment="1">
      <alignment horizontal="center" vertical="center"/>
    </xf>
    <xf numFmtId="0" fontId="52" fillId="0" borderId="0" xfId="0" applyFont="1" applyBorder="1" applyAlignment="1">
      <alignment horizontal="justify" vertical="center"/>
    </xf>
    <xf numFmtId="0" fontId="0" fillId="0" borderId="0" xfId="0" applyAlignment="1">
      <alignment horizontal="left" vertical="center" wrapText="1"/>
    </xf>
    <xf numFmtId="0" fontId="0" fillId="0" borderId="0" xfId="0" applyAlignment="1">
      <alignment horizontal="right" vertical="center"/>
    </xf>
    <xf numFmtId="0" fontId="0" fillId="2" borderId="0" xfId="0" applyFill="1"/>
    <xf numFmtId="0" fontId="18" fillId="6" borderId="0" xfId="0" applyFont="1" applyFill="1" applyAlignment="1">
      <alignment horizontal="center" vertical="center" wrapText="1"/>
    </xf>
    <xf numFmtId="0" fontId="0" fillId="0" borderId="0" xfId="0" applyFont="1" applyBorder="1" applyAlignment="1">
      <alignment horizontal="left" vertical="center" wrapText="1"/>
    </xf>
    <xf numFmtId="0" fontId="24" fillId="6" borderId="0" xfId="0" applyFont="1" applyFill="1" applyAlignment="1">
      <alignment horizontal="left" vertical="center" wrapText="1"/>
    </xf>
    <xf numFmtId="0" fontId="0" fillId="0" borderId="0" xfId="0" applyFont="1" applyAlignment="1">
      <alignment horizontal="left" vertical="center" wrapText="1"/>
    </xf>
    <xf numFmtId="0" fontId="0" fillId="6" borderId="0" xfId="0" applyFont="1" applyFill="1" applyAlignment="1">
      <alignment vertical="center"/>
    </xf>
    <xf numFmtId="0" fontId="53" fillId="28" borderId="0" xfId="0" applyFont="1" applyFill="1" applyAlignment="1">
      <alignment vertical="top"/>
    </xf>
    <xf numFmtId="0" fontId="0" fillId="28" borderId="0" xfId="0" applyFont="1" applyFill="1" applyAlignment="1">
      <alignment horizontal="left" vertical="center" wrapText="1"/>
    </xf>
    <xf numFmtId="0" fontId="0" fillId="29" borderId="0" xfId="0" applyFont="1" applyFill="1" applyAlignment="1">
      <alignment vertical="center"/>
    </xf>
    <xf numFmtId="0" fontId="55" fillId="0" borderId="0" xfId="0" applyFont="1" applyAlignment="1">
      <alignment vertical="center"/>
    </xf>
    <xf numFmtId="0" fontId="55" fillId="0" borderId="0" xfId="0" applyFont="1"/>
    <xf numFmtId="0" fontId="56" fillId="0" borderId="0" xfId="0" applyFont="1" applyAlignment="1">
      <alignment vertical="center"/>
    </xf>
    <xf numFmtId="0" fontId="15" fillId="29" borderId="0" xfId="0" applyFont="1" applyFill="1" applyAlignment="1">
      <alignment horizontal="center" vertical="center"/>
    </xf>
    <xf numFmtId="0" fontId="62" fillId="29" borderId="0" xfId="2" applyFont="1" applyFill="1" applyAlignment="1">
      <alignment horizontal="justify" vertical="center"/>
    </xf>
    <xf numFmtId="0" fontId="53" fillId="29" borderId="0" xfId="0" applyFont="1" applyFill="1" applyAlignment="1">
      <alignment vertical="center"/>
    </xf>
    <xf numFmtId="0" fontId="61" fillId="0" borderId="0" xfId="0" applyFont="1" applyAlignment="1">
      <alignment horizontal="left" vertical="center"/>
    </xf>
    <xf numFmtId="0" fontId="0" fillId="29" borderId="0" xfId="0" applyFont="1" applyFill="1" applyAlignment="1">
      <alignment horizontal="right" vertical="center"/>
    </xf>
    <xf numFmtId="0" fontId="0" fillId="29" borderId="24" xfId="0" applyFont="1" applyFill="1" applyBorder="1" applyAlignment="1">
      <alignment horizontal="center" vertical="center"/>
    </xf>
    <xf numFmtId="0" fontId="0" fillId="29" borderId="2" xfId="0" applyFont="1" applyFill="1" applyBorder="1" applyAlignment="1">
      <alignment horizontal="center" vertical="center"/>
    </xf>
    <xf numFmtId="0" fontId="0" fillId="29" borderId="0" xfId="0" applyFont="1" applyFill="1" applyAlignment="1">
      <alignment horizontal="center" vertical="center"/>
    </xf>
    <xf numFmtId="0" fontId="22" fillId="29" borderId="0" xfId="0" applyFont="1" applyFill="1" applyAlignment="1">
      <alignment horizontal="center" vertical="center"/>
    </xf>
    <xf numFmtId="0" fontId="0" fillId="29" borderId="0" xfId="0" applyFont="1" applyFill="1" applyAlignment="1">
      <alignment vertical="center" wrapText="1"/>
    </xf>
    <xf numFmtId="0" fontId="24" fillId="29" borderId="0" xfId="0" applyFont="1" applyFill="1" applyAlignment="1">
      <alignment vertical="center" wrapText="1"/>
    </xf>
    <xf numFmtId="0" fontId="1" fillId="29" borderId="0" xfId="0" applyFont="1" applyFill="1" applyAlignment="1">
      <alignment horizontal="left" vertical="center" wrapText="1"/>
    </xf>
    <xf numFmtId="0" fontId="53" fillId="29" borderId="0" xfId="0" applyFont="1" applyFill="1" applyAlignment="1">
      <alignment vertical="top"/>
    </xf>
    <xf numFmtId="0" fontId="0" fillId="32" borderId="0" xfId="0" applyFill="1"/>
    <xf numFmtId="0" fontId="0" fillId="28" borderId="5" xfId="0" applyFont="1" applyFill="1" applyBorder="1" applyAlignment="1">
      <alignment horizontal="left" vertical="center"/>
    </xf>
    <xf numFmtId="164" fontId="0" fillId="28" borderId="0" xfId="0" applyNumberFormat="1" applyFont="1" applyFill="1" applyAlignment="1">
      <alignment horizontal="right" vertical="center" wrapText="1"/>
    </xf>
    <xf numFmtId="9" fontId="18" fillId="28" borderId="0" xfId="1" applyFont="1" applyFill="1" applyAlignment="1">
      <alignment vertical="center" wrapText="1"/>
    </xf>
    <xf numFmtId="0" fontId="61" fillId="0" borderId="0" xfId="0" applyFont="1" applyAlignment="1">
      <alignment horizontal="left" vertical="center" wrapText="1"/>
    </xf>
    <xf numFmtId="0" fontId="66" fillId="0" borderId="0" xfId="0" applyFont="1" applyAlignment="1">
      <alignment horizontal="left" vertical="center"/>
    </xf>
    <xf numFmtId="0" fontId="61" fillId="0" borderId="0" xfId="0" applyFont="1" applyAlignment="1">
      <alignment horizontal="right" vertical="center" wrapText="1"/>
    </xf>
    <xf numFmtId="0" fontId="68" fillId="0" borderId="0" xfId="0" applyFont="1" applyAlignment="1">
      <alignment horizontal="left" vertical="center"/>
    </xf>
    <xf numFmtId="0" fontId="67" fillId="0" borderId="0" xfId="0" applyFont="1" applyAlignment="1">
      <alignment horizontal="left" vertical="center"/>
    </xf>
    <xf numFmtId="0" fontId="69" fillId="0" borderId="0" xfId="0" applyFont="1" applyAlignment="1">
      <alignment horizontal="left" vertical="center"/>
    </xf>
    <xf numFmtId="0" fontId="69" fillId="0" borderId="0" xfId="0" applyFont="1" applyAlignment="1">
      <alignment horizontal="left" vertical="center" wrapText="1"/>
    </xf>
    <xf numFmtId="0" fontId="66" fillId="0" borderId="0" xfId="0" applyFont="1" applyAlignment="1">
      <alignment horizontal="right" vertical="center"/>
    </xf>
    <xf numFmtId="0" fontId="70" fillId="0" borderId="0" xfId="0" applyFont="1" applyAlignment="1">
      <alignment horizontal="left" vertical="center"/>
    </xf>
    <xf numFmtId="0" fontId="54" fillId="0" borderId="0" xfId="0" applyFont="1" applyAlignment="1">
      <alignment horizontal="center" vertical="center" wrapText="1"/>
    </xf>
    <xf numFmtId="0" fontId="54" fillId="2" borderId="0" xfId="0" applyFont="1" applyFill="1" applyAlignment="1">
      <alignment horizontal="center" vertical="center" wrapText="1"/>
    </xf>
    <xf numFmtId="0" fontId="0" fillId="3" borderId="0" xfId="0" applyFont="1" applyFill="1" applyAlignment="1">
      <alignment vertical="center"/>
    </xf>
    <xf numFmtId="0" fontId="0" fillId="2" borderId="0" xfId="0" applyFill="1" applyBorder="1" applyAlignment="1">
      <alignment vertical="center"/>
    </xf>
    <xf numFmtId="14" fontId="0" fillId="2" borderId="0" xfId="0" applyNumberFormat="1" applyFont="1" applyFill="1" applyBorder="1" applyAlignment="1">
      <alignment horizontal="left" vertical="center" wrapText="1"/>
    </xf>
    <xf numFmtId="0" fontId="0" fillId="6" borderId="4" xfId="0" applyFont="1"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0"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applyBorder="1"/>
    <xf numFmtId="0" fontId="0" fillId="28" borderId="23" xfId="0" applyFill="1" applyBorder="1"/>
    <xf numFmtId="0" fontId="0" fillId="4" borderId="28" xfId="0" applyFill="1" applyBorder="1"/>
    <xf numFmtId="0" fontId="0" fillId="4" borderId="18" xfId="0" applyFill="1" applyBorder="1"/>
    <xf numFmtId="0" fontId="0" fillId="3" borderId="26" xfId="0" applyFont="1" applyFill="1" applyBorder="1" applyAlignment="1">
      <alignment horizontal="left" vertical="center"/>
    </xf>
    <xf numFmtId="0" fontId="0" fillId="28" borderId="7" xfId="0" applyFont="1" applyFill="1" applyBorder="1" applyAlignment="1">
      <alignment horizontal="left" vertical="center"/>
    </xf>
    <xf numFmtId="0" fontId="0" fillId="4" borderId="27" xfId="0" applyFont="1"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Font="1" applyAlignment="1" applyProtection="1">
      <alignment vertical="center"/>
      <protection locked="0"/>
    </xf>
    <xf numFmtId="0" fontId="0" fillId="28" borderId="0" xfId="0" applyFont="1"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ont="1" applyFill="1" applyAlignment="1" applyProtection="1">
      <alignment vertical="center"/>
      <protection locked="0"/>
    </xf>
    <xf numFmtId="0" fontId="22" fillId="2" borderId="0" xfId="0" applyFont="1" applyFill="1" applyAlignment="1" applyProtection="1">
      <alignment horizontal="center" vertical="center"/>
      <protection locked="0"/>
    </xf>
    <xf numFmtId="0" fontId="0" fillId="2" borderId="0" xfId="0" applyFont="1" applyFill="1" applyAlignment="1" applyProtection="1">
      <alignment vertical="center" wrapText="1"/>
      <protection locked="0"/>
    </xf>
    <xf numFmtId="0" fontId="0" fillId="4" borderId="0" xfId="0" applyFont="1" applyFill="1" applyAlignment="1" applyProtection="1">
      <alignment vertical="center" wrapText="1"/>
      <protection locked="0"/>
    </xf>
    <xf numFmtId="0" fontId="23" fillId="4" borderId="0" xfId="0" applyFont="1" applyFill="1" applyAlignment="1" applyProtection="1">
      <alignment vertical="center" wrapText="1"/>
      <protection locked="0"/>
    </xf>
    <xf numFmtId="0" fontId="0" fillId="0" borderId="0" xfId="0" applyFont="1" applyAlignment="1" applyProtection="1">
      <alignment vertical="center" wrapText="1"/>
      <protection locked="0"/>
    </xf>
    <xf numFmtId="0" fontId="24" fillId="0" borderId="0" xfId="0" applyFont="1" applyAlignment="1" applyProtection="1">
      <alignment vertical="center" wrapText="1"/>
      <protection locked="0"/>
    </xf>
    <xf numFmtId="0" fontId="24" fillId="28" borderId="0" xfId="0" applyFont="1" applyFill="1" applyAlignment="1" applyProtection="1">
      <alignment horizontal="left" vertical="center" wrapText="1"/>
      <protection locked="0"/>
    </xf>
    <xf numFmtId="0" fontId="53" fillId="0" borderId="0" xfId="0" applyFont="1" applyAlignment="1" applyProtection="1">
      <alignment vertical="center"/>
      <protection locked="0"/>
    </xf>
    <xf numFmtId="0" fontId="0" fillId="29" borderId="0" xfId="0" applyFont="1" applyFill="1" applyAlignment="1" applyProtection="1">
      <alignment vertical="center"/>
      <protection locked="0"/>
    </xf>
    <xf numFmtId="0" fontId="53"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59" fillId="2" borderId="0" xfId="2" applyFont="1" applyFill="1" applyAlignment="1" applyProtection="1">
      <alignment horizontal="left" vertical="center"/>
      <protection locked="0"/>
    </xf>
    <xf numFmtId="0" fontId="23"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23" fillId="29" borderId="0" xfId="0" applyFont="1" applyFill="1" applyAlignment="1" applyProtection="1">
      <alignment horizontal="left" vertical="center"/>
      <protection locked="0"/>
    </xf>
    <xf numFmtId="0" fontId="9" fillId="31" borderId="17" xfId="0" applyFont="1" applyFill="1" applyBorder="1" applyAlignment="1" applyProtection="1">
      <alignment horizontal="center" vertical="center" wrapText="1"/>
      <protection locked="0"/>
    </xf>
    <xf numFmtId="0" fontId="9" fillId="31" borderId="18" xfId="0" applyFont="1" applyFill="1" applyBorder="1" applyAlignment="1" applyProtection="1">
      <alignment horizontal="center" vertical="center" wrapText="1"/>
      <protection locked="0"/>
    </xf>
    <xf numFmtId="0" fontId="56" fillId="29" borderId="6" xfId="0" applyFont="1" applyFill="1" applyBorder="1" applyAlignment="1" applyProtection="1">
      <alignment horizontal="center" vertical="center" wrapText="1"/>
      <protection locked="0"/>
    </xf>
    <xf numFmtId="0" fontId="56" fillId="28" borderId="18" xfId="0" applyFont="1" applyFill="1" applyBorder="1" applyAlignment="1" applyProtection="1">
      <alignment horizontal="center" vertical="center" wrapText="1"/>
      <protection locked="0"/>
    </xf>
    <xf numFmtId="44" fontId="56" fillId="28" borderId="18" xfId="0" applyNumberFormat="1" applyFont="1" applyFill="1" applyBorder="1" applyAlignment="1" applyProtection="1">
      <alignment horizontal="center" vertical="center" wrapText="1"/>
      <protection locked="0"/>
    </xf>
    <xf numFmtId="9" fontId="56" fillId="29" borderId="18" xfId="0" applyNumberFormat="1" applyFont="1" applyFill="1" applyBorder="1" applyAlignment="1" applyProtection="1">
      <alignment horizontal="center" vertical="center" wrapText="1"/>
      <protection locked="0"/>
    </xf>
    <xf numFmtId="0" fontId="56" fillId="28" borderId="6" xfId="0" applyFont="1" applyFill="1" applyBorder="1" applyAlignment="1" applyProtection="1">
      <alignment horizontal="center" vertical="center" wrapText="1"/>
      <protection locked="0"/>
    </xf>
    <xf numFmtId="9" fontId="56" fillId="28" borderId="18" xfId="0" applyNumberFormat="1" applyFont="1" applyFill="1" applyBorder="1" applyAlignment="1" applyProtection="1">
      <alignment horizontal="center" vertical="center" wrapText="1"/>
      <protection locked="0"/>
    </xf>
    <xf numFmtId="0" fontId="56" fillId="28" borderId="5" xfId="0" applyFont="1" applyFill="1" applyBorder="1" applyAlignment="1" applyProtection="1">
      <alignment horizontal="center" vertical="center" wrapText="1"/>
      <protection locked="0"/>
    </xf>
    <xf numFmtId="0" fontId="56" fillId="28" borderId="4" xfId="0" applyFont="1" applyFill="1" applyBorder="1" applyAlignment="1" applyProtection="1">
      <alignment horizontal="center" vertical="center" wrapText="1"/>
      <protection locked="0"/>
    </xf>
    <xf numFmtId="0" fontId="56" fillId="28" borderId="19" xfId="0" applyFont="1" applyFill="1" applyBorder="1" applyAlignment="1" applyProtection="1">
      <alignment horizontal="center" vertical="center" wrapText="1"/>
      <protection locked="0"/>
    </xf>
    <xf numFmtId="0" fontId="58" fillId="30" borderId="18" xfId="0" applyFont="1" applyFill="1" applyBorder="1" applyAlignment="1" applyProtection="1">
      <alignment horizontal="center" vertical="center" wrapText="1"/>
      <protection locked="0"/>
    </xf>
    <xf numFmtId="0" fontId="58" fillId="29" borderId="18" xfId="0" applyFont="1" applyFill="1" applyBorder="1" applyAlignment="1" applyProtection="1">
      <alignment horizontal="center" vertical="center" wrapText="1"/>
      <protection locked="0"/>
    </xf>
    <xf numFmtId="44" fontId="58" fillId="29" borderId="18" xfId="0" applyNumberFormat="1" applyFont="1" applyFill="1" applyBorder="1" applyAlignment="1" applyProtection="1">
      <alignment horizontal="center" vertical="center" wrapText="1"/>
      <protection locked="0"/>
    </xf>
    <xf numFmtId="0" fontId="75"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60" fillId="0" borderId="0" xfId="0" applyFont="1" applyAlignment="1" applyProtection="1">
      <alignment vertical="center" wrapText="1"/>
      <protection locked="0"/>
    </xf>
    <xf numFmtId="0" fontId="0" fillId="0" borderId="0" xfId="0" applyFont="1" applyAlignment="1" applyProtection="1">
      <alignment horizontal="left" vertical="center" wrapText="1"/>
      <protection locked="0"/>
    </xf>
    <xf numFmtId="0" fontId="23"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0" borderId="0" xfId="0" applyFont="1" applyAlignment="1" applyProtection="1">
      <alignment vertical="center"/>
    </xf>
    <xf numFmtId="0" fontId="0" fillId="2" borderId="0" xfId="0" applyFont="1" applyFill="1" applyAlignment="1" applyProtection="1">
      <alignment horizontal="right" vertical="center"/>
    </xf>
    <xf numFmtId="0" fontId="15" fillId="2" borderId="0" xfId="0" applyFont="1" applyFill="1" applyAlignment="1" applyProtection="1">
      <alignment horizontal="center" vertical="center"/>
    </xf>
    <xf numFmtId="0" fontId="0" fillId="0" borderId="0" xfId="0" applyFont="1" applyAlignment="1" applyProtection="1">
      <alignment horizontal="right" vertical="center" wrapText="1"/>
    </xf>
    <xf numFmtId="0" fontId="0" fillId="2" borderId="0" xfId="0" applyFont="1" applyFill="1" applyAlignment="1" applyProtection="1">
      <alignment horizontal="right" vertical="center" wrapText="1"/>
    </xf>
    <xf numFmtId="0" fontId="53" fillId="0" borderId="0" xfId="0" applyFont="1" applyAlignment="1" applyProtection="1">
      <alignment vertical="center"/>
    </xf>
    <xf numFmtId="0" fontId="61" fillId="0" borderId="0" xfId="0" applyFont="1" applyAlignment="1" applyProtection="1">
      <alignment horizontal="left" vertical="center"/>
    </xf>
    <xf numFmtId="0" fontId="1" fillId="0" borderId="0" xfId="0" applyFont="1" applyAlignment="1" applyProtection="1">
      <alignment vertical="center"/>
    </xf>
    <xf numFmtId="0" fontId="61" fillId="0" borderId="0" xfId="0" applyFont="1" applyAlignment="1" applyProtection="1">
      <alignment vertical="center"/>
    </xf>
    <xf numFmtId="0" fontId="1" fillId="2" borderId="0" xfId="0" applyFont="1" applyFill="1" applyAlignment="1" applyProtection="1">
      <alignment vertical="center"/>
    </xf>
    <xf numFmtId="0" fontId="6" fillId="0" borderId="0" xfId="0" applyFont="1" applyAlignment="1" applyProtection="1">
      <alignment vertical="center"/>
    </xf>
    <xf numFmtId="0" fontId="0" fillId="2" borderId="0" xfId="0" applyFont="1" applyFill="1" applyAlignment="1" applyProtection="1">
      <alignment vertical="center"/>
    </xf>
    <xf numFmtId="0" fontId="9" fillId="6" borderId="0" xfId="0" applyFont="1" applyFill="1" applyAlignment="1" applyProtection="1">
      <alignment vertical="center"/>
    </xf>
    <xf numFmtId="0" fontId="14" fillId="6" borderId="0" xfId="0" applyFont="1" applyFill="1" applyAlignment="1" applyProtection="1">
      <alignment vertical="center"/>
    </xf>
    <xf numFmtId="0" fontId="18" fillId="2" borderId="0" xfId="0" applyFont="1" applyFill="1" applyAlignment="1">
      <alignment horizontal="center" vertical="center" wrapText="1"/>
    </xf>
    <xf numFmtId="0" fontId="0" fillId="28" borderId="0" xfId="0" applyFont="1" applyFill="1" applyAlignment="1">
      <alignment horizontal="left" vertical="center" wrapText="1"/>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center" vertical="center" wrapText="1"/>
    </xf>
    <xf numFmtId="0" fontId="6" fillId="2" borderId="0" xfId="0" applyFont="1" applyFill="1" applyBorder="1" applyAlignment="1">
      <alignment horizontal="center" vertical="center" wrapText="1"/>
    </xf>
    <xf numFmtId="0" fontId="6" fillId="0" borderId="0" xfId="0" applyFont="1"/>
    <xf numFmtId="0" fontId="24" fillId="2" borderId="0" xfId="0" applyFont="1" applyFill="1" applyAlignment="1">
      <alignment horizontal="left" vertical="center"/>
    </xf>
    <xf numFmtId="0" fontId="6" fillId="0" borderId="0" xfId="0" applyFont="1" applyAlignment="1">
      <alignment horizontal="right"/>
    </xf>
    <xf numFmtId="0" fontId="9" fillId="31" borderId="4" xfId="0" applyFont="1" applyFill="1" applyBorder="1" applyAlignment="1" applyProtection="1">
      <alignment horizontal="center" vertical="center" wrapText="1"/>
      <protection locked="0"/>
    </xf>
    <xf numFmtId="0" fontId="9" fillId="31" borderId="6" xfId="0" applyFont="1" applyFill="1" applyBorder="1" applyAlignment="1" applyProtection="1">
      <alignment horizontal="center" vertical="center" wrapText="1"/>
      <protection locked="0"/>
    </xf>
    <xf numFmtId="0" fontId="3" fillId="0" borderId="8" xfId="0" applyFont="1" applyBorder="1" applyAlignment="1">
      <alignment horizontal="center" vertical="center"/>
    </xf>
    <xf numFmtId="0" fontId="0" fillId="0" borderId="0" xfId="0" applyFont="1" applyAlignment="1">
      <alignment horizontal="left" vertical="center" wrapText="1"/>
    </xf>
    <xf numFmtId="0" fontId="56" fillId="29" borderId="18" xfId="0" applyFont="1" applyFill="1" applyBorder="1" applyAlignment="1" applyProtection="1">
      <alignment horizontal="center" vertical="center" wrapText="1"/>
      <protection locked="0"/>
    </xf>
    <xf numFmtId="44" fontId="56" fillId="29" borderId="18" xfId="0" applyNumberFormat="1" applyFont="1" applyFill="1" applyBorder="1" applyAlignment="1" applyProtection="1">
      <alignment horizontal="center" vertical="center" wrapText="1"/>
      <protection locked="0"/>
    </xf>
    <xf numFmtId="0" fontId="14" fillId="0" borderId="0" xfId="0" applyFont="1"/>
    <xf numFmtId="0" fontId="0" fillId="0" borderId="0" xfId="0" applyFont="1" applyAlignment="1">
      <alignment wrapText="1"/>
    </xf>
    <xf numFmtId="0" fontId="0" fillId="3" borderId="0" xfId="0" applyFont="1" applyFill="1" applyAlignment="1">
      <alignment horizontal="left" vertical="center"/>
    </xf>
    <xf numFmtId="0" fontId="1" fillId="8" borderId="0" xfId="0" applyFont="1" applyFill="1"/>
    <xf numFmtId="0" fontId="0" fillId="2" borderId="0" xfId="0" applyFont="1" applyFill="1"/>
    <xf numFmtId="0" fontId="0" fillId="2" borderId="0" xfId="0" applyFont="1" applyFill="1" applyAlignment="1">
      <alignment horizontal="left"/>
    </xf>
    <xf numFmtId="0" fontId="56" fillId="3" borderId="6" xfId="0" applyFont="1" applyFill="1" applyBorder="1" applyAlignment="1" applyProtection="1">
      <alignment horizontal="center" vertical="center" wrapText="1"/>
      <protection locked="0"/>
    </xf>
    <xf numFmtId="0" fontId="56" fillId="3" borderId="5" xfId="0" applyFont="1" applyFill="1" applyBorder="1" applyAlignment="1" applyProtection="1">
      <alignment horizontal="center" vertical="center" wrapText="1"/>
      <protection locked="0"/>
    </xf>
    <xf numFmtId="0" fontId="56" fillId="3" borderId="19" xfId="0" applyFont="1" applyFill="1" applyBorder="1" applyAlignment="1" applyProtection="1">
      <alignment horizontal="center" vertical="center" wrapText="1"/>
      <protection locked="0"/>
    </xf>
    <xf numFmtId="0" fontId="56" fillId="3" borderId="18" xfId="0" applyFont="1" applyFill="1" applyBorder="1" applyAlignment="1" applyProtection="1">
      <alignment horizontal="center" vertical="center" wrapText="1"/>
      <protection locked="0"/>
    </xf>
    <xf numFmtId="44" fontId="56" fillId="3" borderId="18" xfId="0" applyNumberFormat="1" applyFont="1" applyFill="1" applyBorder="1" applyAlignment="1" applyProtection="1">
      <alignment horizontal="center" vertical="center" wrapText="1"/>
      <protection locked="0"/>
    </xf>
    <xf numFmtId="9" fontId="56" fillId="3" borderId="18" xfId="0" applyNumberFormat="1" applyFont="1" applyFill="1" applyBorder="1" applyAlignment="1" applyProtection="1">
      <alignment horizontal="center" vertical="center" wrapText="1"/>
      <protection locked="0"/>
    </xf>
    <xf numFmtId="44" fontId="56" fillId="3" borderId="6" xfId="0" applyNumberFormat="1" applyFont="1" applyFill="1" applyBorder="1" applyAlignment="1" applyProtection="1">
      <alignment horizontal="center" vertical="center" wrapText="1"/>
      <protection locked="0"/>
    </xf>
    <xf numFmtId="0" fontId="58" fillId="3" borderId="18" xfId="0" applyFont="1" applyFill="1" applyBorder="1" applyAlignment="1" applyProtection="1">
      <alignment horizontal="center" vertical="center" wrapText="1"/>
      <protection locked="0"/>
    </xf>
    <xf numFmtId="44" fontId="58" fillId="3" borderId="18" xfId="0" applyNumberFormat="1" applyFont="1" applyFill="1" applyBorder="1" applyAlignment="1" applyProtection="1">
      <alignment horizontal="center" vertical="center" wrapText="1"/>
      <protection locked="0"/>
    </xf>
    <xf numFmtId="44" fontId="58" fillId="3" borderId="6" xfId="0" applyNumberFormat="1" applyFont="1" applyFill="1" applyBorder="1" applyAlignment="1" applyProtection="1">
      <alignment horizontal="center" vertical="center" wrapText="1"/>
      <protection locked="0"/>
    </xf>
    <xf numFmtId="0" fontId="0" fillId="0" borderId="0" xfId="0" applyFont="1" applyAlignment="1">
      <alignment horizontal="right"/>
    </xf>
    <xf numFmtId="0" fontId="1" fillId="0" borderId="0" xfId="0" applyFont="1" applyAlignment="1">
      <alignment horizontal="center" vertical="center" wrapText="1"/>
    </xf>
    <xf numFmtId="2" fontId="0" fillId="28" borderId="0" xfId="0" applyNumberFormat="1" applyFont="1" applyFill="1" applyAlignment="1">
      <alignment horizontal="right" vertical="center" wrapText="1"/>
    </xf>
    <xf numFmtId="44" fontId="0" fillId="28" borderId="0" xfId="0" applyNumberFormat="1" applyFont="1" applyFill="1" applyAlignment="1">
      <alignment horizontal="left" vertical="center" wrapText="1"/>
    </xf>
    <xf numFmtId="0" fontId="0" fillId="2" borderId="0" xfId="0" applyFont="1" applyFill="1" applyAlignment="1">
      <alignment horizontal="right"/>
    </xf>
    <xf numFmtId="0" fontId="1" fillId="2" borderId="0" xfId="0" applyFont="1" applyFill="1"/>
    <xf numFmtId="0" fontId="14" fillId="2" borderId="0" xfId="0" applyFont="1" applyFill="1" applyAlignment="1">
      <alignment horizontal="center"/>
    </xf>
    <xf numFmtId="0" fontId="80" fillId="3" borderId="18" xfId="0" applyFont="1" applyFill="1" applyBorder="1" applyAlignment="1" applyProtection="1">
      <alignment horizontal="center" vertical="center" wrapText="1"/>
      <protection locked="0"/>
    </xf>
    <xf numFmtId="0" fontId="16" fillId="0" borderId="0" xfId="0" applyFont="1" applyAlignment="1">
      <alignment horizontal="left" vertical="center"/>
    </xf>
    <xf numFmtId="0" fontId="6" fillId="4" borderId="8" xfId="0" applyFont="1" applyFill="1" applyBorder="1" applyAlignment="1"/>
    <xf numFmtId="0" fontId="6" fillId="4" borderId="1" xfId="0" applyFont="1" applyFill="1" applyBorder="1" applyAlignment="1"/>
    <xf numFmtId="0" fontId="0" fillId="28" borderId="31" xfId="0" applyFill="1" applyBorder="1"/>
    <xf numFmtId="14" fontId="82" fillId="28" borderId="31" xfId="0" applyNumberFormat="1" applyFont="1" applyFill="1" applyBorder="1"/>
    <xf numFmtId="0" fontId="3" fillId="0" borderId="8" xfId="0" applyFont="1" applyBorder="1" applyAlignment="1">
      <alignment horizontal="center" vertical="center" wrapText="1"/>
    </xf>
    <xf numFmtId="0" fontId="3" fillId="0" borderId="29" xfId="0" applyFont="1" applyBorder="1" applyAlignment="1">
      <alignment horizontal="center" vertical="center" wrapText="1"/>
    </xf>
    <xf numFmtId="0" fontId="0" fillId="28" borderId="0" xfId="0" applyFont="1" applyFill="1" applyBorder="1" applyAlignment="1">
      <alignment vertical="center" wrapText="1"/>
    </xf>
    <xf numFmtId="0" fontId="18" fillId="2" borderId="0" xfId="0" applyFont="1" applyFill="1" applyAlignment="1">
      <alignment horizontal="left" vertical="center" wrapText="1"/>
    </xf>
    <xf numFmtId="0" fontId="0" fillId="0" borderId="0" xfId="0" applyAlignment="1">
      <alignment horizontal="left" wrapText="1"/>
    </xf>
    <xf numFmtId="0" fontId="0" fillId="0" borderId="0" xfId="0" applyAlignment="1">
      <alignment horizontal="left"/>
    </xf>
    <xf numFmtId="0" fontId="0" fillId="2" borderId="0" xfId="0" applyFont="1" applyFill="1" applyBorder="1" applyAlignment="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84" fillId="7" borderId="0" xfId="0" applyFont="1" applyFill="1" applyAlignment="1" applyProtection="1">
      <alignment horizontal="center" vertical="center" wrapText="1"/>
    </xf>
    <xf numFmtId="0" fontId="74" fillId="29" borderId="0" xfId="0" applyFont="1" applyFill="1" applyAlignment="1" applyProtection="1">
      <alignment horizontal="left" vertical="center" wrapText="1"/>
      <protection locked="0"/>
    </xf>
    <xf numFmtId="0" fontId="0" fillId="0" borderId="23" xfId="0" applyFont="1" applyBorder="1" applyAlignment="1" applyProtection="1">
      <alignment horizontal="left" vertical="center" wrapText="1"/>
    </xf>
    <xf numFmtId="0" fontId="9" fillId="31" borderId="4" xfId="0" applyFont="1" applyFill="1" applyBorder="1" applyAlignment="1" applyProtection="1">
      <alignment horizontal="center" vertical="center" wrapText="1"/>
      <protection locked="0"/>
    </xf>
    <xf numFmtId="0" fontId="9" fillId="31" borderId="6" xfId="0" applyFont="1" applyFill="1" applyBorder="1" applyAlignment="1" applyProtection="1">
      <alignment horizontal="center" vertical="center" wrapText="1"/>
      <protection locked="0"/>
    </xf>
    <xf numFmtId="0" fontId="58" fillId="28" borderId="4" xfId="0" applyFont="1" applyFill="1" applyBorder="1" applyAlignment="1" applyProtection="1">
      <alignment horizontal="center" vertical="center" wrapText="1"/>
      <protection locked="0"/>
    </xf>
    <xf numFmtId="0" fontId="58" fillId="28" borderId="6" xfId="0" applyFont="1" applyFill="1" applyBorder="1" applyAlignment="1" applyProtection="1">
      <alignment horizontal="center" vertical="center" wrapText="1"/>
      <protection locked="0"/>
    </xf>
    <xf numFmtId="0" fontId="58" fillId="30" borderId="20" xfId="0" applyFont="1" applyFill="1" applyBorder="1" applyAlignment="1" applyProtection="1">
      <alignment horizontal="left" vertical="center" wrapText="1"/>
      <protection locked="0"/>
    </xf>
    <xf numFmtId="0" fontId="58" fillId="30" borderId="21" xfId="0" applyFont="1" applyFill="1" applyBorder="1" applyAlignment="1" applyProtection="1">
      <alignment horizontal="left" vertical="center" wrapText="1"/>
      <protection locked="0"/>
    </xf>
    <xf numFmtId="0" fontId="58" fillId="30" borderId="22" xfId="0" applyFont="1" applyFill="1" applyBorder="1" applyAlignment="1" applyProtection="1">
      <alignment horizontal="left" vertical="center" wrapText="1"/>
      <protection locked="0"/>
    </xf>
    <xf numFmtId="0" fontId="0" fillId="0" borderId="0" xfId="0" applyFont="1" applyAlignment="1" applyProtection="1">
      <alignment horizontal="left" vertical="center" wrapText="1"/>
    </xf>
    <xf numFmtId="0" fontId="1" fillId="4" borderId="0" xfId="0" applyFont="1" applyFill="1" applyAlignment="1" applyProtection="1">
      <alignment horizontal="left" vertical="center"/>
      <protection locked="0"/>
    </xf>
    <xf numFmtId="0" fontId="60" fillId="0" borderId="0" xfId="0" applyFont="1" applyAlignment="1" applyProtection="1">
      <alignment horizontal="left" vertical="center" wrapText="1"/>
    </xf>
    <xf numFmtId="0" fontId="0" fillId="28" borderId="0" xfId="0" applyFont="1" applyFill="1" applyAlignment="1" applyProtection="1">
      <alignment horizontal="center" vertical="center"/>
      <protection locked="0"/>
    </xf>
    <xf numFmtId="0" fontId="0" fillId="28" borderId="0" xfId="0" applyFont="1" applyFill="1" applyAlignment="1" applyProtection="1">
      <alignment horizontal="left" vertical="center"/>
      <protection locked="0"/>
    </xf>
    <xf numFmtId="0" fontId="59" fillId="7" borderId="0" xfId="2" applyFont="1" applyFill="1" applyAlignment="1" applyProtection="1">
      <alignment horizontal="left" vertical="center"/>
      <protection locked="0"/>
    </xf>
    <xf numFmtId="0" fontId="53" fillId="0" borderId="0" xfId="0" applyFont="1" applyAlignment="1" applyProtection="1">
      <alignment horizontal="left" vertical="center" wrapText="1"/>
    </xf>
    <xf numFmtId="0" fontId="1" fillId="4" borderId="0" xfId="0" applyFont="1" applyFill="1" applyAlignment="1" applyProtection="1">
      <alignment horizontal="center" vertical="center" wrapText="1"/>
      <protection locked="0"/>
    </xf>
    <xf numFmtId="0" fontId="0" fillId="4" borderId="0" xfId="0" applyFont="1" applyFill="1" applyAlignment="1" applyProtection="1">
      <alignment horizontal="left" vertical="center" wrapText="1"/>
      <protection locked="0"/>
    </xf>
    <xf numFmtId="0" fontId="24" fillId="28" borderId="0" xfId="0" applyFont="1" applyFill="1" applyAlignment="1" applyProtection="1">
      <alignment horizontal="left" vertical="center" wrapText="1"/>
      <protection locked="0"/>
    </xf>
    <xf numFmtId="0" fontId="0" fillId="28" borderId="0" xfId="0" applyFont="1" applyFill="1" applyAlignment="1" applyProtection="1">
      <alignment vertical="center"/>
      <protection locked="0"/>
    </xf>
    <xf numFmtId="0" fontId="24" fillId="28" borderId="0" xfId="0" applyFont="1" applyFill="1" applyAlignment="1" applyProtection="1">
      <alignment horizontal="left" vertical="center"/>
      <protection locked="0"/>
    </xf>
    <xf numFmtId="0" fontId="74" fillId="32" borderId="0" xfId="2" applyFont="1" applyFill="1" applyAlignment="1" applyProtection="1">
      <alignment horizontal="center" vertical="center"/>
      <protection locked="0"/>
    </xf>
    <xf numFmtId="0" fontId="14" fillId="6"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0" xfId="0" applyFont="1" applyBorder="1" applyAlignment="1">
      <alignment horizontal="right"/>
    </xf>
    <xf numFmtId="0" fontId="14" fillId="6" borderId="0" xfId="0" applyFont="1" applyFill="1" applyBorder="1" applyAlignment="1">
      <alignment horizontal="center"/>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14" fillId="5" borderId="0" xfId="0" applyFont="1" applyFill="1" applyAlignment="1">
      <alignment horizontal="center" vertical="center" wrapText="1"/>
    </xf>
    <xf numFmtId="0" fontId="1" fillId="0" borderId="0" xfId="0" applyFont="1" applyAlignment="1">
      <alignment horizontal="center"/>
    </xf>
    <xf numFmtId="0" fontId="1" fillId="0" borderId="0" xfId="0" applyFont="1"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5" fillId="29" borderId="0" xfId="2" applyFont="1" applyFill="1" applyAlignment="1">
      <alignment horizontal="left" vertical="center" wrapText="1"/>
    </xf>
    <xf numFmtId="0" fontId="14" fillId="6" borderId="0" xfId="0" quotePrefix="1" applyFont="1" applyFill="1" applyAlignment="1">
      <alignment horizontal="center" vertical="center" wrapText="1"/>
    </xf>
    <xf numFmtId="0" fontId="59"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74" fillId="0" borderId="0" xfId="0" applyFont="1" applyAlignment="1">
      <alignment horizontal="left" wrapText="1"/>
    </xf>
    <xf numFmtId="0" fontId="1" fillId="28" borderId="0" xfId="0" applyFont="1" applyFill="1" applyAlignment="1">
      <alignment horizontal="center" vertical="center" wrapText="1"/>
    </xf>
    <xf numFmtId="0" fontId="0" fillId="28" borderId="0" xfId="0" applyFont="1" applyFill="1" applyBorder="1" applyAlignment="1">
      <alignment horizontal="center" vertical="center" wrapText="1"/>
    </xf>
    <xf numFmtId="0" fontId="18" fillId="6" borderId="0" xfId="0" applyFont="1" applyFill="1" applyAlignment="1">
      <alignment horizontal="center" vertical="center" wrapText="1"/>
    </xf>
    <xf numFmtId="0" fontId="58" fillId="3" borderId="4" xfId="0" applyFont="1" applyFill="1" applyBorder="1" applyAlignment="1" applyProtection="1">
      <alignment horizontal="center" vertical="center" wrapText="1"/>
      <protection locked="0"/>
    </xf>
    <xf numFmtId="0" fontId="58" fillId="3" borderId="6" xfId="0" applyFont="1" applyFill="1" applyBorder="1" applyAlignment="1" applyProtection="1">
      <alignment horizontal="center" vertical="center" wrapText="1"/>
      <protection locked="0"/>
    </xf>
    <xf numFmtId="0" fontId="80" fillId="3" borderId="20" xfId="0" applyFont="1" applyFill="1" applyBorder="1" applyAlignment="1" applyProtection="1">
      <alignment horizontal="center" vertical="center" wrapText="1"/>
      <protection locked="0"/>
    </xf>
    <xf numFmtId="0" fontId="80" fillId="3" borderId="21" xfId="0" applyFont="1" applyFill="1" applyBorder="1" applyAlignment="1" applyProtection="1">
      <alignment horizontal="center" vertical="center" wrapText="1"/>
      <protection locked="0"/>
    </xf>
    <xf numFmtId="0" fontId="80" fillId="3" borderId="22" xfId="0" applyFont="1" applyFill="1" applyBorder="1" applyAlignment="1" applyProtection="1">
      <alignment horizontal="center" vertical="center" wrapText="1"/>
      <protection locked="0"/>
    </xf>
    <xf numFmtId="0" fontId="0" fillId="3" borderId="0" xfId="0" applyFont="1" applyFill="1" applyAlignment="1">
      <alignment horizontal="left" vertical="center"/>
    </xf>
    <xf numFmtId="0" fontId="14" fillId="3" borderId="0" xfId="0" applyFont="1" applyFill="1" applyAlignment="1">
      <alignment horizontal="center"/>
    </xf>
    <xf numFmtId="0" fontId="26" fillId="0" borderId="0" xfId="2" applyAlignment="1">
      <alignment horizontal="center"/>
    </xf>
    <xf numFmtId="0" fontId="0" fillId="28" borderId="0" xfId="0" applyFont="1" applyFill="1" applyAlignment="1">
      <alignment horizontal="center" vertical="center" wrapText="1"/>
    </xf>
    <xf numFmtId="0" fontId="14" fillId="6" borderId="0" xfId="0" applyFont="1" applyFill="1" applyAlignment="1">
      <alignment horizontal="left" vertical="center" wrapText="1"/>
    </xf>
    <xf numFmtId="0" fontId="0" fillId="6" borderId="0" xfId="0" applyFont="1" applyFill="1" applyAlignment="1">
      <alignment horizontal="left" vertical="center" wrapText="1"/>
    </xf>
    <xf numFmtId="0" fontId="83" fillId="0" borderId="7" xfId="0" applyFont="1" applyBorder="1" applyAlignment="1">
      <alignment horizontal="left" vertical="center" wrapText="1"/>
    </xf>
    <xf numFmtId="0" fontId="83" fillId="0" borderId="0" xfId="0" applyFont="1" applyBorder="1" applyAlignment="1">
      <alignment horizontal="left" vertical="center" wrapText="1"/>
    </xf>
    <xf numFmtId="0" fontId="0" fillId="0" borderId="0" xfId="0" applyFont="1" applyAlignment="1">
      <alignment horizontal="left" vertical="center" wrapText="1"/>
    </xf>
    <xf numFmtId="0" fontId="0" fillId="3" borderId="0" xfId="0" applyFont="1" applyFill="1" applyAlignment="1">
      <alignment horizontal="center" vertical="center"/>
    </xf>
    <xf numFmtId="0" fontId="0" fillId="28" borderId="0" xfId="0" applyFont="1" applyFill="1" applyAlignment="1">
      <alignment horizontal="left"/>
    </xf>
    <xf numFmtId="0" fontId="0" fillId="6" borderId="0" xfId="0" applyFont="1" applyFill="1" applyAlignment="1">
      <alignment vertical="center"/>
    </xf>
    <xf numFmtId="0" fontId="18" fillId="2" borderId="0" xfId="0" applyFont="1" applyFill="1" applyAlignment="1">
      <alignment horizontal="center" vertical="center" wrapText="1"/>
    </xf>
    <xf numFmtId="0" fontId="0" fillId="28" borderId="0" xfId="0" applyFont="1" applyFill="1" applyAlignment="1">
      <alignment horizontal="left" vertical="center" wrapText="1"/>
    </xf>
    <xf numFmtId="0" fontId="2" fillId="0" borderId="0" xfId="0" applyFont="1" applyAlignment="1">
      <alignment horizontal="left" vertical="center" wrapText="1"/>
    </xf>
    <xf numFmtId="0" fontId="14" fillId="6" borderId="0" xfId="0" applyFont="1" applyFill="1" applyAlignment="1">
      <alignment horizontal="center" vertical="center"/>
    </xf>
    <xf numFmtId="0" fontId="0" fillId="28" borderId="0" xfId="0" applyFill="1" applyAlignment="1">
      <alignment horizontal="center" vertical="center"/>
    </xf>
    <xf numFmtId="0" fontId="24" fillId="6" borderId="0" xfId="0" applyFont="1" applyFill="1" applyAlignment="1">
      <alignment horizontal="left" vertical="center" wrapText="1"/>
    </xf>
    <xf numFmtId="0" fontId="14" fillId="0" borderId="0" xfId="0" applyFont="1" applyAlignment="1">
      <alignment horizontal="center" vertical="center"/>
    </xf>
    <xf numFmtId="0" fontId="51" fillId="0" borderId="0" xfId="0" applyFont="1" applyAlignment="1">
      <alignment horizontal="center" vertical="center"/>
    </xf>
    <xf numFmtId="0" fontId="28" fillId="0" borderId="0" xfId="0" applyFont="1" applyAlignment="1">
      <alignment horizontal="center" vertical="center"/>
    </xf>
    <xf numFmtId="0" fontId="23" fillId="2" borderId="7" xfId="3" applyFont="1" applyFill="1" applyBorder="1" applyAlignment="1">
      <alignment horizontal="left" vertical="center" wrapText="1"/>
    </xf>
    <xf numFmtId="0" fontId="23" fillId="2" borderId="0" xfId="3" applyFont="1" applyFill="1" applyBorder="1" applyAlignment="1">
      <alignment horizontal="left" vertical="center" wrapText="1"/>
    </xf>
    <xf numFmtId="0" fontId="0" fillId="0" borderId="0" xfId="0" applyAlignment="1">
      <alignment horizontal="left" vertical="center" wrapText="1"/>
    </xf>
    <xf numFmtId="0" fontId="0" fillId="28" borderId="0" xfId="0" applyFill="1" applyAlignment="1">
      <alignment horizontal="center" vertical="center" wrapText="1"/>
    </xf>
    <xf numFmtId="0" fontId="18" fillId="6" borderId="0" xfId="0" applyFont="1" applyFill="1" applyAlignment="1">
      <alignment horizontal="left" vertical="center" wrapText="1"/>
    </xf>
    <xf numFmtId="0" fontId="24" fillId="28" borderId="0" xfId="0" applyFont="1" applyFill="1" applyAlignment="1">
      <alignment horizontal="center" vertical="center" wrapText="1"/>
    </xf>
  </cellXfs>
  <cellStyles count="43">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Neutral" xfId="37" xr:uid="{068CDA2F-7E88-4701-AA15-E41504D65F00}"/>
    <cellStyle name="Normal" xfId="0" builtinId="0"/>
    <cellStyle name="Normal 2" xfId="3" xr:uid="{A7F4F3D5-453A-4E88-992C-BC1CABA998F2}"/>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3">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CCFF"/>
      <color rgb="FF99FF66"/>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cid:image001.jpg@01D4232F.B5368070"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8.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777240</xdr:colOff>
      <xdr:row>34</xdr:row>
      <xdr:rowOff>68580</xdr:rowOff>
    </xdr:from>
    <xdr:to>
      <xdr:col>5</xdr:col>
      <xdr:colOff>281940</xdr:colOff>
      <xdr:row>44</xdr:row>
      <xdr:rowOff>90499</xdr:rowOff>
    </xdr:to>
    <xdr:pic>
      <xdr:nvPicPr>
        <xdr:cNvPr id="2" name="Image 1">
          <a:extLst>
            <a:ext uri="{FF2B5EF4-FFF2-40B4-BE49-F238E27FC236}">
              <a16:creationId xmlns:a16="http://schemas.microsoft.com/office/drawing/2014/main" id="{808F9593-E69D-444E-8B79-CDBEC3A72748}"/>
            </a:ext>
          </a:extLst>
        </xdr:cNvPr>
        <xdr:cNvPicPr/>
      </xdr:nvPicPr>
      <xdr:blipFill rotWithShape="1">
        <a:blip xmlns:r="http://schemas.openxmlformats.org/officeDocument/2006/relationships" r:embed="rId1"/>
        <a:srcRect l="47478" t="56613" r="29171" b="27726"/>
        <a:stretch/>
      </xdr:blipFill>
      <xdr:spPr bwMode="auto">
        <a:xfrm>
          <a:off x="1569720" y="8755380"/>
          <a:ext cx="2674620" cy="185071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281940</xdr:colOff>
      <xdr:row>15</xdr:row>
      <xdr:rowOff>99060</xdr:rowOff>
    </xdr:from>
    <xdr:to>
      <xdr:col>3</xdr:col>
      <xdr:colOff>355817</xdr:colOff>
      <xdr:row>17</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2"/>
        <a:stretch>
          <a:fillRect/>
        </a:stretch>
      </xdr:blipFill>
      <xdr:spPr>
        <a:xfrm>
          <a:off x="281940" y="4518660"/>
          <a:ext cx="2451317" cy="356174"/>
        </a:xfrm>
        <a:prstGeom prst="rect">
          <a:avLst/>
        </a:prstGeom>
      </xdr:spPr>
    </xdr:pic>
    <xdr:clientData/>
  </xdr:twoCellAnchor>
  <xdr:twoCellAnchor>
    <xdr:from>
      <xdr:col>3</xdr:col>
      <xdr:colOff>266700</xdr:colOff>
      <xdr:row>15</xdr:row>
      <xdr:rowOff>53340</xdr:rowOff>
    </xdr:from>
    <xdr:to>
      <xdr:col>4</xdr:col>
      <xdr:colOff>7620</xdr:colOff>
      <xdr:row>15</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15</xdr:row>
      <xdr:rowOff>42117</xdr:rowOff>
    </xdr:from>
    <xdr:to>
      <xdr:col>8</xdr:col>
      <xdr:colOff>94509</xdr:colOff>
      <xdr:row>18</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3"/>
        <a:stretch>
          <a:fillRect/>
        </a:stretch>
      </xdr:blipFill>
      <xdr:spPr>
        <a:xfrm>
          <a:off x="3535680" y="4469337"/>
          <a:ext cx="2898669" cy="624472"/>
        </a:xfrm>
        <a:prstGeom prst="rect">
          <a:avLst/>
        </a:prstGeom>
      </xdr:spPr>
    </xdr:pic>
    <xdr:clientData/>
  </xdr:twoCellAnchor>
  <xdr:twoCellAnchor>
    <xdr:from>
      <xdr:col>8</xdr:col>
      <xdr:colOff>0</xdr:colOff>
      <xdr:row>16</xdr:row>
      <xdr:rowOff>0</xdr:rowOff>
    </xdr:from>
    <xdr:to>
      <xdr:col>8</xdr:col>
      <xdr:colOff>533400</xdr:colOff>
      <xdr:row>16</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21</xdr:row>
      <xdr:rowOff>62992</xdr:rowOff>
    </xdr:from>
    <xdr:to>
      <xdr:col>8</xdr:col>
      <xdr:colOff>672634</xdr:colOff>
      <xdr:row>24</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4"/>
        <a:stretch>
          <a:fillRect/>
        </a:stretch>
      </xdr:blipFill>
      <xdr:spPr>
        <a:xfrm>
          <a:off x="38100" y="5968492"/>
          <a:ext cx="6974374" cy="630428"/>
        </a:xfrm>
        <a:prstGeom prst="rect">
          <a:avLst/>
        </a:prstGeom>
      </xdr:spPr>
    </xdr:pic>
    <xdr:clientData/>
  </xdr:twoCellAnchor>
  <xdr:twoCellAnchor>
    <xdr:from>
      <xdr:col>5</xdr:col>
      <xdr:colOff>655320</xdr:colOff>
      <xdr:row>22</xdr:row>
      <xdr:rowOff>137160</xdr:rowOff>
    </xdr:from>
    <xdr:to>
      <xdr:col>6</xdr:col>
      <xdr:colOff>396240</xdr:colOff>
      <xdr:row>23</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744137</xdr:colOff>
      <xdr:row>47</xdr:row>
      <xdr:rowOff>68580</xdr:rowOff>
    </xdr:from>
    <xdr:to>
      <xdr:col>5</xdr:col>
      <xdr:colOff>339121</xdr:colOff>
      <xdr:row>61</xdr:row>
      <xdr:rowOff>79284</xdr:rowOff>
    </xdr:to>
    <xdr:pic>
      <xdr:nvPicPr>
        <xdr:cNvPr id="11" name="Image 10">
          <a:extLst>
            <a:ext uri="{FF2B5EF4-FFF2-40B4-BE49-F238E27FC236}">
              <a16:creationId xmlns:a16="http://schemas.microsoft.com/office/drawing/2014/main" id="{21C875C7-B393-4D2D-A9A1-F223DB551968}"/>
            </a:ext>
          </a:extLst>
        </xdr:cNvPr>
        <xdr:cNvPicPr>
          <a:picLocks noChangeAspect="1"/>
        </xdr:cNvPicPr>
      </xdr:nvPicPr>
      <xdr:blipFill>
        <a:blip xmlns:r="http://schemas.openxmlformats.org/officeDocument/2006/relationships" r:embed="rId5"/>
        <a:stretch>
          <a:fillRect/>
        </a:stretch>
      </xdr:blipFill>
      <xdr:spPr>
        <a:xfrm>
          <a:off x="1536617" y="11132820"/>
          <a:ext cx="2764904" cy="2571024"/>
        </a:xfrm>
        <a:prstGeom prst="rect">
          <a:avLst/>
        </a:prstGeom>
      </xdr:spPr>
    </xdr:pic>
    <xdr:clientData/>
  </xdr:twoCellAnchor>
  <xdr:twoCellAnchor editAs="oneCell">
    <xdr:from>
      <xdr:col>1</xdr:col>
      <xdr:colOff>754380</xdr:colOff>
      <xdr:row>61</xdr:row>
      <xdr:rowOff>144780</xdr:rowOff>
    </xdr:from>
    <xdr:to>
      <xdr:col>5</xdr:col>
      <xdr:colOff>329195</xdr:colOff>
      <xdr:row>72</xdr:row>
      <xdr:rowOff>47038</xdr:rowOff>
    </xdr:to>
    <xdr:pic>
      <xdr:nvPicPr>
        <xdr:cNvPr id="12" name="Image 11">
          <a:extLst>
            <a:ext uri="{FF2B5EF4-FFF2-40B4-BE49-F238E27FC236}">
              <a16:creationId xmlns:a16="http://schemas.microsoft.com/office/drawing/2014/main" id="{0336FB52-382E-4267-B080-008566D6C86F}"/>
            </a:ext>
          </a:extLst>
        </xdr:cNvPr>
        <xdr:cNvPicPr>
          <a:picLocks noChangeAspect="1"/>
        </xdr:cNvPicPr>
      </xdr:nvPicPr>
      <xdr:blipFill>
        <a:blip xmlns:r="http://schemas.openxmlformats.org/officeDocument/2006/relationships" r:embed="rId6"/>
        <a:stretch>
          <a:fillRect/>
        </a:stretch>
      </xdr:blipFill>
      <xdr:spPr>
        <a:xfrm>
          <a:off x="1546860" y="13769340"/>
          <a:ext cx="2744735" cy="1913938"/>
        </a:xfrm>
        <a:prstGeom prst="rect">
          <a:avLst/>
        </a:prstGeom>
      </xdr:spPr>
    </xdr:pic>
    <xdr:clientData/>
  </xdr:twoCellAnchor>
  <xdr:twoCellAnchor editAs="oneCell">
    <xdr:from>
      <xdr:col>1</xdr:col>
      <xdr:colOff>754381</xdr:colOff>
      <xdr:row>72</xdr:row>
      <xdr:rowOff>107466</xdr:rowOff>
    </xdr:from>
    <xdr:to>
      <xdr:col>5</xdr:col>
      <xdr:colOff>335280</xdr:colOff>
      <xdr:row>81</xdr:row>
      <xdr:rowOff>148715</xdr:rowOff>
    </xdr:to>
    <xdr:pic>
      <xdr:nvPicPr>
        <xdr:cNvPr id="13" name="Image 12">
          <a:extLst>
            <a:ext uri="{FF2B5EF4-FFF2-40B4-BE49-F238E27FC236}">
              <a16:creationId xmlns:a16="http://schemas.microsoft.com/office/drawing/2014/main" id="{9EC9AFF7-77E5-45FE-AF5F-DF1E2667ACC9}"/>
            </a:ext>
          </a:extLst>
        </xdr:cNvPr>
        <xdr:cNvPicPr>
          <a:picLocks noChangeAspect="1"/>
        </xdr:cNvPicPr>
      </xdr:nvPicPr>
      <xdr:blipFill>
        <a:blip xmlns:r="http://schemas.openxmlformats.org/officeDocument/2006/relationships" r:embed="rId7"/>
        <a:stretch>
          <a:fillRect/>
        </a:stretch>
      </xdr:blipFill>
      <xdr:spPr>
        <a:xfrm>
          <a:off x="1546861" y="15743706"/>
          <a:ext cx="2750819" cy="1687169"/>
        </a:xfrm>
        <a:prstGeom prst="rect">
          <a:avLst/>
        </a:prstGeom>
      </xdr:spPr>
    </xdr:pic>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8" r:link="rId9">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7620</xdr:colOff>
      <xdr:row>55</xdr:row>
      <xdr:rowOff>38100</xdr:rowOff>
    </xdr:from>
    <xdr:to>
      <xdr:col>9</xdr:col>
      <xdr:colOff>22861</xdr:colOff>
      <xdr:row>62</xdr:row>
      <xdr:rowOff>144778</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9144000" y="13693140"/>
          <a:ext cx="2987041" cy="1447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260985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1020234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5</xdr:row>
      <xdr:rowOff>46566</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twoCellAnchor editAs="oneCell">
    <xdr:from>
      <xdr:col>0</xdr:col>
      <xdr:colOff>695325</xdr:colOff>
      <xdr:row>95</xdr:row>
      <xdr:rowOff>38099</xdr:rowOff>
    </xdr:from>
    <xdr:to>
      <xdr:col>1</xdr:col>
      <xdr:colOff>1905000</xdr:colOff>
      <xdr:row>105</xdr:row>
      <xdr:rowOff>76199</xdr:rowOff>
    </xdr:to>
    <xdr:pic>
      <xdr:nvPicPr>
        <xdr:cNvPr id="4" name="Image 3">
          <a:extLst>
            <a:ext uri="{FF2B5EF4-FFF2-40B4-BE49-F238E27FC236}">
              <a16:creationId xmlns:a16="http://schemas.microsoft.com/office/drawing/2014/main" id="{545FC0DD-FDE5-48FD-B6BD-A5F4A804E191}"/>
            </a:ext>
          </a:extLst>
        </xdr:cNvPr>
        <xdr:cNvPicPr/>
      </xdr:nvPicPr>
      <xdr:blipFill rotWithShape="1">
        <a:blip xmlns:r="http://schemas.openxmlformats.org/officeDocument/2006/relationships" r:embed="rId3"/>
        <a:srcRect l="47478" t="56613" r="29171" b="27726"/>
        <a:stretch/>
      </xdr:blipFill>
      <xdr:spPr bwMode="auto">
        <a:xfrm>
          <a:off x="695325" y="32384999"/>
          <a:ext cx="4524375" cy="3000375"/>
        </a:xfrm>
        <a:prstGeom prst="rect">
          <a:avLst/>
        </a:prstGeom>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179533</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eur-lex.europa.eu/legal-content/FR/LSU/?uri=CELEX%3A32013R1407"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legifrance.gouv.fr/jorf/id/JORFTEXT000046003627"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tabColor rgb="FFFF0000"/>
    <pageSetUpPr fitToPage="1"/>
  </sheetPr>
  <dimension ref="A1:R75"/>
  <sheetViews>
    <sheetView showGridLines="0" zoomScale="80" zoomScaleNormal="80" workbookViewId="0">
      <selection activeCell="M9" sqref="M9"/>
    </sheetView>
  </sheetViews>
  <sheetFormatPr baseColWidth="10" defaultRowHeight="14.4" x14ac:dyDescent="0.3"/>
  <sheetData>
    <row r="1" spans="1:18" s="127" customFormat="1" x14ac:dyDescent="0.3">
      <c r="A1" s="35"/>
      <c r="B1" s="35"/>
      <c r="C1" s="35"/>
      <c r="D1" s="35"/>
      <c r="E1" s="35"/>
      <c r="F1" s="35"/>
      <c r="G1" s="35"/>
      <c r="H1" s="35"/>
      <c r="I1" s="35"/>
    </row>
    <row r="2" spans="1:18" s="127" customFormat="1" x14ac:dyDescent="0.3">
      <c r="A2" s="35"/>
      <c r="B2" s="35"/>
      <c r="C2" s="128"/>
      <c r="D2" s="35"/>
      <c r="E2" s="35"/>
      <c r="F2" s="35"/>
      <c r="G2" s="35"/>
      <c r="H2" s="35"/>
      <c r="I2" s="35"/>
    </row>
    <row r="3" spans="1:18" s="127" customFormat="1" x14ac:dyDescent="0.3">
      <c r="A3" s="35"/>
      <c r="B3" s="35"/>
      <c r="F3" s="35"/>
      <c r="G3" s="35"/>
      <c r="H3" s="35"/>
      <c r="I3" s="35"/>
    </row>
    <row r="4" spans="1:18" s="127" customFormat="1" x14ac:dyDescent="0.3">
      <c r="A4" s="35"/>
      <c r="B4" s="35"/>
      <c r="F4" s="35"/>
      <c r="G4" s="35"/>
      <c r="H4" s="35"/>
      <c r="I4" s="35"/>
    </row>
    <row r="5" spans="1:18" s="127" customFormat="1" x14ac:dyDescent="0.3">
      <c r="A5" s="35"/>
      <c r="B5" s="35"/>
      <c r="F5" s="35"/>
      <c r="G5" s="35"/>
      <c r="H5" s="35"/>
      <c r="I5" s="35"/>
    </row>
    <row r="6" spans="1:18" s="127" customFormat="1" x14ac:dyDescent="0.3">
      <c r="A6" s="259"/>
      <c r="B6" s="259"/>
      <c r="C6" s="259"/>
      <c r="D6" s="259"/>
      <c r="E6" s="259"/>
      <c r="F6" s="259"/>
      <c r="G6" s="35"/>
      <c r="H6" s="35"/>
      <c r="I6" s="35"/>
    </row>
    <row r="7" spans="1:18" x14ac:dyDescent="0.3">
      <c r="A7" s="215" t="str">
        <f>DECLARATION!A3</f>
        <v>Version 4 - juillet 2022</v>
      </c>
    </row>
    <row r="9" spans="1:18" s="130" customFormat="1" ht="92.25" customHeight="1" x14ac:dyDescent="0.3">
      <c r="A9" s="257" t="s">
        <v>271</v>
      </c>
      <c r="B9" s="258"/>
      <c r="C9" s="258"/>
      <c r="D9" s="258"/>
      <c r="E9" s="258"/>
      <c r="F9" s="258"/>
      <c r="G9" s="258"/>
      <c r="H9" s="258"/>
      <c r="I9" s="258"/>
      <c r="Q9" s="35"/>
      <c r="R9" s="35"/>
    </row>
    <row r="10" spans="1:18" x14ac:dyDescent="0.3">
      <c r="Q10" s="35"/>
      <c r="R10" s="35"/>
    </row>
    <row r="11" spans="1:18" ht="150.6" customHeight="1" x14ac:dyDescent="0.3">
      <c r="A11" s="257" t="s">
        <v>306</v>
      </c>
      <c r="B11" s="257"/>
      <c r="C11" s="257"/>
      <c r="D11" s="257"/>
      <c r="E11" s="257"/>
      <c r="F11" s="257"/>
      <c r="G11" s="257"/>
      <c r="H11" s="257"/>
      <c r="I11" s="257"/>
      <c r="Q11" s="35"/>
      <c r="R11" s="35"/>
    </row>
    <row r="12" spans="1:18" ht="15" thickBot="1" x14ac:dyDescent="0.35"/>
    <row r="13" spans="1:18" ht="31.2" customHeight="1" thickBot="1" x14ac:dyDescent="0.35">
      <c r="A13" s="260" t="s">
        <v>272</v>
      </c>
      <c r="B13" s="261"/>
      <c r="C13" s="261"/>
      <c r="D13" s="261"/>
      <c r="E13" s="261"/>
      <c r="F13" s="261"/>
      <c r="G13" s="261"/>
      <c r="H13" s="261"/>
      <c r="I13" s="262"/>
    </row>
    <row r="15" spans="1:18" ht="43.5" customHeight="1" thickBot="1" x14ac:dyDescent="0.35">
      <c r="A15" s="257" t="s">
        <v>252</v>
      </c>
      <c r="B15" s="257"/>
      <c r="C15" s="257"/>
      <c r="D15" s="257"/>
      <c r="E15" s="257"/>
      <c r="F15" s="257"/>
      <c r="G15" s="257"/>
      <c r="H15" s="257"/>
      <c r="I15" s="257"/>
    </row>
    <row r="16" spans="1:18" x14ac:dyDescent="0.3">
      <c r="A16" s="131"/>
      <c r="B16" s="132"/>
      <c r="C16" s="132"/>
      <c r="D16" s="132"/>
      <c r="E16" s="132"/>
      <c r="F16" s="132"/>
      <c r="G16" s="132"/>
      <c r="H16" s="132"/>
      <c r="I16" s="133"/>
    </row>
    <row r="17" spans="1:9" x14ac:dyDescent="0.3">
      <c r="A17" s="134"/>
      <c r="B17" s="135"/>
      <c r="C17" s="135"/>
      <c r="D17" s="135"/>
      <c r="E17" s="135"/>
      <c r="F17" s="135"/>
      <c r="G17" s="135"/>
      <c r="H17" s="135"/>
      <c r="I17" s="136"/>
    </row>
    <row r="18" spans="1:9" x14ac:dyDescent="0.3">
      <c r="A18" s="134"/>
      <c r="B18" s="135"/>
      <c r="C18" s="135"/>
      <c r="D18" s="135"/>
      <c r="E18" s="135"/>
      <c r="F18" s="135"/>
      <c r="G18" s="135"/>
      <c r="H18" s="135"/>
      <c r="I18" s="136"/>
    </row>
    <row r="19" spans="1:9" ht="15" thickBot="1" x14ac:dyDescent="0.35">
      <c r="A19" s="137"/>
      <c r="B19" s="138"/>
      <c r="C19" s="138"/>
      <c r="D19" s="138"/>
      <c r="E19" s="138"/>
      <c r="F19" s="138"/>
      <c r="G19" s="138"/>
      <c r="H19" s="138"/>
      <c r="I19" s="139"/>
    </row>
    <row r="21" spans="1:9" ht="43.95" customHeight="1" thickBot="1" x14ac:dyDescent="0.35">
      <c r="A21" s="257" t="s">
        <v>253</v>
      </c>
      <c r="B21" s="257"/>
      <c r="C21" s="257"/>
      <c r="D21" s="257"/>
      <c r="E21" s="257"/>
      <c r="F21" s="257"/>
      <c r="G21" s="257"/>
      <c r="H21" s="257"/>
      <c r="I21" s="257"/>
    </row>
    <row r="22" spans="1:9" x14ac:dyDescent="0.3">
      <c r="A22" s="131"/>
      <c r="B22" s="132"/>
      <c r="C22" s="132"/>
      <c r="D22" s="132"/>
      <c r="E22" s="132"/>
      <c r="F22" s="132"/>
      <c r="G22" s="132"/>
      <c r="H22" s="132"/>
      <c r="I22" s="133"/>
    </row>
    <row r="23" spans="1:9" x14ac:dyDescent="0.3">
      <c r="A23" s="134"/>
      <c r="B23" s="135"/>
      <c r="C23" s="135"/>
      <c r="D23" s="135"/>
      <c r="E23" s="135"/>
      <c r="F23" s="135"/>
      <c r="G23" s="135"/>
      <c r="H23" s="135"/>
      <c r="I23" s="136"/>
    </row>
    <row r="24" spans="1:9" x14ac:dyDescent="0.3">
      <c r="A24" s="134"/>
      <c r="B24" s="135"/>
      <c r="C24" s="135"/>
      <c r="D24" s="135"/>
      <c r="E24" s="135"/>
      <c r="F24" s="135"/>
      <c r="G24" s="135"/>
      <c r="H24" s="135"/>
      <c r="I24" s="136"/>
    </row>
    <row r="25" spans="1:9" ht="15" thickBot="1" x14ac:dyDescent="0.35">
      <c r="A25" s="137"/>
      <c r="B25" s="138"/>
      <c r="C25" s="138"/>
      <c r="D25" s="138"/>
      <c r="E25" s="138"/>
      <c r="F25" s="138"/>
      <c r="G25" s="138"/>
      <c r="H25" s="138"/>
      <c r="I25" s="139"/>
    </row>
    <row r="27" spans="1:9" ht="45.6" customHeight="1" thickBot="1" x14ac:dyDescent="0.35">
      <c r="A27" s="257" t="s">
        <v>256</v>
      </c>
      <c r="B27" s="257"/>
      <c r="C27" s="257"/>
      <c r="D27" s="257"/>
      <c r="E27" s="257"/>
      <c r="F27" s="257"/>
      <c r="G27" s="257"/>
      <c r="H27" s="257"/>
      <c r="I27" s="257"/>
    </row>
    <row r="28" spans="1:9" x14ac:dyDescent="0.3">
      <c r="C28" s="146" t="s">
        <v>3</v>
      </c>
      <c r="D28" s="140"/>
      <c r="E28" s="140"/>
      <c r="F28" s="140"/>
      <c r="G28" s="141"/>
    </row>
    <row r="29" spans="1:9" x14ac:dyDescent="0.3">
      <c r="C29" s="147" t="s">
        <v>254</v>
      </c>
      <c r="D29" s="142"/>
      <c r="E29" s="142"/>
      <c r="F29" s="142"/>
      <c r="G29" s="143"/>
    </row>
    <row r="30" spans="1:9" ht="15" thickBot="1" x14ac:dyDescent="0.35">
      <c r="C30" s="148" t="s">
        <v>255</v>
      </c>
      <c r="D30" s="144"/>
      <c r="E30" s="144"/>
      <c r="F30" s="144"/>
      <c r="G30" s="145"/>
    </row>
    <row r="32" spans="1:9" x14ac:dyDescent="0.3">
      <c r="A32" s="258" t="s">
        <v>257</v>
      </c>
      <c r="B32" s="258"/>
      <c r="C32" s="258"/>
      <c r="D32" s="258"/>
      <c r="E32" s="258"/>
      <c r="F32" s="258"/>
      <c r="G32" s="258"/>
      <c r="H32" s="258"/>
      <c r="I32" s="258"/>
    </row>
    <row r="34" spans="1:1" x14ac:dyDescent="0.3">
      <c r="A34" s="7" t="s">
        <v>260</v>
      </c>
    </row>
    <row r="47" spans="1:1" x14ac:dyDescent="0.3">
      <c r="A47" s="7" t="s">
        <v>261</v>
      </c>
    </row>
    <row r="50" spans="1:1" x14ac:dyDescent="0.3">
      <c r="A50" t="s">
        <v>262</v>
      </c>
    </row>
    <row r="64" spans="1:1" x14ac:dyDescent="0.3">
      <c r="A64" t="s">
        <v>263</v>
      </c>
    </row>
    <row r="75" spans="1:1" x14ac:dyDescent="0.3">
      <c r="A75" t="s">
        <v>264</v>
      </c>
    </row>
  </sheetData>
  <mergeCells count="8">
    <mergeCell ref="A27:I27"/>
    <mergeCell ref="A32:I32"/>
    <mergeCell ref="A6:F6"/>
    <mergeCell ref="A9:I9"/>
    <mergeCell ref="A11:I11"/>
    <mergeCell ref="A13:I13"/>
    <mergeCell ref="A15:I15"/>
    <mergeCell ref="A21:I21"/>
  </mergeCells>
  <conditionalFormatting sqref="C28">
    <cfRule type="cellIs" dxfId="2"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tabColor theme="9" tint="-0.249977111117893"/>
    <pageSetUpPr fitToPage="1"/>
  </sheetPr>
  <dimension ref="A1:U82"/>
  <sheetViews>
    <sheetView showGridLines="0" topLeftCell="A54" zoomScale="80" zoomScaleNormal="80" workbookViewId="0">
      <selection activeCell="M41" sqref="M41"/>
    </sheetView>
  </sheetViews>
  <sheetFormatPr baseColWidth="10" defaultColWidth="11.5546875" defaultRowHeight="14.4" x14ac:dyDescent="0.3"/>
  <cols>
    <col min="1" max="1" width="37.33203125" style="151" customWidth="1"/>
    <col min="2" max="2" width="38.109375" style="151" customWidth="1"/>
    <col min="3" max="9" width="14.44140625" style="151" customWidth="1"/>
    <col min="10" max="16384" width="11.5546875" style="151"/>
  </cols>
  <sheetData>
    <row r="1" spans="1:21" ht="99.6" customHeight="1" x14ac:dyDescent="0.3">
      <c r="A1" s="195"/>
    </row>
    <row r="2" spans="1:21" x14ac:dyDescent="0.3">
      <c r="A2" s="195"/>
    </row>
    <row r="3" spans="1:21" x14ac:dyDescent="0.3">
      <c r="A3" s="195" t="s">
        <v>274</v>
      </c>
    </row>
    <row r="4" spans="1:21" x14ac:dyDescent="0.3">
      <c r="A4" s="195"/>
    </row>
    <row r="5" spans="1:21" x14ac:dyDescent="0.3">
      <c r="A5" s="196" t="s">
        <v>1</v>
      </c>
      <c r="B5" s="152" t="s">
        <v>5</v>
      </c>
      <c r="C5" s="152"/>
      <c r="D5" s="152"/>
      <c r="E5" s="152"/>
      <c r="F5" s="152"/>
      <c r="G5" s="152"/>
      <c r="H5" s="152"/>
      <c r="I5" s="152"/>
      <c r="J5" s="153"/>
      <c r="K5" s="153"/>
      <c r="L5" s="153"/>
      <c r="M5" s="153"/>
      <c r="N5" s="154"/>
      <c r="O5" s="154"/>
      <c r="P5" s="154"/>
      <c r="Q5" s="154"/>
      <c r="R5" s="154"/>
      <c r="S5" s="154"/>
      <c r="T5" s="154"/>
      <c r="U5" s="154"/>
    </row>
    <row r="6" spans="1:21" x14ac:dyDescent="0.3">
      <c r="A6" s="196" t="s">
        <v>201</v>
      </c>
      <c r="B6" s="152" t="s">
        <v>5</v>
      </c>
      <c r="C6" s="152"/>
      <c r="D6" s="152"/>
      <c r="E6" s="152"/>
      <c r="F6" s="152"/>
      <c r="G6" s="152"/>
      <c r="H6" s="152"/>
      <c r="I6" s="152"/>
      <c r="J6" s="154"/>
      <c r="K6" s="154"/>
      <c r="L6" s="154"/>
      <c r="M6" s="154"/>
      <c r="N6" s="154"/>
      <c r="O6" s="154"/>
      <c r="P6" s="154"/>
      <c r="Q6" s="154"/>
      <c r="R6" s="154"/>
      <c r="S6" s="154"/>
      <c r="T6" s="154"/>
      <c r="U6" s="154"/>
    </row>
    <row r="7" spans="1:21" x14ac:dyDescent="0.3">
      <c r="A7" s="196" t="s">
        <v>202</v>
      </c>
      <c r="B7" s="152" t="s">
        <v>5</v>
      </c>
      <c r="C7" s="152"/>
      <c r="D7" s="152"/>
      <c r="E7" s="152"/>
      <c r="F7" s="152"/>
      <c r="G7" s="152"/>
      <c r="H7" s="152"/>
      <c r="I7" s="152"/>
      <c r="J7" s="154"/>
      <c r="K7" s="154"/>
      <c r="L7" s="154"/>
      <c r="M7" s="154"/>
      <c r="N7" s="154"/>
      <c r="O7" s="154"/>
      <c r="P7" s="154"/>
      <c r="Q7" s="154"/>
      <c r="R7" s="154"/>
      <c r="S7" s="154"/>
      <c r="T7" s="154"/>
      <c r="U7" s="154"/>
    </row>
    <row r="8" spans="1:21" x14ac:dyDescent="0.3">
      <c r="A8" s="196"/>
      <c r="B8" s="152"/>
      <c r="C8" s="152"/>
      <c r="D8" s="152"/>
      <c r="E8" s="152"/>
      <c r="F8" s="152"/>
      <c r="G8" s="152"/>
      <c r="H8" s="152"/>
      <c r="I8" s="152"/>
      <c r="J8" s="154"/>
      <c r="K8" s="154"/>
      <c r="L8" s="154"/>
      <c r="M8" s="154"/>
      <c r="N8" s="154"/>
      <c r="O8" s="154"/>
      <c r="P8" s="154"/>
      <c r="Q8" s="154"/>
      <c r="R8" s="154"/>
      <c r="S8" s="154"/>
      <c r="T8" s="154"/>
      <c r="U8" s="154"/>
    </row>
    <row r="9" spans="1:21" x14ac:dyDescent="0.3">
      <c r="A9" s="196" t="s">
        <v>203</v>
      </c>
      <c r="B9" s="152" t="s">
        <v>204</v>
      </c>
      <c r="C9" s="152"/>
      <c r="D9" s="152"/>
      <c r="E9" s="152"/>
      <c r="F9" s="152"/>
      <c r="G9" s="152"/>
      <c r="H9" s="152"/>
      <c r="I9" s="152"/>
      <c r="J9" s="154"/>
      <c r="K9" s="154"/>
      <c r="L9" s="154"/>
      <c r="M9" s="154"/>
      <c r="N9" s="154"/>
      <c r="O9" s="154"/>
      <c r="P9" s="154"/>
      <c r="Q9" s="154"/>
      <c r="R9" s="154"/>
      <c r="S9" s="154"/>
      <c r="T9" s="154"/>
      <c r="U9" s="154"/>
    </row>
    <row r="10" spans="1:21" x14ac:dyDescent="0.3">
      <c r="A10" s="196" t="s">
        <v>6</v>
      </c>
      <c r="B10" s="152" t="s">
        <v>10</v>
      </c>
      <c r="C10" s="152"/>
      <c r="D10" s="152"/>
      <c r="E10" s="152"/>
      <c r="F10" s="152"/>
      <c r="G10" s="152"/>
      <c r="H10" s="152"/>
      <c r="I10" s="152"/>
      <c r="J10" s="154"/>
      <c r="K10" s="154"/>
      <c r="L10" s="154"/>
      <c r="M10" s="154"/>
      <c r="N10" s="154"/>
      <c r="O10" s="154"/>
      <c r="P10" s="154"/>
      <c r="Q10" s="154"/>
      <c r="R10" s="154"/>
      <c r="S10" s="154"/>
      <c r="T10" s="154"/>
      <c r="U10" s="154"/>
    </row>
    <row r="11" spans="1:21" ht="7.5" customHeight="1" x14ac:dyDescent="0.3">
      <c r="A11" s="197"/>
      <c r="B11" s="155"/>
      <c r="C11" s="155"/>
      <c r="D11" s="155"/>
      <c r="F11" s="156"/>
      <c r="G11" s="156"/>
      <c r="H11" s="155"/>
      <c r="I11" s="155"/>
      <c r="J11" s="153"/>
      <c r="K11" s="154"/>
      <c r="L11" s="154"/>
      <c r="M11" s="154"/>
      <c r="N11" s="154"/>
      <c r="O11" s="154"/>
      <c r="P11" s="154"/>
      <c r="Q11" s="154"/>
      <c r="R11" s="154"/>
      <c r="S11" s="154"/>
      <c r="T11" s="154"/>
      <c r="U11" s="154"/>
    </row>
    <row r="12" spans="1:21" s="159" customFormat="1" ht="29.25" customHeight="1" x14ac:dyDescent="0.3">
      <c r="A12" s="198" t="s">
        <v>8</v>
      </c>
      <c r="B12" s="157" t="s">
        <v>13</v>
      </c>
      <c r="C12" s="158" t="s">
        <v>2</v>
      </c>
      <c r="D12" s="156"/>
      <c r="E12" s="281" t="s">
        <v>12</v>
      </c>
      <c r="F12" s="281"/>
      <c r="G12" s="281"/>
      <c r="H12" s="158" t="s">
        <v>2</v>
      </c>
      <c r="I12" s="156"/>
      <c r="J12" s="156"/>
      <c r="K12" s="156"/>
      <c r="L12" s="156"/>
      <c r="M12" s="156"/>
      <c r="N12" s="156"/>
      <c r="O12" s="156"/>
      <c r="P12" s="156"/>
      <c r="Q12" s="156"/>
      <c r="R12" s="156"/>
      <c r="S12" s="156"/>
      <c r="T12" s="156"/>
      <c r="U12" s="156"/>
    </row>
    <row r="13" spans="1:21" ht="7.5" customHeight="1" x14ac:dyDescent="0.3">
      <c r="A13" s="195"/>
      <c r="B13" s="160"/>
      <c r="C13" s="160"/>
      <c r="D13" s="159"/>
      <c r="E13" s="159"/>
      <c r="F13" s="159"/>
      <c r="G13" s="159"/>
      <c r="H13" s="159"/>
      <c r="I13" s="159"/>
      <c r="J13" s="154"/>
      <c r="K13" s="154"/>
      <c r="L13" s="154"/>
      <c r="M13" s="154"/>
      <c r="N13" s="154"/>
      <c r="O13" s="154"/>
      <c r="P13" s="154"/>
      <c r="Q13" s="154"/>
      <c r="R13" s="154"/>
      <c r="S13" s="154"/>
      <c r="T13" s="154"/>
      <c r="U13" s="154"/>
    </row>
    <row r="14" spans="1:21" ht="31.95" customHeight="1" x14ac:dyDescent="0.3">
      <c r="A14" s="199" t="s">
        <v>38</v>
      </c>
      <c r="B14" s="282" t="s">
        <v>5</v>
      </c>
      <c r="C14" s="282"/>
      <c r="D14" s="282"/>
      <c r="E14" s="282"/>
      <c r="F14" s="282"/>
      <c r="G14" s="282"/>
      <c r="H14" s="282"/>
      <c r="I14" s="282"/>
      <c r="J14" s="154"/>
      <c r="K14" s="154"/>
      <c r="L14" s="154"/>
      <c r="M14" s="154"/>
      <c r="N14" s="154"/>
      <c r="O14" s="154"/>
      <c r="P14" s="154"/>
      <c r="Q14" s="154"/>
      <c r="R14" s="154"/>
      <c r="S14" s="154"/>
      <c r="T14" s="154"/>
      <c r="U14" s="154"/>
    </row>
    <row r="15" spans="1:21" ht="29.4" customHeight="1" x14ac:dyDescent="0.3">
      <c r="A15" s="199" t="s">
        <v>205</v>
      </c>
      <c r="B15" s="161" t="s">
        <v>5</v>
      </c>
      <c r="C15" s="161"/>
      <c r="D15" s="161"/>
      <c r="E15" s="161"/>
      <c r="F15" s="161"/>
      <c r="G15" s="161"/>
      <c r="H15" s="161"/>
      <c r="I15" s="161"/>
      <c r="J15" s="154"/>
      <c r="K15" s="154"/>
      <c r="L15" s="154"/>
      <c r="M15" s="154"/>
      <c r="N15" s="154"/>
      <c r="O15" s="154"/>
      <c r="P15" s="154"/>
      <c r="Q15" s="154"/>
      <c r="R15" s="154"/>
      <c r="S15" s="154"/>
      <c r="T15" s="154"/>
      <c r="U15" s="154"/>
    </row>
    <row r="16" spans="1:21" x14ac:dyDescent="0.3">
      <c r="A16" s="195"/>
    </row>
    <row r="17" spans="1:9" x14ac:dyDescent="0.3">
      <c r="A17" s="200" t="s">
        <v>15</v>
      </c>
      <c r="B17" s="163" t="str">
        <f>B14</f>
        <v>à compléter</v>
      </c>
      <c r="C17" s="163"/>
      <c r="D17" s="163"/>
      <c r="E17" s="163"/>
      <c r="F17" s="163"/>
      <c r="G17" s="163"/>
      <c r="H17" s="163"/>
      <c r="I17" s="163"/>
    </row>
    <row r="18" spans="1:9" x14ac:dyDescent="0.3">
      <c r="A18" s="200" t="s">
        <v>16</v>
      </c>
      <c r="B18" s="163" t="str">
        <f>B6</f>
        <v>à compléter</v>
      </c>
      <c r="C18" s="163"/>
      <c r="D18" s="163"/>
      <c r="E18" s="163"/>
      <c r="F18" s="163"/>
      <c r="G18" s="163"/>
      <c r="H18" s="163"/>
      <c r="I18" s="163"/>
    </row>
    <row r="19" spans="1:9" x14ac:dyDescent="0.3">
      <c r="A19" s="162"/>
      <c r="B19" s="154"/>
      <c r="C19" s="154"/>
      <c r="D19" s="154"/>
      <c r="E19" s="154"/>
    </row>
    <row r="20" spans="1:9" ht="34.200000000000003" customHeight="1" x14ac:dyDescent="0.3">
      <c r="A20" s="279" t="s">
        <v>206</v>
      </c>
      <c r="B20" s="279"/>
      <c r="C20" s="279"/>
      <c r="D20" s="279"/>
      <c r="E20" s="279"/>
      <c r="F20" s="279"/>
      <c r="G20" s="279"/>
      <c r="H20" s="279"/>
      <c r="I20" s="279"/>
    </row>
    <row r="21" spans="1:9" ht="34.200000000000003" customHeight="1" x14ac:dyDescent="0.3">
      <c r="A21" s="164" t="s">
        <v>207</v>
      </c>
      <c r="B21" s="164" t="s">
        <v>208</v>
      </c>
      <c r="C21" s="164"/>
      <c r="D21" s="164" t="s">
        <v>270</v>
      </c>
      <c r="E21" s="164"/>
      <c r="F21" s="164"/>
      <c r="G21" s="164"/>
      <c r="H21" s="164"/>
      <c r="I21" s="164"/>
    </row>
    <row r="22" spans="1:9" x14ac:dyDescent="0.3">
      <c r="B22" s="154"/>
      <c r="C22" s="154"/>
      <c r="D22" s="154"/>
      <c r="E22" s="154"/>
    </row>
    <row r="23" spans="1:9" x14ac:dyDescent="0.3">
      <c r="B23" s="154"/>
      <c r="C23" s="154"/>
      <c r="D23" s="154"/>
      <c r="E23" s="154"/>
    </row>
    <row r="24" spans="1:9" x14ac:dyDescent="0.3">
      <c r="B24" s="154"/>
      <c r="C24" s="154"/>
      <c r="D24" s="154"/>
      <c r="E24" s="154"/>
    </row>
    <row r="27" spans="1:9" ht="18" x14ac:dyDescent="0.3">
      <c r="A27" s="201" t="s">
        <v>40</v>
      </c>
      <c r="B27" s="165" t="s">
        <v>44</v>
      </c>
      <c r="D27" s="283" t="s">
        <v>46</v>
      </c>
      <c r="E27" s="283"/>
      <c r="F27" s="283"/>
      <c r="G27" s="283"/>
      <c r="H27" s="283"/>
      <c r="I27" s="283"/>
    </row>
    <row r="28" spans="1:9" x14ac:dyDescent="0.3">
      <c r="A28" s="195"/>
      <c r="B28" s="166" t="str">
        <f>IF(B27='MENU CHOIX'!A17,"Complétez impérativement les items ci-dessous","")</f>
        <v/>
      </c>
    </row>
    <row r="29" spans="1:9" x14ac:dyDescent="0.3">
      <c r="A29" s="202" t="s">
        <v>54</v>
      </c>
    </row>
    <row r="30" spans="1:9" x14ac:dyDescent="0.3">
      <c r="A30" s="195" t="s">
        <v>209</v>
      </c>
      <c r="D30" s="283" t="s">
        <v>56</v>
      </c>
      <c r="E30" s="283"/>
      <c r="F30" s="283"/>
      <c r="G30" s="283"/>
      <c r="H30" s="283"/>
      <c r="I30" s="283"/>
    </row>
    <row r="31" spans="1:9" x14ac:dyDescent="0.3">
      <c r="A31" s="195"/>
      <c r="D31" s="154"/>
      <c r="E31" s="154"/>
      <c r="F31" s="154"/>
      <c r="G31" s="154"/>
      <c r="H31" s="154"/>
      <c r="I31" s="154"/>
    </row>
    <row r="32" spans="1:9" x14ac:dyDescent="0.3">
      <c r="A32" s="195" t="s">
        <v>210</v>
      </c>
      <c r="D32" s="283" t="s">
        <v>56</v>
      </c>
      <c r="E32" s="283"/>
      <c r="F32" s="283"/>
      <c r="G32" s="283"/>
      <c r="H32" s="283"/>
      <c r="I32" s="283"/>
    </row>
    <row r="33" spans="1:9" x14ac:dyDescent="0.3">
      <c r="A33" s="195"/>
    </row>
    <row r="34" spans="1:9" ht="18" x14ac:dyDescent="0.3">
      <c r="A34" s="203" t="s">
        <v>265</v>
      </c>
      <c r="B34" s="168" t="s">
        <v>200</v>
      </c>
      <c r="C34" s="278" t="s">
        <v>199</v>
      </c>
      <c r="D34" s="278"/>
      <c r="E34" s="278"/>
      <c r="F34" s="278"/>
      <c r="G34" s="278"/>
      <c r="H34" s="278"/>
      <c r="I34" s="278"/>
    </row>
    <row r="35" spans="1:9" ht="18" x14ac:dyDescent="0.3">
      <c r="A35" s="203"/>
      <c r="B35" s="169"/>
      <c r="C35" s="170"/>
      <c r="D35" s="170"/>
      <c r="E35" s="170"/>
      <c r="F35" s="170"/>
      <c r="G35" s="170"/>
      <c r="H35" s="170"/>
      <c r="I35" s="170"/>
    </row>
    <row r="36" spans="1:9" ht="25.2" customHeight="1" x14ac:dyDescent="0.3">
      <c r="A36" s="273" t="s">
        <v>269</v>
      </c>
      <c r="B36" s="273"/>
      <c r="C36" s="171" t="s">
        <v>17</v>
      </c>
      <c r="D36" s="285" t="str" cm="1">
        <f t="array" ref="D36">_xlfn.IFS(C36='MENU CHOIX'!G7,"Alerte automatisée",C36='MENU CHOIX'!G8,"Veuillez compléter les parties relatives à la qualification de l'entreprise",C36='MENU CHOIX'!G9,"Veuillez argumenter votre réponse ci-dessous. Vous n'êtes pas concerné par les rubriques suivantes")</f>
        <v>Alerte automatisée</v>
      </c>
      <c r="E36" s="285"/>
      <c r="F36" s="285"/>
      <c r="G36" s="285"/>
      <c r="H36" s="285"/>
      <c r="I36" s="285"/>
    </row>
    <row r="37" spans="1:9" ht="18" x14ac:dyDescent="0.3">
      <c r="A37" s="203"/>
      <c r="B37" s="284" t="s">
        <v>46</v>
      </c>
      <c r="C37" s="284"/>
      <c r="D37" s="284"/>
      <c r="E37" s="284"/>
      <c r="F37" s="284"/>
      <c r="G37" s="284"/>
      <c r="H37" s="284"/>
      <c r="I37" s="284"/>
    </row>
    <row r="38" spans="1:9" ht="18" x14ac:dyDescent="0.3">
      <c r="A38" s="203"/>
      <c r="B38" s="284"/>
      <c r="C38" s="284"/>
      <c r="D38" s="284"/>
      <c r="E38" s="284"/>
      <c r="F38" s="284"/>
      <c r="G38" s="284"/>
      <c r="H38" s="284"/>
      <c r="I38" s="284"/>
    </row>
    <row r="39" spans="1:9" s="154" customFormat="1" x14ac:dyDescent="0.3">
      <c r="A39" s="204"/>
      <c r="B39" s="172"/>
      <c r="C39" s="170"/>
      <c r="D39" s="170"/>
      <c r="E39" s="170"/>
      <c r="F39" s="170"/>
      <c r="G39" s="170"/>
      <c r="H39" s="170"/>
      <c r="I39" s="170"/>
    </row>
    <row r="40" spans="1:9" ht="28.2" customHeight="1" x14ac:dyDescent="0.3">
      <c r="A40" s="195" t="s">
        <v>211</v>
      </c>
      <c r="B40" s="280" t="s">
        <v>17</v>
      </c>
      <c r="C40" s="280"/>
      <c r="D40" s="280"/>
      <c r="E40" s="280"/>
      <c r="F40" s="280"/>
      <c r="G40" s="280"/>
      <c r="H40" s="280"/>
      <c r="I40" s="280"/>
    </row>
    <row r="41" spans="1:9" ht="28.2" customHeight="1" x14ac:dyDescent="0.3">
      <c r="A41" s="195" t="s">
        <v>212</v>
      </c>
      <c r="B41" s="173" t="str" cm="1">
        <f t="array" ref="B41">_xlfn.IFS(B40='MENU CHOIX'!G17,"réponse automatisée",B40='MENU CHOIX'!G18,"AUTONOME",B40='MENU CHOIX'!G19,"PARTENAIRE",B40='MENU CHOIX'!G20,"LIEE")</f>
        <v>réponse automatisée</v>
      </c>
      <c r="C41" s="169" t="str">
        <f>IF(B41="réponse automatisée","","Veuillez compléter le tableau ci-dessous")</f>
        <v/>
      </c>
      <c r="D41" s="154"/>
      <c r="E41" s="154"/>
      <c r="F41" s="154"/>
      <c r="G41" s="154"/>
      <c r="H41" s="154"/>
      <c r="I41" s="154"/>
    </row>
    <row r="42" spans="1:9" ht="17.399999999999999" customHeight="1" x14ac:dyDescent="0.3">
      <c r="A42" s="195"/>
      <c r="B42" s="264" t="str" cm="1">
        <f t="array" ref="B42">_xlfn.IFS(B41="AUTONOME","Afin de pouvoir vérifier les données et calculer la taille de votre entreprise, il conviendra de joindre à votre déclaration votre dernière liasse fiscale.",B41="PARTENAIRE","Afin de pouvoir vérifier les données et calculer la taille de vos entreprises, il conviendra de joindre à votre déclaration pour les sociétés liées ou partenaires les dernières liasses fiscales de ces sociétés.",B41="LIEE","Afin de pouvoir vérifier les données et calculer la taille de vos entreprises, il conviendra de joindre à votre déclaration pour les sociétés liées ou partenaires les dernières liasses fiscales de ces sociétés.",B41="réponse automatisée","Alerte automatisée")</f>
        <v>Alerte automatisée</v>
      </c>
      <c r="C42" s="264"/>
      <c r="D42" s="264"/>
      <c r="E42" s="264"/>
      <c r="F42" s="264"/>
      <c r="G42" s="264"/>
      <c r="H42" s="264"/>
      <c r="I42" s="264"/>
    </row>
    <row r="43" spans="1:9" ht="15" thickBot="1" x14ac:dyDescent="0.35">
      <c r="A43" s="195"/>
    </row>
    <row r="44" spans="1:9" ht="28.8" x14ac:dyDescent="0.3">
      <c r="A44" s="265" t="s">
        <v>238</v>
      </c>
      <c r="B44" s="268" t="s">
        <v>219</v>
      </c>
      <c r="C44" s="174" t="s">
        <v>220</v>
      </c>
      <c r="D44" s="266" t="s">
        <v>221</v>
      </c>
      <c r="E44" s="266" t="s">
        <v>222</v>
      </c>
      <c r="F44" s="266" t="s">
        <v>223</v>
      </c>
      <c r="G44" s="174" t="s">
        <v>224</v>
      </c>
      <c r="H44" s="174" t="s">
        <v>225</v>
      </c>
      <c r="I44" s="174" t="s">
        <v>226</v>
      </c>
    </row>
    <row r="45" spans="1:9" ht="43.8" thickBot="1" x14ac:dyDescent="0.35">
      <c r="A45" s="265"/>
      <c r="B45" s="269"/>
      <c r="C45" s="175" t="s">
        <v>227</v>
      </c>
      <c r="D45" s="267"/>
      <c r="E45" s="267"/>
      <c r="F45" s="267"/>
      <c r="G45" s="175" t="s">
        <v>227</v>
      </c>
      <c r="H45" s="175" t="s">
        <v>228</v>
      </c>
      <c r="I45" s="175" t="s">
        <v>228</v>
      </c>
    </row>
    <row r="46" spans="1:9" ht="15" thickBot="1" x14ac:dyDescent="0.35">
      <c r="A46" s="205"/>
      <c r="B46" s="176" t="str">
        <f>B6</f>
        <v>à compléter</v>
      </c>
      <c r="C46" s="177"/>
      <c r="D46" s="178">
        <v>0</v>
      </c>
      <c r="E46" s="178">
        <v>0</v>
      </c>
      <c r="F46" s="179">
        <v>1</v>
      </c>
      <c r="G46" s="222">
        <f>C46*F46</f>
        <v>0</v>
      </c>
      <c r="H46" s="223">
        <f>D46*F46</f>
        <v>0</v>
      </c>
      <c r="I46" s="223">
        <f>+E46*F46</f>
        <v>0</v>
      </c>
    </row>
    <row r="47" spans="1:9" ht="15" thickBot="1" x14ac:dyDescent="0.35">
      <c r="A47" s="195"/>
      <c r="B47" s="180" t="s">
        <v>229</v>
      </c>
      <c r="C47" s="177"/>
      <c r="D47" s="178">
        <v>0</v>
      </c>
      <c r="E47" s="178">
        <v>0</v>
      </c>
      <c r="F47" s="181">
        <v>0</v>
      </c>
      <c r="G47" s="222">
        <f t="shared" ref="G47:G54" si="0">+C47*F47</f>
        <v>0</v>
      </c>
      <c r="H47" s="223">
        <f t="shared" ref="H47:H54" si="1">+D47*F47</f>
        <v>0</v>
      </c>
      <c r="I47" s="223">
        <f t="shared" ref="I47:I54" si="2">+E47*F47</f>
        <v>0</v>
      </c>
    </row>
    <row r="48" spans="1:9" ht="15" thickBot="1" x14ac:dyDescent="0.35">
      <c r="A48" s="195"/>
      <c r="B48" s="180" t="s">
        <v>230</v>
      </c>
      <c r="C48" s="177"/>
      <c r="D48" s="178">
        <v>0</v>
      </c>
      <c r="E48" s="178">
        <v>0</v>
      </c>
      <c r="F48" s="181">
        <v>0</v>
      </c>
      <c r="G48" s="222">
        <f t="shared" si="0"/>
        <v>0</v>
      </c>
      <c r="H48" s="223">
        <f t="shared" si="1"/>
        <v>0</v>
      </c>
      <c r="I48" s="223">
        <f t="shared" si="2"/>
        <v>0</v>
      </c>
    </row>
    <row r="49" spans="1:9" ht="15" thickBot="1" x14ac:dyDescent="0.35">
      <c r="A49" s="195"/>
      <c r="B49" s="180" t="s">
        <v>231</v>
      </c>
      <c r="C49" s="177"/>
      <c r="D49" s="178">
        <v>0</v>
      </c>
      <c r="E49" s="178">
        <v>0</v>
      </c>
      <c r="F49" s="181">
        <v>0</v>
      </c>
      <c r="G49" s="222">
        <f t="shared" si="0"/>
        <v>0</v>
      </c>
      <c r="H49" s="223">
        <f t="shared" si="1"/>
        <v>0</v>
      </c>
      <c r="I49" s="223">
        <f t="shared" si="2"/>
        <v>0</v>
      </c>
    </row>
    <row r="50" spans="1:9" ht="15" thickBot="1" x14ac:dyDescent="0.35">
      <c r="A50" s="195"/>
      <c r="B50" s="180" t="s">
        <v>232</v>
      </c>
      <c r="C50" s="177"/>
      <c r="D50" s="178">
        <v>0</v>
      </c>
      <c r="E50" s="178">
        <v>0</v>
      </c>
      <c r="F50" s="181">
        <v>0</v>
      </c>
      <c r="G50" s="222">
        <f t="shared" si="0"/>
        <v>0</v>
      </c>
      <c r="H50" s="223">
        <f t="shared" si="1"/>
        <v>0</v>
      </c>
      <c r="I50" s="223">
        <f t="shared" si="2"/>
        <v>0</v>
      </c>
    </row>
    <row r="51" spans="1:9" ht="15" thickBot="1" x14ac:dyDescent="0.35">
      <c r="A51" s="195"/>
      <c r="B51" s="180" t="s">
        <v>233</v>
      </c>
      <c r="C51" s="177"/>
      <c r="D51" s="178">
        <v>0</v>
      </c>
      <c r="E51" s="178">
        <v>0</v>
      </c>
      <c r="F51" s="179">
        <v>1</v>
      </c>
      <c r="G51" s="222">
        <f t="shared" si="0"/>
        <v>0</v>
      </c>
      <c r="H51" s="223">
        <f t="shared" si="1"/>
        <v>0</v>
      </c>
      <c r="I51" s="223">
        <f t="shared" si="2"/>
        <v>0</v>
      </c>
    </row>
    <row r="52" spans="1:9" ht="15" thickBot="1" x14ac:dyDescent="0.35">
      <c r="A52" s="195"/>
      <c r="B52" s="180" t="s">
        <v>234</v>
      </c>
      <c r="C52" s="177"/>
      <c r="D52" s="178">
        <v>0</v>
      </c>
      <c r="E52" s="178">
        <v>0</v>
      </c>
      <c r="F52" s="179">
        <v>1</v>
      </c>
      <c r="G52" s="222">
        <f t="shared" si="0"/>
        <v>0</v>
      </c>
      <c r="H52" s="223">
        <f t="shared" si="1"/>
        <v>0</v>
      </c>
      <c r="I52" s="223">
        <f t="shared" si="2"/>
        <v>0</v>
      </c>
    </row>
    <row r="53" spans="1:9" ht="15" thickBot="1" x14ac:dyDescent="0.35">
      <c r="A53" s="195"/>
      <c r="B53" s="182" t="s">
        <v>235</v>
      </c>
      <c r="C53" s="183"/>
      <c r="D53" s="178">
        <v>0</v>
      </c>
      <c r="E53" s="178">
        <v>0</v>
      </c>
      <c r="F53" s="179">
        <v>1</v>
      </c>
      <c r="G53" s="222">
        <f t="shared" si="0"/>
        <v>0</v>
      </c>
      <c r="H53" s="223">
        <f t="shared" si="1"/>
        <v>0</v>
      </c>
      <c r="I53" s="223">
        <f t="shared" si="2"/>
        <v>0</v>
      </c>
    </row>
    <row r="54" spans="1:9" ht="15" thickBot="1" x14ac:dyDescent="0.35">
      <c r="A54" s="195"/>
      <c r="B54" s="184" t="s">
        <v>232</v>
      </c>
      <c r="C54" s="184"/>
      <c r="D54" s="178">
        <v>0</v>
      </c>
      <c r="E54" s="178">
        <v>0</v>
      </c>
      <c r="F54" s="179">
        <v>1</v>
      </c>
      <c r="G54" s="222">
        <f t="shared" si="0"/>
        <v>0</v>
      </c>
      <c r="H54" s="223">
        <f t="shared" si="1"/>
        <v>0</v>
      </c>
      <c r="I54" s="223">
        <f t="shared" si="2"/>
        <v>0</v>
      </c>
    </row>
    <row r="55" spans="1:9" ht="45.75" customHeight="1" thickBot="1" x14ac:dyDescent="0.35">
      <c r="A55" s="195"/>
      <c r="B55" s="270" t="s">
        <v>236</v>
      </c>
      <c r="C55" s="271"/>
      <c r="D55" s="271"/>
      <c r="E55" s="272"/>
      <c r="F55" s="185" t="s">
        <v>237</v>
      </c>
      <c r="G55" s="186">
        <f>SUM(G46:G54)</f>
        <v>0</v>
      </c>
      <c r="H55" s="187">
        <f>SUM(H46:H54)</f>
        <v>0</v>
      </c>
      <c r="I55" s="187">
        <f>SUM(I46:I54)</f>
        <v>0</v>
      </c>
    </row>
    <row r="56" spans="1:9" x14ac:dyDescent="0.3">
      <c r="A56" s="195"/>
      <c r="B56" s="188"/>
    </row>
    <row r="57" spans="1:9" x14ac:dyDescent="0.3">
      <c r="A57" s="195" t="s">
        <v>239</v>
      </c>
      <c r="D57" s="274" t="s">
        <v>17</v>
      </c>
      <c r="E57" s="274"/>
    </row>
    <row r="59" spans="1:9" ht="15.6" customHeight="1" x14ac:dyDescent="0.3">
      <c r="A59" s="273" t="s">
        <v>240</v>
      </c>
      <c r="B59" s="273"/>
      <c r="D59" s="189" t="s">
        <v>78</v>
      </c>
      <c r="E59" s="190"/>
      <c r="F59" s="190"/>
      <c r="G59" s="190"/>
      <c r="H59" s="190"/>
      <c r="I59" s="190"/>
    </row>
    <row r="60" spans="1:9" ht="14.4" customHeight="1" x14ac:dyDescent="0.3">
      <c r="A60" s="273"/>
      <c r="B60" s="273"/>
      <c r="D60" s="275" t="str">
        <f>IF(D59='MENU CHOIX'!G8,"Dans ce cas, dupliquer le tableau ci-dessus","")</f>
        <v/>
      </c>
      <c r="E60" s="275"/>
      <c r="F60" s="275"/>
      <c r="G60" s="190"/>
      <c r="H60" s="190"/>
      <c r="I60" s="190"/>
    </row>
    <row r="61" spans="1:9" x14ac:dyDescent="0.3">
      <c r="A61" s="191"/>
      <c r="B61" s="191"/>
      <c r="D61" s="275"/>
      <c r="E61" s="275"/>
      <c r="F61" s="275"/>
    </row>
    <row r="62" spans="1:9" ht="18" x14ac:dyDescent="0.3">
      <c r="A62" s="203" t="s">
        <v>72</v>
      </c>
      <c r="B62" s="195"/>
    </row>
    <row r="63" spans="1:9" x14ac:dyDescent="0.3">
      <c r="A63" s="195"/>
      <c r="B63" s="195"/>
    </row>
    <row r="64" spans="1:9" x14ac:dyDescent="0.3">
      <c r="A64" s="195" t="s">
        <v>69</v>
      </c>
      <c r="B64" s="195"/>
      <c r="C64" s="158" t="s">
        <v>17</v>
      </c>
      <c r="D64" s="277" t="s">
        <v>70</v>
      </c>
      <c r="E64" s="277"/>
      <c r="F64" s="277"/>
      <c r="G64" s="277"/>
      <c r="H64" s="277"/>
      <c r="I64" s="277"/>
    </row>
    <row r="65" spans="1:9" s="154" customFormat="1" x14ac:dyDescent="0.3">
      <c r="A65" s="206"/>
      <c r="B65" s="206"/>
      <c r="C65" s="192"/>
    </row>
    <row r="66" spans="1:9" x14ac:dyDescent="0.3">
      <c r="A66" s="195" t="s">
        <v>184</v>
      </c>
      <c r="B66" s="195" t="s">
        <v>185</v>
      </c>
      <c r="H66" s="158" t="s">
        <v>17</v>
      </c>
    </row>
    <row r="67" spans="1:9" x14ac:dyDescent="0.3">
      <c r="A67" s="195"/>
      <c r="B67" s="195" t="s">
        <v>186</v>
      </c>
      <c r="H67" s="158" t="s">
        <v>17</v>
      </c>
    </row>
    <row r="68" spans="1:9" x14ac:dyDescent="0.3">
      <c r="A68" s="195"/>
      <c r="B68" s="195" t="s">
        <v>187</v>
      </c>
      <c r="H68" s="158" t="s">
        <v>17</v>
      </c>
    </row>
    <row r="69" spans="1:9" x14ac:dyDescent="0.3">
      <c r="A69" s="195"/>
      <c r="B69" s="195" t="s">
        <v>188</v>
      </c>
      <c r="H69" s="158" t="s">
        <v>17</v>
      </c>
    </row>
    <row r="70" spans="1:9" x14ac:dyDescent="0.3">
      <c r="A70" s="195"/>
      <c r="B70" s="195" t="s">
        <v>309</v>
      </c>
      <c r="H70" s="158" t="s">
        <v>17</v>
      </c>
    </row>
    <row r="71" spans="1:9" x14ac:dyDescent="0.3">
      <c r="A71" s="195"/>
      <c r="B71" s="195"/>
      <c r="C71" s="276" t="s">
        <v>310</v>
      </c>
      <c r="D71" s="276"/>
      <c r="E71" s="276"/>
      <c r="F71" s="276"/>
      <c r="G71" s="276"/>
      <c r="H71" s="276"/>
      <c r="I71" s="276"/>
    </row>
    <row r="72" spans="1:9" x14ac:dyDescent="0.3">
      <c r="A72" s="195"/>
      <c r="B72" s="195"/>
    </row>
    <row r="73" spans="1:9" x14ac:dyDescent="0.3">
      <c r="A73" s="195" t="s">
        <v>192</v>
      </c>
      <c r="B73" s="195" t="s">
        <v>189</v>
      </c>
      <c r="C73" s="158" t="s">
        <v>17</v>
      </c>
    </row>
    <row r="74" spans="1:9" x14ac:dyDescent="0.3">
      <c r="A74" s="195"/>
      <c r="B74" s="195" t="s">
        <v>190</v>
      </c>
      <c r="C74" s="158" t="s">
        <v>17</v>
      </c>
    </row>
    <row r="75" spans="1:9" x14ac:dyDescent="0.3">
      <c r="A75" s="195"/>
      <c r="B75" s="195" t="s">
        <v>191</v>
      </c>
      <c r="C75" s="158" t="s">
        <v>17</v>
      </c>
    </row>
    <row r="76" spans="1:9" x14ac:dyDescent="0.3">
      <c r="A76" s="195"/>
      <c r="B76" s="195"/>
    </row>
    <row r="77" spans="1:9" x14ac:dyDescent="0.3">
      <c r="A77" s="195"/>
      <c r="B77" s="195"/>
    </row>
    <row r="78" spans="1:9" x14ac:dyDescent="0.3">
      <c r="A78" s="195" t="s">
        <v>71</v>
      </c>
      <c r="B78" s="195"/>
      <c r="C78" s="158" t="s">
        <v>17</v>
      </c>
      <c r="D78" s="208" t="str" cm="1">
        <f t="array" ref="D78">_xlfn.IFS(C78='MENU CHOIX'!G3,"Alerte automatisée",DECLARATION!C78='MENU CHOIX'!G5,"Alerte automatisée",DECLARATION!C78='MENU CHOIX'!G4,"Pensez à fournir tous les élements relatifs au mandat")</f>
        <v>Alerte automatisée</v>
      </c>
      <c r="E78" s="193"/>
      <c r="F78" s="194"/>
      <c r="G78" s="194"/>
      <c r="H78" s="207"/>
      <c r="I78" s="194"/>
    </row>
    <row r="79" spans="1:9" x14ac:dyDescent="0.3">
      <c r="A79" s="195"/>
      <c r="B79" s="195"/>
    </row>
    <row r="80" spans="1:9" s="159" customFormat="1" ht="44.25" customHeight="1" x14ac:dyDescent="0.3">
      <c r="A80" s="263" t="s">
        <v>311</v>
      </c>
      <c r="B80" s="263"/>
      <c r="C80" s="263"/>
      <c r="D80" s="263"/>
      <c r="E80" s="263"/>
      <c r="F80" s="263"/>
      <c r="G80" s="263"/>
      <c r="H80" s="263"/>
      <c r="I80" s="263"/>
    </row>
    <row r="82" spans="1:1" x14ac:dyDescent="0.3">
      <c r="A82" s="167"/>
    </row>
  </sheetData>
  <mergeCells count="24">
    <mergeCell ref="C34:I34"/>
    <mergeCell ref="A20:I20"/>
    <mergeCell ref="B40:I40"/>
    <mergeCell ref="E12:G12"/>
    <mergeCell ref="B14:I14"/>
    <mergeCell ref="D27:I27"/>
    <mergeCell ref="D30:I30"/>
    <mergeCell ref="D32:I32"/>
    <mergeCell ref="B37:I38"/>
    <mergeCell ref="D36:I36"/>
    <mergeCell ref="A36:B36"/>
    <mergeCell ref="A80:I80"/>
    <mergeCell ref="B42:I42"/>
    <mergeCell ref="A44:A45"/>
    <mergeCell ref="D44:D45"/>
    <mergeCell ref="E44:E45"/>
    <mergeCell ref="B44:B45"/>
    <mergeCell ref="F44:F45"/>
    <mergeCell ref="B55:E55"/>
    <mergeCell ref="A59:B60"/>
    <mergeCell ref="D57:E57"/>
    <mergeCell ref="D60:F61"/>
    <mergeCell ref="C71:I71"/>
    <mergeCell ref="D64:I64"/>
  </mergeCells>
  <hyperlinks>
    <hyperlink ref="C34" r:id="rId1" xr:uid="{EF741181-100B-4405-918D-A15676F06299}"/>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C12 H12</xm:sqref>
        </x14:dataValidation>
        <x14:dataValidation type="list" allowBlank="1" showInputMessage="1" showErrorMessage="1" xr:uid="{D9A78774-CB0C-4425-A293-F44E99340627}">
          <x14:formula1>
            <xm:f>'MENU CHOIX'!$A$10:$A$18</xm:f>
          </x14:formula1>
          <xm:sqref>B27</xm:sqref>
        </x14:dataValidation>
        <x14:dataValidation type="list" allowBlank="1" showInputMessage="1" showErrorMessage="1" xr:uid="{F1F8F0F9-56C1-429A-987A-C818C7F2DC51}">
          <x14:formula1>
            <xm:f>'MENU CHOIX'!$E$21:$E$26</xm:f>
          </x14:formula1>
          <xm:sqref>D57</xm:sqref>
        </x14:dataValidation>
        <x14:dataValidation type="list" allowBlank="1" showInputMessage="1" showErrorMessage="1" xr:uid="{4C637F57-7BA2-468F-9DFA-7A9D71FC12BF}">
          <x14:formula1>
            <xm:f>'MENU CHOIX'!$G$3:$G$5</xm:f>
          </x14:formula1>
          <xm:sqref>C64:C65 C78 H66:H70 C73:C75</xm:sqref>
        </x14:dataValidation>
        <x14:dataValidation type="list" allowBlank="1" showInputMessage="1" showErrorMessage="1" xr:uid="{A8BFB9C6-AA57-487B-8C58-F7D3EC6CC4F9}">
          <x14:formula1>
            <xm:f>'MENU CHOIX'!$G$17:$G$20</xm:f>
          </x14:formula1>
          <xm:sqref>B40</xm:sqref>
        </x14:dataValidation>
        <x14:dataValidation type="list" allowBlank="1" showInputMessage="1" showErrorMessage="1" xr:uid="{8D8A5B9A-CAFF-4164-8E4E-F3AFFADE4AE6}">
          <x14:formula1>
            <xm:f>'MENU CHOIX'!$G$7:$G$9</xm:f>
          </x14:formula1>
          <xm:sqref>D59 C36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tabColor theme="9" tint="-0.249977111117893"/>
    <pageSetUpPr fitToPage="1"/>
  </sheetPr>
  <dimension ref="A1:U77"/>
  <sheetViews>
    <sheetView showGridLines="0" topLeftCell="A2" zoomScale="80" zoomScaleNormal="80" workbookViewId="0">
      <selection activeCell="A19" sqref="A19"/>
    </sheetView>
  </sheetViews>
  <sheetFormatPr baseColWidth="10" defaultRowHeight="14.4" x14ac:dyDescent="0.3"/>
  <cols>
    <col min="1" max="1" width="40.109375" customWidth="1"/>
    <col min="2" max="2" width="30" customWidth="1"/>
  </cols>
  <sheetData>
    <row r="1" spans="1:21" ht="124.2" customHeight="1" x14ac:dyDescent="0.3">
      <c r="I1" s="217" t="str">
        <f>DECLARATION!A3</f>
        <v>Version 4 - juillet 2022</v>
      </c>
    </row>
    <row r="2" spans="1:21" s="7" customFormat="1" x14ac:dyDescent="0.3">
      <c r="A2" s="297" t="s">
        <v>258</v>
      </c>
      <c r="B2" s="297"/>
      <c r="C2" s="297"/>
      <c r="D2" s="297"/>
      <c r="E2" s="297"/>
      <c r="F2" s="297"/>
      <c r="G2" s="297"/>
      <c r="H2" s="297"/>
      <c r="I2" s="297"/>
    </row>
    <row r="3" spans="1:21" x14ac:dyDescent="0.3">
      <c r="A3" s="303" t="s">
        <v>259</v>
      </c>
      <c r="B3" s="303"/>
      <c r="C3" s="303"/>
      <c r="D3" s="303"/>
      <c r="E3" s="303"/>
      <c r="F3" s="303"/>
      <c r="G3" s="303"/>
      <c r="H3" s="303"/>
      <c r="I3" s="303"/>
    </row>
    <row r="4" spans="1:21" s="69" customFormat="1" ht="18" customHeight="1" x14ac:dyDescent="0.3">
      <c r="A4" s="102" t="s">
        <v>242</v>
      </c>
      <c r="B4" s="103" t="str">
        <f>+DECLARATION!$B$5</f>
        <v>à compléter</v>
      </c>
      <c r="C4" s="103"/>
      <c r="D4" s="103"/>
      <c r="E4" s="103"/>
      <c r="F4" s="103"/>
      <c r="G4" s="103"/>
      <c r="H4" s="103"/>
      <c r="I4" s="103"/>
      <c r="J4" s="6"/>
      <c r="K4" s="6"/>
      <c r="L4" s="6"/>
      <c r="M4" s="6"/>
      <c r="N4" s="39"/>
      <c r="O4" s="39"/>
      <c r="P4" s="39"/>
      <c r="Q4" s="39"/>
      <c r="R4" s="39"/>
      <c r="S4" s="39"/>
      <c r="T4" s="39"/>
      <c r="U4" s="39"/>
    </row>
    <row r="5" spans="1:21" s="69" customFormat="1" ht="18" customHeight="1" x14ac:dyDescent="0.3">
      <c r="A5" s="102" t="s">
        <v>201</v>
      </c>
      <c r="B5" s="104">
        <f>DECLARATION!B8</f>
        <v>0</v>
      </c>
      <c r="C5" s="104"/>
      <c r="D5" s="104"/>
      <c r="E5" s="104"/>
      <c r="F5" s="104"/>
      <c r="G5" s="104"/>
      <c r="H5" s="104"/>
      <c r="I5" s="104"/>
      <c r="J5" s="39"/>
      <c r="K5" s="39"/>
      <c r="L5" s="39"/>
      <c r="M5" s="39"/>
      <c r="N5" s="39"/>
      <c r="O5" s="39"/>
      <c r="P5" s="39"/>
      <c r="Q5" s="39"/>
      <c r="R5" s="39"/>
      <c r="S5" s="39"/>
      <c r="T5" s="39"/>
      <c r="U5" s="39"/>
    </row>
    <row r="6" spans="1:21" s="69" customFormat="1" ht="18" customHeight="1" x14ac:dyDescent="0.3">
      <c r="A6" s="102" t="s">
        <v>202</v>
      </c>
      <c r="B6" s="105" t="str">
        <f>DECLARATION!B9</f>
        <v xml:space="preserve">à compléter </v>
      </c>
      <c r="C6" s="105"/>
      <c r="D6" s="105"/>
      <c r="E6" s="105"/>
      <c r="F6" s="105"/>
      <c r="G6" s="105"/>
      <c r="H6" s="105"/>
      <c r="I6" s="105"/>
      <c r="J6" s="39"/>
      <c r="K6" s="39"/>
      <c r="L6" s="39"/>
      <c r="M6" s="39"/>
      <c r="N6" s="39"/>
      <c r="O6" s="39"/>
      <c r="P6" s="39"/>
      <c r="Q6" s="39"/>
      <c r="R6" s="39"/>
      <c r="S6" s="39"/>
      <c r="T6" s="39"/>
      <c r="U6" s="39"/>
    </row>
    <row r="7" spans="1:21" s="69" customFormat="1" ht="18" customHeight="1" x14ac:dyDescent="0.3">
      <c r="A7" s="102"/>
      <c r="B7" s="103" t="str">
        <f>DECLARATION!B10</f>
        <v>à compléter (PA*****)</v>
      </c>
      <c r="C7" s="103"/>
      <c r="D7" s="103"/>
      <c r="E7" s="103"/>
      <c r="F7" s="103"/>
      <c r="G7" s="103"/>
      <c r="H7" s="103"/>
      <c r="I7" s="103"/>
      <c r="J7" s="39"/>
      <c r="K7" s="39"/>
      <c r="L7" s="39"/>
      <c r="M7" s="39"/>
      <c r="N7" s="39"/>
      <c r="O7" s="39"/>
      <c r="P7" s="39"/>
      <c r="Q7" s="39"/>
      <c r="R7" s="39"/>
      <c r="S7" s="39"/>
      <c r="T7" s="39"/>
      <c r="U7" s="39"/>
    </row>
    <row r="8" spans="1:21" s="69" customFormat="1" ht="18" customHeight="1" x14ac:dyDescent="0.3">
      <c r="A8" s="102" t="s">
        <v>203</v>
      </c>
      <c r="B8" s="104">
        <f>DECLARATION!B11</f>
        <v>0</v>
      </c>
      <c r="C8" s="104"/>
      <c r="D8" s="104"/>
      <c r="E8" s="104"/>
      <c r="F8" s="104"/>
      <c r="G8" s="104"/>
      <c r="H8" s="104"/>
      <c r="I8" s="104"/>
      <c r="J8" s="39"/>
      <c r="K8" s="39"/>
      <c r="L8" s="39"/>
      <c r="M8" s="39"/>
      <c r="N8" s="39"/>
      <c r="O8" s="39"/>
      <c r="P8" s="39"/>
      <c r="Q8" s="39"/>
      <c r="R8" s="39"/>
      <c r="S8" s="39"/>
      <c r="T8" s="39"/>
      <c r="U8" s="39"/>
    </row>
    <row r="9" spans="1:21" s="69" customFormat="1" ht="18" customHeight="1" x14ac:dyDescent="0.3">
      <c r="A9" s="102" t="s">
        <v>241</v>
      </c>
      <c r="B9" s="104">
        <f>DECLARATION!B19</f>
        <v>0</v>
      </c>
      <c r="C9" s="104"/>
      <c r="D9" s="104"/>
      <c r="E9" s="104"/>
      <c r="F9" s="104"/>
      <c r="G9" s="104"/>
      <c r="H9" s="104"/>
      <c r="I9" s="104"/>
      <c r="J9" s="39"/>
      <c r="K9" s="39"/>
      <c r="L9" s="39"/>
      <c r="M9" s="39"/>
      <c r="N9" s="39"/>
      <c r="O9" s="39"/>
      <c r="P9" s="39"/>
      <c r="Q9" s="39"/>
      <c r="R9" s="39"/>
      <c r="S9" s="39"/>
      <c r="T9" s="39"/>
      <c r="U9" s="39"/>
    </row>
    <row r="10" spans="1:21" s="69" customFormat="1" ht="6.6" customHeight="1" x14ac:dyDescent="0.3">
      <c r="A10" s="98"/>
      <c r="B10" s="106"/>
      <c r="C10" s="106"/>
      <c r="D10" s="106"/>
      <c r="E10" s="94"/>
      <c r="F10" s="107"/>
      <c r="G10" s="107"/>
      <c r="H10" s="106"/>
      <c r="I10" s="106"/>
      <c r="J10" s="6"/>
      <c r="K10" s="39"/>
      <c r="L10" s="39"/>
      <c r="M10" s="39"/>
      <c r="N10" s="39"/>
      <c r="O10" s="39"/>
      <c r="P10" s="39"/>
      <c r="Q10" s="39"/>
      <c r="R10" s="39"/>
      <c r="S10" s="39"/>
      <c r="T10" s="39"/>
      <c r="U10" s="39"/>
    </row>
    <row r="11" spans="1:21" s="39" customFormat="1" ht="6.6" customHeight="1" x14ac:dyDescent="0.3">
      <c r="A11" s="94"/>
      <c r="B11" s="108"/>
      <c r="C11" s="108"/>
      <c r="D11" s="107"/>
      <c r="E11" s="107"/>
      <c r="F11" s="107"/>
      <c r="G11" s="107"/>
      <c r="H11" s="107"/>
      <c r="I11" s="107"/>
    </row>
    <row r="12" spans="1:21" s="69" customFormat="1" ht="18" customHeight="1" x14ac:dyDescent="0.3">
      <c r="A12" s="100" t="s">
        <v>15</v>
      </c>
      <c r="B12" s="94">
        <f>DECLARATION!B19</f>
        <v>0</v>
      </c>
      <c r="C12" s="94"/>
      <c r="D12" s="94"/>
      <c r="E12" s="94"/>
      <c r="F12" s="94"/>
      <c r="G12" s="94"/>
      <c r="H12" s="94"/>
      <c r="I12" s="94"/>
    </row>
    <row r="13" spans="1:21" s="69" customFormat="1" ht="18" customHeight="1" x14ac:dyDescent="0.3">
      <c r="A13" s="100" t="s">
        <v>16</v>
      </c>
      <c r="B13" s="94">
        <f>DECLARATION!B20</f>
        <v>0</v>
      </c>
      <c r="C13" s="94"/>
      <c r="D13" s="94"/>
      <c r="E13" s="94"/>
      <c r="F13" s="94"/>
      <c r="G13" s="94"/>
      <c r="H13" s="94"/>
      <c r="I13" s="94"/>
    </row>
    <row r="14" spans="1:21" s="39" customFormat="1" ht="7.2" customHeight="1" x14ac:dyDescent="0.3">
      <c r="A14" s="109"/>
      <c r="B14" s="109"/>
      <c r="C14" s="109"/>
      <c r="D14" s="109"/>
      <c r="E14" s="109"/>
      <c r="F14" s="109"/>
      <c r="G14" s="109"/>
      <c r="H14" s="109"/>
      <c r="I14" s="109"/>
    </row>
    <row r="15" spans="1:21" s="69" customFormat="1" ht="7.2" customHeight="1" x14ac:dyDescent="0.3">
      <c r="A15" s="301" t="s">
        <v>206</v>
      </c>
      <c r="B15" s="301"/>
      <c r="C15" s="301"/>
      <c r="D15" s="301"/>
      <c r="E15" s="301"/>
      <c r="F15" s="301"/>
      <c r="G15" s="301"/>
      <c r="H15" s="301"/>
      <c r="I15" s="301"/>
    </row>
    <row r="16" spans="1:21" s="69" customFormat="1" ht="18" customHeight="1" x14ac:dyDescent="0.3">
      <c r="A16" s="301"/>
      <c r="B16" s="301"/>
      <c r="C16" s="301"/>
      <c r="D16" s="301"/>
      <c r="E16" s="301"/>
      <c r="F16" s="301"/>
      <c r="G16" s="301"/>
      <c r="H16" s="301"/>
      <c r="I16" s="301"/>
    </row>
    <row r="17" spans="1:10" s="69" customFormat="1" ht="18" customHeight="1" x14ac:dyDescent="0.3">
      <c r="A17" s="301"/>
      <c r="B17" s="301"/>
      <c r="C17" s="301"/>
      <c r="D17" s="301"/>
      <c r="E17" s="301"/>
      <c r="F17" s="301"/>
      <c r="G17" s="301"/>
      <c r="H17" s="301"/>
      <c r="I17" s="301"/>
    </row>
    <row r="18" spans="1:10" s="69" customFormat="1" ht="18" customHeight="1" x14ac:dyDescent="0.3">
      <c r="A18" s="99"/>
      <c r="B18" s="100"/>
      <c r="C18" s="100"/>
      <c r="D18" s="100"/>
      <c r="E18" s="100"/>
      <c r="F18" s="100"/>
      <c r="G18" s="100"/>
      <c r="H18" s="100"/>
      <c r="I18" s="100"/>
      <c r="J18" s="39"/>
    </row>
    <row r="19" spans="1:10" s="69" customFormat="1" ht="36.6" customHeight="1" x14ac:dyDescent="0.3">
      <c r="A19" s="110">
        <f>DECLARATION!A23</f>
        <v>0</v>
      </c>
      <c r="B19" s="110">
        <f>DECLARATION!B23</f>
        <v>0</v>
      </c>
      <c r="C19" s="110"/>
      <c r="D19" s="92" t="s">
        <v>270</v>
      </c>
      <c r="E19" s="92"/>
      <c r="F19" s="92"/>
      <c r="G19" s="92"/>
      <c r="H19" s="92"/>
      <c r="I19" s="92"/>
      <c r="J19" s="39"/>
    </row>
    <row r="20" spans="1:10" s="13" customFormat="1" x14ac:dyDescent="0.3"/>
    <row r="21" spans="1:10" s="86" customFormat="1" x14ac:dyDescent="0.3">
      <c r="A21" s="86" t="s">
        <v>243</v>
      </c>
      <c r="B21" s="111" t="str">
        <f>DECLARATION!$B$27</f>
        <v>Type de structure (choix sur liste)</v>
      </c>
    </row>
    <row r="22" spans="1:10" s="86" customFormat="1" x14ac:dyDescent="0.3"/>
    <row r="23" spans="1:10" s="86" customFormat="1" x14ac:dyDescent="0.3">
      <c r="A23" s="86" t="s">
        <v>211</v>
      </c>
      <c r="B23" s="111" t="str">
        <f>DECLARATION!$B$41</f>
        <v>réponse automatisée</v>
      </c>
    </row>
    <row r="24" spans="1:10" s="13" customFormat="1" x14ac:dyDescent="0.3"/>
    <row r="25" spans="1:10" ht="24.6" customHeight="1" x14ac:dyDescent="0.3">
      <c r="A25" t="s">
        <v>34</v>
      </c>
      <c r="C25" s="11" t="s">
        <v>17</v>
      </c>
      <c r="E25" s="307" t="str">
        <f>IF(C25='MENU CHOIX'!G8,"Vous disposez d’un seul plafond d’aide de minimis de 200 000 € commun à l’ensemble des entreprises assimilées à une seule et même entreprise unique","")</f>
        <v/>
      </c>
      <c r="F25" s="307"/>
      <c r="G25" s="307"/>
      <c r="H25" s="307"/>
      <c r="I25" s="307"/>
    </row>
    <row r="27" spans="1:10" x14ac:dyDescent="0.3">
      <c r="A27" t="s">
        <v>33</v>
      </c>
    </row>
    <row r="29" spans="1:10" x14ac:dyDescent="0.3">
      <c r="A29" t="s">
        <v>35</v>
      </c>
      <c r="C29" s="11" t="s">
        <v>17</v>
      </c>
    </row>
    <row r="31" spans="1:10" x14ac:dyDescent="0.3">
      <c r="A31" t="s">
        <v>36</v>
      </c>
      <c r="C31" s="11" t="s">
        <v>17</v>
      </c>
    </row>
    <row r="32" spans="1:10" s="13" customFormat="1" x14ac:dyDescent="0.3"/>
    <row r="33" spans="1:9" s="13" customFormat="1" ht="28.95" customHeight="1" x14ac:dyDescent="0.3">
      <c r="A33" s="302" t="str" cm="1">
        <f t="array" ref="A33">_xlfn.IFS(B23="réponse automatisée","Alerte automatisée",B23="AUTONOME","",B23="PARTENAIRE","Vous disposez d’un seul plafond d’aide de minimis de 200 000 € commun à l’ensemble des entreprises assimilées à une seule et même entreprise unique",B23="LIEE","Vous disposez d’un seul plafond d’aide de minimis de 200 000 € commun à l’ensemble des entreprises assimilées à une seule et même entreprise unique")</f>
        <v>Alerte automatisée</v>
      </c>
      <c r="B33" s="286"/>
      <c r="C33" s="286"/>
      <c r="D33" s="286"/>
      <c r="E33" s="286"/>
      <c r="F33" s="286"/>
      <c r="G33" s="286"/>
      <c r="H33" s="286"/>
      <c r="I33" s="286"/>
    </row>
    <row r="34" spans="1:9" s="13" customFormat="1" ht="9" customHeight="1" x14ac:dyDescent="0.3"/>
    <row r="35" spans="1:9" s="13" customFormat="1" ht="9" customHeight="1" x14ac:dyDescent="0.3"/>
    <row r="36" spans="1:9" ht="22.2" customHeight="1" x14ac:dyDescent="0.3">
      <c r="A36" s="298" t="s">
        <v>37</v>
      </c>
      <c r="B36" s="298"/>
      <c r="C36" s="298"/>
      <c r="D36" s="298"/>
      <c r="E36" s="298"/>
      <c r="F36" s="298"/>
      <c r="G36" s="298"/>
      <c r="H36" s="298"/>
      <c r="I36" s="298"/>
    </row>
    <row r="38" spans="1:9" ht="27" customHeight="1" x14ac:dyDescent="0.3">
      <c r="A38" s="257" t="s">
        <v>29</v>
      </c>
      <c r="B38" s="257"/>
      <c r="C38" s="257"/>
      <c r="D38" s="257"/>
      <c r="E38" s="257"/>
      <c r="F38" s="257"/>
      <c r="H38" s="11" t="s">
        <v>17</v>
      </c>
    </row>
    <row r="39" spans="1:9" x14ac:dyDescent="0.3">
      <c r="H39" s="12"/>
    </row>
    <row r="40" spans="1:9" ht="28.2" customHeight="1" x14ac:dyDescent="0.3">
      <c r="A40" s="257" t="s">
        <v>28</v>
      </c>
      <c r="B40" s="257"/>
      <c r="C40" s="257"/>
      <c r="D40" s="257"/>
      <c r="E40" s="257"/>
      <c r="F40" s="257"/>
      <c r="H40" s="11" t="s">
        <v>17</v>
      </c>
    </row>
    <row r="41" spans="1:9" x14ac:dyDescent="0.3">
      <c r="H41" s="10"/>
    </row>
    <row r="42" spans="1:9" ht="40.200000000000003" customHeight="1" x14ac:dyDescent="0.3">
      <c r="A42" s="296" t="str" cm="1">
        <f t="array" ref="A42">_xlfn.IFS(H40='MENU CHOIX'!A3,"Alerte automatisée",H40='MENU CHOIX'!A5,"",H40='MENU CHOIX'!A4,"Toutes ces aides doivent être comptabilisées au titre du règlement de minimis, y compris celles des entreprises auxquelles vous êtes liées, ou celles partenaires")</f>
        <v>Alerte automatisée</v>
      </c>
      <c r="B42" s="296"/>
      <c r="C42" s="296"/>
      <c r="D42" s="296"/>
      <c r="E42" s="296"/>
      <c r="F42" s="296"/>
      <c r="G42" s="296"/>
      <c r="H42" s="296"/>
      <c r="I42" s="296"/>
    </row>
    <row r="44" spans="1:9" s="9" customFormat="1" ht="36" x14ac:dyDescent="0.3">
      <c r="A44" s="220" t="s">
        <v>19</v>
      </c>
      <c r="B44" s="220" t="s">
        <v>20</v>
      </c>
      <c r="C44" s="220" t="s">
        <v>302</v>
      </c>
      <c r="D44" s="253" t="s">
        <v>266</v>
      </c>
      <c r="E44" s="220" t="s">
        <v>26</v>
      </c>
      <c r="F44" s="254" t="s">
        <v>301</v>
      </c>
      <c r="G44" s="304" t="s">
        <v>27</v>
      </c>
      <c r="H44" s="305"/>
      <c r="I44" s="306"/>
    </row>
    <row r="45" spans="1:9" x14ac:dyDescent="0.3">
      <c r="A45" s="149"/>
      <c r="B45" s="150"/>
      <c r="C45" s="251"/>
      <c r="D45" s="249" t="s">
        <v>17</v>
      </c>
      <c r="E45" s="250" t="s">
        <v>17</v>
      </c>
      <c r="F45" s="252">
        <v>1</v>
      </c>
      <c r="G45" s="294">
        <v>0</v>
      </c>
      <c r="H45" s="294"/>
      <c r="I45" s="295"/>
    </row>
    <row r="46" spans="1:9" x14ac:dyDescent="0.3">
      <c r="A46" s="149"/>
      <c r="B46" s="150"/>
      <c r="C46" s="251"/>
      <c r="D46" s="249" t="s">
        <v>17</v>
      </c>
      <c r="E46" s="250" t="s">
        <v>17</v>
      </c>
      <c r="F46" s="252">
        <v>2</v>
      </c>
      <c r="G46" s="294">
        <v>0</v>
      </c>
      <c r="H46" s="294"/>
      <c r="I46" s="295"/>
    </row>
    <row r="47" spans="1:9" x14ac:dyDescent="0.3">
      <c r="A47" s="149"/>
      <c r="B47" s="150"/>
      <c r="C47" s="251"/>
      <c r="D47" s="249" t="s">
        <v>17</v>
      </c>
      <c r="E47" s="250" t="s">
        <v>17</v>
      </c>
      <c r="F47" s="252">
        <v>3</v>
      </c>
      <c r="G47" s="294">
        <v>0</v>
      </c>
      <c r="H47" s="294"/>
      <c r="I47" s="295"/>
    </row>
    <row r="48" spans="1:9" x14ac:dyDescent="0.3">
      <c r="A48" s="149"/>
      <c r="B48" s="150"/>
      <c r="C48" s="251"/>
      <c r="D48" s="249" t="s">
        <v>17</v>
      </c>
      <c r="E48" s="250" t="s">
        <v>17</v>
      </c>
      <c r="F48" s="252">
        <v>4</v>
      </c>
      <c r="G48" s="294">
        <v>0</v>
      </c>
      <c r="H48" s="294"/>
      <c r="I48" s="295"/>
    </row>
    <row r="49" spans="1:9" x14ac:dyDescent="0.3">
      <c r="A49" s="149"/>
      <c r="B49" s="150"/>
      <c r="C49" s="251"/>
      <c r="D49" s="249" t="s">
        <v>17</v>
      </c>
      <c r="E49" s="250" t="s">
        <v>17</v>
      </c>
      <c r="F49" s="252">
        <v>5</v>
      </c>
      <c r="G49" s="294">
        <v>0</v>
      </c>
      <c r="H49" s="294"/>
      <c r="I49" s="295"/>
    </row>
    <row r="50" spans="1:9" x14ac:dyDescent="0.3">
      <c r="A50" s="149"/>
      <c r="B50" s="150"/>
      <c r="C50" s="251"/>
      <c r="D50" s="249" t="s">
        <v>17</v>
      </c>
      <c r="E50" s="250" t="s">
        <v>17</v>
      </c>
      <c r="F50" s="252">
        <v>6</v>
      </c>
      <c r="G50" s="294">
        <v>0</v>
      </c>
      <c r="H50" s="294"/>
      <c r="I50" s="295"/>
    </row>
    <row r="51" spans="1:9" x14ac:dyDescent="0.3">
      <c r="A51" s="149"/>
      <c r="B51" s="150"/>
      <c r="C51" s="251"/>
      <c r="D51" s="249" t="s">
        <v>17</v>
      </c>
      <c r="E51" s="250" t="s">
        <v>17</v>
      </c>
      <c r="F51" s="252">
        <v>7</v>
      </c>
      <c r="G51" s="294">
        <v>0</v>
      </c>
      <c r="H51" s="294"/>
      <c r="I51" s="295"/>
    </row>
    <row r="52" spans="1:9" x14ac:dyDescent="0.3">
      <c r="A52" s="149"/>
      <c r="B52" s="150"/>
      <c r="C52" s="251"/>
      <c r="D52" s="249" t="s">
        <v>17</v>
      </c>
      <c r="E52" s="250" t="s">
        <v>17</v>
      </c>
      <c r="F52" s="252">
        <v>8</v>
      </c>
      <c r="G52" s="294">
        <v>0</v>
      </c>
      <c r="H52" s="294"/>
      <c r="I52" s="295"/>
    </row>
    <row r="53" spans="1:9" x14ac:dyDescent="0.3">
      <c r="A53" s="149"/>
      <c r="B53" s="150"/>
      <c r="C53" s="251"/>
      <c r="D53" s="249" t="s">
        <v>17</v>
      </c>
      <c r="E53" s="250" t="s">
        <v>17</v>
      </c>
      <c r="F53" s="252">
        <v>9</v>
      </c>
      <c r="G53" s="294">
        <v>0</v>
      </c>
      <c r="H53" s="294"/>
      <c r="I53" s="295"/>
    </row>
    <row r="54" spans="1:9" x14ac:dyDescent="0.3">
      <c r="A54" s="149"/>
      <c r="B54" s="150"/>
      <c r="C54" s="251"/>
      <c r="D54" s="249" t="s">
        <v>17</v>
      </c>
      <c r="E54" s="250" t="s">
        <v>17</v>
      </c>
      <c r="F54" s="252">
        <v>10</v>
      </c>
      <c r="G54" s="294">
        <v>0</v>
      </c>
      <c r="H54" s="294"/>
      <c r="I54" s="295"/>
    </row>
    <row r="55" spans="1:9" x14ac:dyDescent="0.3">
      <c r="A55" s="149"/>
      <c r="B55" s="150"/>
      <c r="C55" s="251"/>
      <c r="D55" s="249" t="s">
        <v>17</v>
      </c>
      <c r="E55" s="250" t="s">
        <v>17</v>
      </c>
      <c r="F55" s="252">
        <v>11</v>
      </c>
      <c r="G55" s="294">
        <v>0</v>
      </c>
      <c r="H55" s="294"/>
      <c r="I55" s="295"/>
    </row>
    <row r="56" spans="1:9" x14ac:dyDescent="0.3">
      <c r="A56" s="149"/>
      <c r="B56" s="150"/>
      <c r="C56" s="251"/>
      <c r="D56" s="249" t="s">
        <v>17</v>
      </c>
      <c r="E56" s="250" t="s">
        <v>17</v>
      </c>
      <c r="F56" s="252">
        <v>12</v>
      </c>
      <c r="G56" s="294">
        <v>0</v>
      </c>
      <c r="H56" s="294"/>
      <c r="I56" s="295"/>
    </row>
    <row r="57" spans="1:9" x14ac:dyDescent="0.3">
      <c r="A57" s="149"/>
      <c r="B57" s="150"/>
      <c r="C57" s="251"/>
      <c r="D57" s="249" t="s">
        <v>17</v>
      </c>
      <c r="E57" s="250" t="s">
        <v>17</v>
      </c>
      <c r="F57" s="252">
        <v>13</v>
      </c>
      <c r="G57" s="294">
        <v>0</v>
      </c>
      <c r="H57" s="294"/>
      <c r="I57" s="295"/>
    </row>
    <row r="58" spans="1:9" x14ac:dyDescent="0.3">
      <c r="A58" s="149"/>
      <c r="B58" s="150"/>
      <c r="C58" s="251"/>
      <c r="D58" s="249" t="s">
        <v>17</v>
      </c>
      <c r="E58" s="250" t="s">
        <v>17</v>
      </c>
      <c r="F58" s="252">
        <v>14</v>
      </c>
      <c r="G58" s="294">
        <v>0</v>
      </c>
      <c r="H58" s="294"/>
      <c r="I58" s="295"/>
    </row>
    <row r="59" spans="1:9" x14ac:dyDescent="0.3">
      <c r="A59" s="149"/>
      <c r="B59" s="150"/>
      <c r="C59" s="251"/>
      <c r="D59" s="249" t="s">
        <v>17</v>
      </c>
      <c r="E59" s="250" t="s">
        <v>17</v>
      </c>
      <c r="F59" s="252">
        <v>15</v>
      </c>
      <c r="G59" s="294">
        <v>0</v>
      </c>
      <c r="H59" s="294"/>
      <c r="I59" s="295"/>
    </row>
    <row r="60" spans="1:9" x14ac:dyDescent="0.3">
      <c r="A60" s="149"/>
      <c r="B60" s="150"/>
      <c r="C60" s="251"/>
      <c r="D60" s="249" t="s">
        <v>17</v>
      </c>
      <c r="E60" s="250" t="s">
        <v>17</v>
      </c>
      <c r="F60" s="252">
        <v>16</v>
      </c>
      <c r="G60" s="294">
        <v>0</v>
      </c>
      <c r="H60" s="294"/>
      <c r="I60" s="295"/>
    </row>
    <row r="61" spans="1:9" x14ac:dyDescent="0.3">
      <c r="A61" s="149"/>
      <c r="B61" s="150"/>
      <c r="C61" s="251"/>
      <c r="D61" s="249" t="s">
        <v>17</v>
      </c>
      <c r="E61" s="250" t="s">
        <v>17</v>
      </c>
      <c r="F61" s="252">
        <v>17</v>
      </c>
      <c r="G61" s="294">
        <v>0</v>
      </c>
      <c r="H61" s="294"/>
      <c r="I61" s="295"/>
    </row>
    <row r="62" spans="1:9" x14ac:dyDescent="0.3">
      <c r="A62" s="149"/>
      <c r="B62" s="150"/>
      <c r="C62" s="251"/>
      <c r="D62" s="249" t="s">
        <v>17</v>
      </c>
      <c r="E62" s="250" t="s">
        <v>17</v>
      </c>
      <c r="F62" s="252">
        <v>18</v>
      </c>
      <c r="G62" s="294">
        <v>0</v>
      </c>
      <c r="H62" s="294"/>
      <c r="I62" s="295"/>
    </row>
    <row r="63" spans="1:9" x14ac:dyDescent="0.3">
      <c r="C63" s="290" t="s">
        <v>30</v>
      </c>
      <c r="D63" s="291"/>
      <c r="E63" s="291"/>
      <c r="F63" s="292"/>
      <c r="G63" s="287">
        <f>SUM(G45:I62)</f>
        <v>0</v>
      </c>
      <c r="H63" s="288"/>
      <c r="I63" s="289"/>
    </row>
    <row r="64" spans="1:9" x14ac:dyDescent="0.3">
      <c r="A64" s="293" t="str" cm="1">
        <f t="array" ref="A64">_xlfn.IFS(G63&gt;200000,"Vous avez dépassé le plafond du de minimis",G63=0,"Le plafond n'est pas atteint",G63&lt;200000,"Votre subvention pourra être recalculée au regard des montants déclarés")</f>
        <v>Le plafond n'est pas atteint</v>
      </c>
      <c r="B64" s="293"/>
      <c r="C64" s="293"/>
      <c r="D64" s="293"/>
      <c r="E64" s="293"/>
      <c r="F64" s="293"/>
      <c r="G64" s="293"/>
      <c r="H64" s="293"/>
      <c r="I64" s="293"/>
    </row>
    <row r="66" spans="1:9" ht="30.6" customHeight="1" x14ac:dyDescent="0.3">
      <c r="A66" s="286" t="str" cm="1">
        <f t="array" ref="A66">_xlfn.IFS(G63&gt;200000,"Au regard des montants déclarés, vous ne pouvez pas prétendre à une aide de minimis",G63=0,"Alerte automatisée",G63&gt;0.1,"Vérifiez que toutes les aides ont bien été déclarées",G63&lt;199999.99,"Vérifiez que toutes les aides ont bien été déclarées")</f>
        <v>Alerte automatisée</v>
      </c>
      <c r="B66" s="286"/>
      <c r="C66" s="286"/>
      <c r="D66" s="286"/>
      <c r="E66" s="286"/>
      <c r="F66" s="286"/>
      <c r="G66" s="286"/>
      <c r="H66" s="286"/>
      <c r="I66" s="286"/>
    </row>
    <row r="69" spans="1:9" x14ac:dyDescent="0.3">
      <c r="A69" s="7"/>
    </row>
    <row r="70" spans="1:9" x14ac:dyDescent="0.3">
      <c r="A70" s="7"/>
    </row>
    <row r="71" spans="1:9" x14ac:dyDescent="0.3">
      <c r="A71" s="7"/>
    </row>
    <row r="77" spans="1:9" s="86" customFormat="1" ht="34.200000000000003" customHeight="1" x14ac:dyDescent="0.3">
      <c r="A77" s="299"/>
      <c r="B77" s="300"/>
      <c r="C77" s="300"/>
      <c r="D77" s="300"/>
      <c r="E77" s="300"/>
      <c r="F77" s="300"/>
      <c r="G77" s="300"/>
      <c r="H77" s="300"/>
      <c r="I77" s="300"/>
    </row>
  </sheetData>
  <mergeCells count="33">
    <mergeCell ref="A77:I77"/>
    <mergeCell ref="A15:I17"/>
    <mergeCell ref="A33:I33"/>
    <mergeCell ref="A3:I3"/>
    <mergeCell ref="G44:I44"/>
    <mergeCell ref="E25:I25"/>
    <mergeCell ref="G45:I45"/>
    <mergeCell ref="G46:I46"/>
    <mergeCell ref="G47:I47"/>
    <mergeCell ref="G48:I48"/>
    <mergeCell ref="G49:I49"/>
    <mergeCell ref="G50:I50"/>
    <mergeCell ref="G51:I51"/>
    <mergeCell ref="G52:I52"/>
    <mergeCell ref="A40:F40"/>
    <mergeCell ref="A42:I42"/>
    <mergeCell ref="G53:I53"/>
    <mergeCell ref="A2:I2"/>
    <mergeCell ref="A36:I36"/>
    <mergeCell ref="A38:F38"/>
    <mergeCell ref="G60:I60"/>
    <mergeCell ref="G56:I56"/>
    <mergeCell ref="G54:I54"/>
    <mergeCell ref="G55:I55"/>
    <mergeCell ref="G57:I57"/>
    <mergeCell ref="G58:I58"/>
    <mergeCell ref="G59:I59"/>
    <mergeCell ref="A66:I66"/>
    <mergeCell ref="G63:I63"/>
    <mergeCell ref="C63:F63"/>
    <mergeCell ref="A64:I64"/>
    <mergeCell ref="G61:I61"/>
    <mergeCell ref="G62:I62"/>
  </mergeCells>
  <hyperlinks>
    <hyperlink ref="A3" r:id="rId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H38 H40 C31 C29</xm:sqref>
        </x14:dataValidation>
        <x14:dataValidation type="list" allowBlank="1" showInputMessage="1" showErrorMessage="1" xr:uid="{E07F311C-FD9A-4AAF-BC58-47B670CEF4AE}">
          <x14:formula1>
            <xm:f>'MENU CHOIX'!$B$4:$B$6</xm:f>
          </x14:formula1>
          <xm:sqref>D45:D62</xm:sqref>
        </x14:dataValidation>
        <x14:dataValidation type="list" allowBlank="1" showInputMessage="1" showErrorMessage="1" xr:uid="{49243739-B8BE-4C06-A413-BF1797DDE705}">
          <x14:formula1>
            <xm:f>'MENU CHOIX'!$G$7:$G$9</xm:f>
          </x14:formula1>
          <xm:sqref>C25</xm:sqref>
        </x14:dataValidation>
        <x14:dataValidation type="list" allowBlank="1" showInputMessage="1" showErrorMessage="1" xr:uid="{AE74C8AB-729C-4B8B-BB27-904FE86C4009}">
          <x14:formula1>
            <xm:f>'MENU CHOIX'!$D$4:$D$6</xm:f>
          </x14:formula1>
          <xm:sqref>E45:E62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286"/>
  <sheetViews>
    <sheetView showGridLines="0" topLeftCell="A195" zoomScale="80" zoomScaleNormal="80" workbookViewId="0">
      <selection activeCell="A258" sqref="A258:XFD258"/>
    </sheetView>
  </sheetViews>
  <sheetFormatPr baseColWidth="10" defaultColWidth="11.5546875" defaultRowHeight="14.4" x14ac:dyDescent="0.3"/>
  <cols>
    <col min="1" max="1" width="48.33203125" style="25" customWidth="1"/>
    <col min="2" max="2" width="32.44140625" style="25" customWidth="1"/>
    <col min="3" max="3" width="35.109375" style="25" customWidth="1"/>
    <col min="4" max="5" width="27.44140625" style="25" customWidth="1"/>
    <col min="6" max="6" width="11.5546875" style="25" customWidth="1"/>
    <col min="7" max="8" width="19" style="31" customWidth="1"/>
    <col min="9" max="9" width="15.33203125" style="31" customWidth="1"/>
    <col min="10" max="10" width="4.88671875" style="32" customWidth="1"/>
    <col min="11" max="11" width="22.33203125" style="31" customWidth="1"/>
    <col min="12" max="12" width="16.109375" style="25" customWidth="1"/>
    <col min="13" max="14" width="11.5546875" style="25"/>
    <col min="15" max="15" width="9.33203125" style="33" customWidth="1"/>
    <col min="16" max="17" width="11.5546875" style="25"/>
    <col min="18" max="18" width="8.6640625" style="33" customWidth="1"/>
    <col min="19" max="20" width="22.44140625" style="25" customWidth="1"/>
    <col min="21" max="21" width="11.5546875" style="25"/>
    <col min="22" max="22" width="8.6640625" style="33" customWidth="1"/>
    <col min="23" max="24" width="11.5546875" style="25"/>
    <col min="25" max="25" width="9.33203125" style="33" customWidth="1"/>
    <col min="26" max="27" width="11.5546875" style="25"/>
    <col min="28" max="28" width="8.6640625" style="33" customWidth="1"/>
    <col min="29" max="30" width="11.5546875" style="25"/>
    <col min="31" max="31" width="8.88671875" style="33" customWidth="1"/>
    <col min="32" max="33" width="11.5546875" style="25"/>
    <col min="34" max="34" width="9.33203125" style="33" customWidth="1"/>
    <col min="35" max="35" width="11.5546875" style="25"/>
    <col min="36" max="36" width="8.6640625" style="33" customWidth="1"/>
    <col min="37" max="38" width="11.5546875" style="25"/>
    <col min="39" max="39" width="8.6640625" style="33" customWidth="1"/>
    <col min="40" max="41" width="11.5546875" style="25"/>
    <col min="42" max="42" width="8.6640625" style="33" customWidth="1"/>
    <col min="43" max="45" width="11.5546875" style="25"/>
    <col min="46" max="46" width="9" style="33" customWidth="1"/>
    <col min="47" max="50" width="11.5546875" style="25"/>
    <col min="51" max="51" width="31" style="25" customWidth="1"/>
    <col min="52" max="52" width="26.88671875" style="25" customWidth="1"/>
    <col min="53" max="54" width="11.5546875" style="25"/>
    <col min="55" max="55" width="7.6640625" style="25" customWidth="1"/>
    <col min="56" max="57" width="11.5546875" style="25"/>
    <col min="58" max="58" width="13.33203125" style="25" customWidth="1"/>
    <col min="59" max="59" width="8.88671875" style="33" customWidth="1"/>
    <col min="60" max="60" width="9.44140625" style="33" customWidth="1"/>
    <col min="61" max="61" width="33.44140625" style="25" customWidth="1"/>
    <col min="62" max="65" width="11.5546875" style="25"/>
    <col min="66" max="66" width="40.88671875" style="25" customWidth="1"/>
    <col min="67" max="16384" width="11.5546875" style="25"/>
  </cols>
  <sheetData>
    <row r="2" spans="1:60" ht="15" thickBot="1" x14ac:dyDescent="0.35">
      <c r="H2" s="213" t="str">
        <f>DECLARATION!A3</f>
        <v>Version 4 - juillet 2022</v>
      </c>
    </row>
    <row r="3" spans="1:60" x14ac:dyDescent="0.3">
      <c r="A3" s="25" t="s">
        <v>0</v>
      </c>
      <c r="C3" s="129" t="s">
        <v>3</v>
      </c>
    </row>
    <row r="4" spans="1:60" x14ac:dyDescent="0.3">
      <c r="C4" s="112" t="s">
        <v>4</v>
      </c>
    </row>
    <row r="5" spans="1:60" ht="15" thickBot="1" x14ac:dyDescent="0.35">
      <c r="C5" s="34" t="s">
        <v>11</v>
      </c>
    </row>
    <row r="6" spans="1:60" s="37" customFormat="1" ht="19.2" customHeight="1" x14ac:dyDescent="0.3">
      <c r="A6" s="88"/>
      <c r="B6" s="88"/>
      <c r="C6" s="88"/>
      <c r="D6" s="88"/>
      <c r="E6" s="88"/>
      <c r="F6" s="88"/>
      <c r="G6" s="35"/>
      <c r="H6" s="35"/>
      <c r="I6" s="35"/>
      <c r="J6" s="36"/>
      <c r="K6" s="35"/>
      <c r="O6" s="38"/>
      <c r="R6" s="38"/>
      <c r="V6" s="38"/>
      <c r="Y6" s="38"/>
      <c r="AB6" s="38"/>
      <c r="AE6" s="38"/>
      <c r="AH6" s="38"/>
      <c r="AJ6" s="38"/>
      <c r="AM6" s="38"/>
      <c r="AP6" s="38"/>
      <c r="AT6" s="38"/>
      <c r="BG6" s="38"/>
      <c r="BH6" s="38"/>
    </row>
    <row r="7" spans="1:60" ht="88.2" customHeight="1" x14ac:dyDescent="0.3">
      <c r="A7" s="322" t="s">
        <v>14</v>
      </c>
      <c r="B7" s="323"/>
      <c r="C7" s="323"/>
      <c r="D7" s="323"/>
      <c r="E7" s="323"/>
      <c r="F7" s="323"/>
      <c r="G7" s="323"/>
      <c r="H7" s="323"/>
      <c r="I7" s="323"/>
    </row>
    <row r="8" spans="1:60" ht="19.8" customHeight="1" x14ac:dyDescent="0.3">
      <c r="A8" s="66" t="s">
        <v>304</v>
      </c>
      <c r="B8" s="309"/>
      <c r="C8" s="309"/>
      <c r="D8" s="309"/>
      <c r="E8" s="309"/>
      <c r="F8" s="309"/>
      <c r="G8" s="309"/>
      <c r="H8" s="255" t="s">
        <v>303</v>
      </c>
      <c r="I8" s="255"/>
    </row>
    <row r="9" spans="1:60" ht="19.8" customHeight="1" x14ac:dyDescent="0.3">
      <c r="A9" s="66" t="s">
        <v>305</v>
      </c>
      <c r="B9" s="309"/>
      <c r="C9" s="309"/>
      <c r="D9" s="309"/>
      <c r="E9" s="309"/>
      <c r="F9" s="309"/>
      <c r="G9" s="309"/>
      <c r="H9" s="255" t="s">
        <v>303</v>
      </c>
      <c r="I9" s="255"/>
    </row>
    <row r="10" spans="1:60" s="1" customFormat="1" ht="12" customHeight="1" x14ac:dyDescent="0.3">
      <c r="A10" s="15" t="s">
        <v>1</v>
      </c>
      <c r="B10" s="16" t="str">
        <f>DECLARATION!B5</f>
        <v>à compléter</v>
      </c>
      <c r="C10" s="16"/>
      <c r="D10" s="16"/>
      <c r="E10" s="16"/>
      <c r="F10" s="16"/>
      <c r="G10" s="16"/>
      <c r="H10" s="16"/>
      <c r="I10" s="16"/>
      <c r="J10" s="6"/>
      <c r="K10" s="6"/>
      <c r="L10" s="6"/>
      <c r="M10" s="6"/>
      <c r="N10" s="39"/>
      <c r="O10" s="39"/>
      <c r="P10" s="39"/>
      <c r="Q10" s="39"/>
      <c r="R10" s="39"/>
      <c r="S10" s="39"/>
      <c r="T10" s="39"/>
      <c r="U10" s="39"/>
    </row>
    <row r="11" spans="1:60" s="1" customFormat="1" x14ac:dyDescent="0.3">
      <c r="A11" s="15" t="s">
        <v>7</v>
      </c>
      <c r="B11" s="16" t="str">
        <f>DECLARATION!B6</f>
        <v>à compléter</v>
      </c>
      <c r="C11" s="16"/>
      <c r="D11" s="16"/>
      <c r="E11" s="16"/>
      <c r="F11" s="16"/>
      <c r="G11" s="16"/>
      <c r="H11" s="16"/>
      <c r="I11" s="16"/>
      <c r="J11" s="39"/>
      <c r="K11" s="39"/>
      <c r="L11" s="39"/>
      <c r="M11" s="39"/>
      <c r="N11" s="39"/>
      <c r="O11" s="39"/>
      <c r="P11" s="39"/>
      <c r="Q11" s="39"/>
      <c r="R11" s="39"/>
      <c r="S11" s="39"/>
      <c r="T11" s="39"/>
      <c r="U11" s="39"/>
    </row>
    <row r="12" spans="1:60" s="1" customFormat="1" x14ac:dyDescent="0.3">
      <c r="A12" s="15" t="s">
        <v>6</v>
      </c>
      <c r="B12" s="16" t="str">
        <f>DECLARATION!B10</f>
        <v>à compléter (PA*****)</v>
      </c>
      <c r="C12" s="16"/>
      <c r="D12" s="16"/>
      <c r="E12" s="16"/>
      <c r="F12" s="16"/>
      <c r="G12" s="16"/>
      <c r="H12" s="16"/>
      <c r="I12" s="16"/>
      <c r="J12" s="39"/>
      <c r="K12" s="39"/>
      <c r="L12" s="39"/>
      <c r="M12" s="39"/>
      <c r="N12" s="39"/>
      <c r="O12" s="39"/>
      <c r="P12" s="39"/>
      <c r="Q12" s="39"/>
      <c r="R12" s="39"/>
      <c r="S12" s="39"/>
      <c r="T12" s="39"/>
      <c r="U12" s="39"/>
    </row>
    <row r="13" spans="1:60" s="1" customFormat="1" ht="7.5" customHeight="1" x14ac:dyDescent="0.3">
      <c r="A13" s="17"/>
      <c r="B13" s="40"/>
      <c r="C13" s="40"/>
      <c r="D13" s="40"/>
      <c r="E13" s="16"/>
      <c r="F13" s="41"/>
      <c r="G13" s="41"/>
      <c r="H13" s="40"/>
      <c r="I13" s="40"/>
      <c r="J13" s="6"/>
      <c r="K13" s="39"/>
      <c r="L13" s="39"/>
      <c r="M13" s="39"/>
      <c r="N13" s="39"/>
      <c r="O13" s="39"/>
      <c r="P13" s="39"/>
      <c r="Q13" s="39"/>
      <c r="R13" s="39"/>
      <c r="S13" s="39"/>
      <c r="T13" s="39"/>
      <c r="U13" s="39"/>
    </row>
    <row r="14" spans="1:60" s="44" customFormat="1" ht="29.25" customHeight="1" x14ac:dyDescent="0.3">
      <c r="A14" s="19" t="s">
        <v>8</v>
      </c>
      <c r="B14" s="41" t="s">
        <v>13</v>
      </c>
      <c r="C14" s="42" t="str">
        <f>+DECLARATION!C12</f>
        <v xml:space="preserve">choisir ici </v>
      </c>
      <c r="D14" s="41"/>
      <c r="E14" s="321" t="s">
        <v>12</v>
      </c>
      <c r="F14" s="321"/>
      <c r="G14" s="321"/>
      <c r="H14" s="42" t="str">
        <f>+DECLARATION!H12</f>
        <v xml:space="preserve">choisir ici </v>
      </c>
      <c r="I14" s="41"/>
      <c r="J14" s="43"/>
      <c r="K14" s="43"/>
      <c r="L14" s="43"/>
      <c r="M14" s="43"/>
      <c r="N14" s="43"/>
      <c r="O14" s="43"/>
      <c r="P14" s="43"/>
      <c r="Q14" s="43"/>
      <c r="R14" s="43"/>
      <c r="S14" s="43"/>
      <c r="T14" s="43"/>
      <c r="U14" s="43"/>
    </row>
    <row r="15" spans="1:60" s="1" customFormat="1" ht="7.5" customHeight="1" x14ac:dyDescent="0.3">
      <c r="A15" s="16"/>
      <c r="B15" s="45"/>
      <c r="C15" s="45"/>
      <c r="D15" s="41"/>
      <c r="E15" s="41"/>
      <c r="F15" s="41"/>
      <c r="G15" s="41"/>
      <c r="H15" s="41"/>
      <c r="I15" s="41"/>
      <c r="J15" s="39"/>
      <c r="K15" s="39"/>
      <c r="L15" s="39"/>
      <c r="M15" s="39"/>
      <c r="N15" s="39"/>
      <c r="O15" s="39"/>
      <c r="P15" s="39"/>
      <c r="Q15" s="39"/>
      <c r="R15" s="39"/>
      <c r="S15" s="39"/>
      <c r="T15" s="39"/>
      <c r="U15" s="39"/>
    </row>
    <row r="16" spans="1:60" s="1" customFormat="1" ht="31.95" customHeight="1" x14ac:dyDescent="0.3">
      <c r="A16" s="19" t="s">
        <v>38</v>
      </c>
      <c r="B16" s="89" t="str">
        <f>+DECLARATION!B14</f>
        <v>à compléter</v>
      </c>
      <c r="C16" s="89"/>
      <c r="D16" s="89"/>
      <c r="E16" s="89"/>
      <c r="F16" s="89"/>
      <c r="G16" s="89"/>
      <c r="H16" s="89"/>
      <c r="I16" s="89"/>
      <c r="J16" s="39"/>
      <c r="K16" s="39"/>
      <c r="L16" s="39"/>
      <c r="M16" s="39"/>
      <c r="N16" s="39"/>
      <c r="O16" s="39"/>
      <c r="P16" s="39"/>
      <c r="Q16" s="39"/>
      <c r="R16" s="39"/>
      <c r="S16" s="39"/>
      <c r="T16" s="39"/>
      <c r="U16" s="39"/>
    </row>
    <row r="17" spans="1:60" s="1" customFormat="1" ht="29.4" customHeight="1" x14ac:dyDescent="0.3">
      <c r="A17" s="19" t="s">
        <v>39</v>
      </c>
      <c r="B17" s="46" t="str">
        <f>+DECLARATION!B15</f>
        <v>à compléter</v>
      </c>
      <c r="C17" s="46"/>
      <c r="D17" s="46"/>
      <c r="E17" s="46"/>
      <c r="F17" s="46"/>
      <c r="G17" s="46"/>
      <c r="H17" s="46"/>
      <c r="I17" s="46"/>
      <c r="J17" s="39"/>
      <c r="K17" s="39"/>
      <c r="L17" s="39"/>
      <c r="M17" s="39"/>
      <c r="N17" s="39"/>
      <c r="O17" s="39"/>
      <c r="P17" s="39"/>
      <c r="Q17" s="39"/>
      <c r="R17" s="39"/>
      <c r="S17" s="39"/>
      <c r="T17" s="39"/>
      <c r="U17" s="39"/>
    </row>
    <row r="18" spans="1:60" s="1" customFormat="1" ht="17.399999999999999" customHeight="1" x14ac:dyDescent="0.3">
      <c r="A18" s="19" t="s">
        <v>9</v>
      </c>
      <c r="B18" s="45" t="str">
        <f>DECLARATION!A21</f>
        <v>Etabli le (jj/mm/aaaa)</v>
      </c>
      <c r="C18" s="45"/>
      <c r="D18" s="41"/>
      <c r="E18" s="41"/>
      <c r="F18" s="41"/>
      <c r="G18" s="41"/>
      <c r="H18" s="41"/>
      <c r="I18" s="41"/>
      <c r="J18" s="39"/>
      <c r="K18" s="39"/>
      <c r="L18" s="39"/>
      <c r="M18" s="39"/>
      <c r="N18" s="39"/>
      <c r="O18" s="39"/>
      <c r="P18" s="39"/>
      <c r="Q18" s="39"/>
      <c r="R18" s="39"/>
      <c r="S18" s="39"/>
      <c r="T18" s="39"/>
      <c r="U18" s="39"/>
    </row>
    <row r="19" spans="1:60" s="47" customFormat="1" x14ac:dyDescent="0.3"/>
    <row r="20" spans="1:60" s="47" customFormat="1" ht="18" x14ac:dyDescent="0.3">
      <c r="A20" s="120" t="s">
        <v>275</v>
      </c>
      <c r="B20" s="224" t="s">
        <v>276</v>
      </c>
    </row>
    <row r="21" spans="1:60" s="47" customFormat="1" x14ac:dyDescent="0.3"/>
    <row r="22" spans="1:60" s="47" customFormat="1" ht="43.2" x14ac:dyDescent="0.3">
      <c r="A22" s="225" t="s">
        <v>277</v>
      </c>
      <c r="B22" s="226" t="str">
        <f>DECLARATION!C36</f>
        <v xml:space="preserve">Choisir ici </v>
      </c>
      <c r="C22" s="325" t="str">
        <f>DECLARATION!B37</f>
        <v>Complétez, le cas échéant, votre réponse ici.</v>
      </c>
      <c r="D22" s="325"/>
      <c r="E22" s="325"/>
      <c r="F22" s="325"/>
      <c r="G22" s="325"/>
      <c r="H22" s="325"/>
      <c r="I22" s="325"/>
    </row>
    <row r="23" spans="1:60" s="47" customFormat="1" x14ac:dyDescent="0.3"/>
    <row r="24" spans="1:60" s="47" customFormat="1" x14ac:dyDescent="0.3">
      <c r="A24" s="47" t="s">
        <v>279</v>
      </c>
      <c r="B24" s="227" t="s">
        <v>278</v>
      </c>
      <c r="C24" s="317" t="str">
        <f>IF(B24="Choisir ici","Alerte automatisée","Précisez ci-dessous votre analyse")</f>
        <v>Alerte automatisée</v>
      </c>
      <c r="D24" s="317"/>
      <c r="E24" s="317"/>
      <c r="F24" s="317"/>
      <c r="G24" s="317"/>
      <c r="H24" s="317"/>
      <c r="I24" s="317"/>
    </row>
    <row r="25" spans="1:60" s="47" customFormat="1" x14ac:dyDescent="0.3">
      <c r="B25" s="326"/>
      <c r="C25" s="326"/>
      <c r="D25" s="326"/>
      <c r="E25" s="326"/>
      <c r="F25" s="326"/>
      <c r="G25" s="326"/>
      <c r="H25" s="326"/>
      <c r="I25" s="326"/>
    </row>
    <row r="26" spans="1:60" s="47" customFormat="1" x14ac:dyDescent="0.3"/>
    <row r="27" spans="1:60" s="47" customFormat="1" ht="16.8" customHeight="1" x14ac:dyDescent="0.3"/>
    <row r="28" spans="1:60" s="21" customFormat="1" ht="18" x14ac:dyDescent="0.3">
      <c r="A28" s="120" t="s">
        <v>81</v>
      </c>
      <c r="C28" s="57" t="s">
        <v>119</v>
      </c>
      <c r="G28" s="22"/>
      <c r="H28" s="22"/>
      <c r="I28" s="22"/>
      <c r="J28" s="23"/>
      <c r="K28" s="22"/>
      <c r="O28" s="24"/>
      <c r="R28" s="24"/>
      <c r="V28" s="24"/>
      <c r="Y28" s="24"/>
      <c r="AB28" s="24"/>
      <c r="AE28" s="24"/>
      <c r="AH28" s="24"/>
      <c r="AJ28" s="24"/>
      <c r="AM28" s="24"/>
      <c r="AP28" s="24"/>
      <c r="AT28" s="24"/>
      <c r="BG28" s="24"/>
      <c r="BH28" s="24"/>
    </row>
    <row r="30" spans="1:60" ht="36" customHeight="1" x14ac:dyDescent="0.3">
      <c r="A30" s="324" t="s">
        <v>73</v>
      </c>
      <c r="B30" s="324"/>
      <c r="C30" s="48" t="s">
        <v>17</v>
      </c>
      <c r="D30" s="49" cm="1">
        <f t="array" ref="D30">_xlfn.IFS(C30='MENU CHOIX'!G4,1,'Réservé Analyse Service'!C30='MENU CHOIX'!G7,0,'Réservé Analyse Service'!C30='MENU CHOIX'!G9,0)</f>
        <v>0</v>
      </c>
      <c r="E30" s="319" t="s">
        <v>80</v>
      </c>
      <c r="F30" s="319"/>
      <c r="G30" s="319"/>
      <c r="H30" s="319"/>
      <c r="I30" s="319"/>
    </row>
    <row r="31" spans="1:60" x14ac:dyDescent="0.3">
      <c r="D31" s="49"/>
    </row>
    <row r="32" spans="1:60" ht="34.200000000000003" customHeight="1" x14ac:dyDescent="0.3">
      <c r="A32" s="324" t="s">
        <v>74</v>
      </c>
      <c r="B32" s="324"/>
      <c r="C32" s="48" t="s">
        <v>17</v>
      </c>
      <c r="D32" s="49" cm="1">
        <f t="array" ref="D32">_xlfn.IFS(C32='MENU CHOIX'!G4,1,'Réservé Analyse Service'!C32='MENU CHOIX'!G7,0,'Réservé Analyse Service'!C32='MENU CHOIX'!G9,0)</f>
        <v>0</v>
      </c>
      <c r="E32" s="319" t="s">
        <v>80</v>
      </c>
      <c r="F32" s="319"/>
      <c r="G32" s="319"/>
      <c r="H32" s="319"/>
      <c r="I32" s="319"/>
    </row>
    <row r="33" spans="1:60" x14ac:dyDescent="0.3">
      <c r="D33" s="49"/>
    </row>
    <row r="34" spans="1:60" ht="31.95" customHeight="1" x14ac:dyDescent="0.3">
      <c r="A34" s="324" t="s">
        <v>75</v>
      </c>
      <c r="B34" s="324"/>
      <c r="C34" s="48" t="s">
        <v>17</v>
      </c>
      <c r="D34" s="49" cm="1">
        <f t="array" ref="D34">_xlfn.IFS(C34='MENU CHOIX'!G4,1,'Réservé Analyse Service'!C34='MENU CHOIX'!G7,0,'Réservé Analyse Service'!C34='MENU CHOIX'!G9,0)</f>
        <v>0</v>
      </c>
      <c r="E34" s="319" t="s">
        <v>80</v>
      </c>
      <c r="F34" s="319"/>
      <c r="G34" s="319"/>
      <c r="H34" s="319"/>
      <c r="I34" s="319"/>
    </row>
    <row r="35" spans="1:60" x14ac:dyDescent="0.3">
      <c r="D35" s="49"/>
    </row>
    <row r="36" spans="1:60" ht="31.95" customHeight="1" x14ac:dyDescent="0.3">
      <c r="A36" s="324" t="s">
        <v>76</v>
      </c>
      <c r="B36" s="324"/>
      <c r="C36" s="48" t="s">
        <v>17</v>
      </c>
      <c r="D36" s="49" cm="1">
        <f t="array" ref="D36">_xlfn.IFS(C36='MENU CHOIX'!G4,1,'Réservé Analyse Service'!C36='MENU CHOIX'!G7,0,'Réservé Analyse Service'!C36='MENU CHOIX'!G9,0)</f>
        <v>0</v>
      </c>
      <c r="E36" s="319" t="s">
        <v>80</v>
      </c>
      <c r="F36" s="319"/>
      <c r="G36" s="319"/>
      <c r="H36" s="319"/>
      <c r="I36" s="319"/>
    </row>
    <row r="37" spans="1:60" x14ac:dyDescent="0.3">
      <c r="D37" s="49"/>
    </row>
    <row r="38" spans="1:60" ht="36.6" customHeight="1" x14ac:dyDescent="0.3">
      <c r="A38" s="324" t="s">
        <v>77</v>
      </c>
      <c r="B38" s="324"/>
      <c r="C38" s="48" t="s">
        <v>17</v>
      </c>
      <c r="D38" s="49" cm="1">
        <f t="array" ref="D38">_xlfn.IFS(C38='MENU CHOIX'!G4,1,'Réservé Analyse Service'!C38='MENU CHOIX'!G7,0,'Réservé Analyse Service'!C38='MENU CHOIX'!G9,0)</f>
        <v>0</v>
      </c>
      <c r="E38" s="319" t="s">
        <v>80</v>
      </c>
      <c r="F38" s="319"/>
      <c r="G38" s="319"/>
      <c r="H38" s="319"/>
      <c r="I38" s="319"/>
    </row>
    <row r="40" spans="1:60" ht="36.6" customHeight="1" x14ac:dyDescent="0.3">
      <c r="C40" s="60" t="s">
        <v>79</v>
      </c>
      <c r="D40" s="51">
        <f>SUM(D30:D38)</f>
        <v>0</v>
      </c>
      <c r="E40" s="320" t="str" cm="1">
        <f t="array" ref="E40">_xlfn.IFS(D40=5,"Vous êtes en présence d'une aide d'état, tracer vos conclusions dans le Rapport d'instruction",D40&lt;5,"Les critères ne sont pas réunis, il n'y a pas aide d'état, tracer vos conclusions dans le Rapport d'instruction")</f>
        <v>Les critères ne sont pas réunis, il n'y a pas aide d'état, tracer vos conclusions dans le Rapport d'instruction</v>
      </c>
      <c r="F40" s="320"/>
      <c r="G40" s="320"/>
      <c r="H40" s="320"/>
      <c r="I40" s="320"/>
    </row>
    <row r="41" spans="1:60" x14ac:dyDescent="0.3">
      <c r="C41" s="87" t="str" cm="1">
        <f t="array" ref="C41">_xlfn.IFS(E40="Vous êtes en présence d'une aide d'état, tracer vos conclusions dans le Rapport d'instruction","Visez le régime appliqué dans la convention attributive de subvention",E40="Les critères ne sont pas réunis, il n'y a pas aide d'état, tracer vos conclusions dans le Rapport d'instruction","")</f>
        <v/>
      </c>
      <c r="D41" s="87"/>
      <c r="E41" s="87"/>
      <c r="F41" s="87"/>
      <c r="G41" s="87"/>
      <c r="H41" s="87"/>
      <c r="I41" s="87"/>
    </row>
    <row r="43" spans="1:60" ht="18" x14ac:dyDescent="0.3">
      <c r="A43" s="121" t="s">
        <v>82</v>
      </c>
      <c r="C43" s="31"/>
      <c r="D43" s="31"/>
      <c r="E43" s="31"/>
      <c r="F43" s="32"/>
      <c r="H43" s="25"/>
      <c r="I43" s="25"/>
      <c r="J43" s="25"/>
      <c r="K43" s="33"/>
      <c r="N43" s="33"/>
      <c r="O43" s="25"/>
      <c r="U43" s="33"/>
      <c r="V43" s="25"/>
      <c r="X43" s="33"/>
      <c r="Y43" s="25"/>
      <c r="AA43" s="33"/>
      <c r="AB43" s="25"/>
      <c r="AD43" s="33"/>
      <c r="AE43" s="25"/>
      <c r="AF43" s="33"/>
      <c r="AH43" s="25"/>
      <c r="AI43" s="33"/>
      <c r="AJ43" s="25"/>
      <c r="AL43" s="33"/>
      <c r="AM43" s="25"/>
      <c r="AT43" s="25"/>
      <c r="BC43" s="33"/>
      <c r="BD43" s="33"/>
      <c r="BG43" s="25"/>
      <c r="BH43" s="25"/>
    </row>
    <row r="44" spans="1:60" x14ac:dyDescent="0.3">
      <c r="C44" s="31"/>
      <c r="D44" s="31"/>
      <c r="E44" s="31"/>
      <c r="F44" s="32"/>
      <c r="H44" s="25"/>
      <c r="I44" s="25"/>
      <c r="J44" s="25"/>
      <c r="K44" s="33"/>
      <c r="N44" s="33"/>
      <c r="O44" s="25"/>
      <c r="U44" s="33"/>
      <c r="V44" s="25"/>
      <c r="X44" s="33"/>
      <c r="Y44" s="25"/>
      <c r="AA44" s="33"/>
      <c r="AB44" s="25"/>
      <c r="AD44" s="33"/>
      <c r="AE44" s="25"/>
      <c r="AF44" s="33"/>
      <c r="AH44" s="25"/>
      <c r="AI44" s="33"/>
      <c r="AJ44" s="25"/>
      <c r="AL44" s="33"/>
      <c r="AM44" s="25"/>
      <c r="AT44" s="25"/>
      <c r="BC44" s="33"/>
      <c r="BD44" s="33"/>
      <c r="BG44" s="25"/>
      <c r="BH44" s="25"/>
    </row>
    <row r="45" spans="1:60" ht="29.25" customHeight="1" x14ac:dyDescent="0.3">
      <c r="A45" s="20" t="s">
        <v>287</v>
      </c>
      <c r="B45" s="90"/>
      <c r="C45" s="90"/>
      <c r="D45" s="90"/>
      <c r="E45" s="90"/>
      <c r="F45" s="90"/>
      <c r="G45" s="90"/>
      <c r="H45" s="90"/>
      <c r="I45" s="90"/>
      <c r="J45" s="25"/>
      <c r="K45" s="33"/>
      <c r="N45" s="33"/>
      <c r="O45" s="25"/>
      <c r="U45" s="33"/>
      <c r="V45" s="25"/>
      <c r="X45" s="33"/>
      <c r="Y45" s="25"/>
      <c r="AA45" s="33"/>
      <c r="AB45" s="25"/>
      <c r="AD45" s="33"/>
      <c r="AE45" s="25"/>
      <c r="AF45" s="33"/>
      <c r="AH45" s="25"/>
      <c r="AI45" s="33"/>
      <c r="AJ45" s="25"/>
      <c r="AL45" s="33"/>
      <c r="AM45" s="25"/>
      <c r="AT45" s="25"/>
      <c r="BC45" s="33"/>
      <c r="BD45" s="33"/>
      <c r="BG45" s="25"/>
      <c r="BH45" s="25"/>
    </row>
    <row r="47" spans="1:60" s="1" customFormat="1" x14ac:dyDescent="0.3">
      <c r="A47" s="1" t="s">
        <v>55</v>
      </c>
      <c r="D47" s="327" t="str">
        <f>DECLARATION!D30</f>
        <v>Complétez votre réponse ici.</v>
      </c>
      <c r="E47" s="327"/>
      <c r="F47" s="327"/>
      <c r="G47" s="327"/>
      <c r="H47" s="327"/>
      <c r="I47" s="327"/>
    </row>
    <row r="48" spans="1:60" s="1" customFormat="1" x14ac:dyDescent="0.3">
      <c r="D48" s="39"/>
      <c r="E48" s="39"/>
      <c r="F48" s="39"/>
      <c r="G48" s="39"/>
      <c r="H48" s="39"/>
      <c r="I48" s="39"/>
    </row>
    <row r="49" spans="1:9" s="1" customFormat="1" x14ac:dyDescent="0.3">
      <c r="A49" s="1" t="s">
        <v>57</v>
      </c>
      <c r="D49" s="327" t="str">
        <f>DECLARATION!D32</f>
        <v>Complétez votre réponse ici.</v>
      </c>
      <c r="E49" s="327"/>
      <c r="F49" s="327"/>
      <c r="G49" s="327"/>
      <c r="H49" s="327"/>
      <c r="I49" s="327"/>
    </row>
    <row r="51" spans="1:9" x14ac:dyDescent="0.3">
      <c r="A51" s="26" t="s">
        <v>83</v>
      </c>
      <c r="C51" s="48" t="s">
        <v>17</v>
      </c>
      <c r="D51" s="52" t="str" cm="1">
        <f t="array" ref="D51">_xlfn.IFS(C51='MENU CHOIX'!G7,"Alerte automatique",'Réservé Analyse Service'!C51='MENU CHOIX'!G8,"Préciser lequel ci-contre",'Réservé Analyse Service'!C51='MENU CHOIX'!G9,"")</f>
        <v>Alerte automatique</v>
      </c>
      <c r="E51" s="319" t="s">
        <v>84</v>
      </c>
      <c r="F51" s="319"/>
      <c r="G51" s="319"/>
      <c r="H51" s="319"/>
      <c r="I51" s="319"/>
    </row>
    <row r="53" spans="1:9" ht="47.25" customHeight="1" x14ac:dyDescent="0.3">
      <c r="A53" s="26" t="s">
        <v>96</v>
      </c>
      <c r="C53" s="53" t="s">
        <v>85</v>
      </c>
      <c r="D53" s="286" t="str" cm="1">
        <f t="array" ref="D53">_xlfn.IFS(C53='MENU CHOIX'!I3,"Alerte automatisée",'Réservé Analyse Service'!C53='MENU CHOIX'!I4,"Précisez ci-dessous si projet d'aide en préparation, projet d’aide soumis à notification de la CE, aide notifiée et validée par la Commission. Indiquez également ses références",'Réservé Analyse Service'!C53='MENU CHOIX'!I5,"Précisez ci-dessous le numéro, le libellé et les articles du règlement applicables",'Réservé Analyse Service'!C53='MENU CHOIX'!I6,"Précisez ci-dessous le numéro, le libellé et le point du régime applicables à l’opération",'Réservé Analyse Service'!C53='MENU CHOIX'!I7,"Se reférer au mémo de vérification d’octroi des aides De Minimis du 27/07/2017 et s’assurer dès ce stade de la présence dans le dossier de l’attestation de déclaration de De Minimis et de la possibilité d’attribuer une aide sur cette base",'Réservé Analyse Service'!C53='MENU CHOIX'!I8,"Compléter uniquement l'onglet SIEG")</f>
        <v>Alerte automatisée</v>
      </c>
      <c r="E53" s="286"/>
      <c r="F53" s="286"/>
      <c r="G53" s="286"/>
      <c r="H53" s="286"/>
      <c r="I53" s="286"/>
    </row>
    <row r="54" spans="1:9" x14ac:dyDescent="0.3">
      <c r="C54" s="93"/>
      <c r="D54" s="93"/>
      <c r="E54" s="93"/>
      <c r="F54" s="93"/>
      <c r="G54" s="93"/>
      <c r="H54" s="93"/>
      <c r="I54" s="93"/>
    </row>
    <row r="55" spans="1:9" x14ac:dyDescent="0.3">
      <c r="C55" s="93"/>
      <c r="D55" s="93"/>
      <c r="E55" s="93"/>
      <c r="F55" s="93"/>
      <c r="G55" s="93"/>
      <c r="H55" s="93"/>
      <c r="I55" s="93"/>
    </row>
    <row r="57" spans="1:9" ht="18" x14ac:dyDescent="0.3">
      <c r="A57" s="120" t="s">
        <v>91</v>
      </c>
    </row>
    <row r="59" spans="1:9" ht="21" x14ac:dyDescent="0.3">
      <c r="A59" s="118" t="s">
        <v>92</v>
      </c>
    </row>
    <row r="60" spans="1:9" x14ac:dyDescent="0.3">
      <c r="A60" s="54"/>
    </row>
    <row r="61" spans="1:9" ht="18" x14ac:dyDescent="0.3">
      <c r="A61" s="122" t="s">
        <v>114</v>
      </c>
      <c r="C61" s="27" t="s">
        <v>115</v>
      </c>
      <c r="F61" s="48" t="s">
        <v>17</v>
      </c>
    </row>
    <row r="62" spans="1:9" ht="18" x14ac:dyDescent="0.3">
      <c r="A62" s="123"/>
      <c r="C62" s="310" t="str">
        <f>IF(F61='MENU CHOIX'!G9,"Si le bénéficiaire ne répond pas aux critères d'éligibilité, alors l'aide est illégale","Alerte automatisée")</f>
        <v>Alerte automatisée</v>
      </c>
      <c r="D62" s="310"/>
      <c r="E62" s="310"/>
      <c r="F62" s="310"/>
      <c r="G62" s="310"/>
      <c r="H62" s="310"/>
      <c r="I62" s="310"/>
    </row>
    <row r="63" spans="1:9" ht="18" x14ac:dyDescent="0.3">
      <c r="A63" s="123"/>
      <c r="C63" s="209"/>
      <c r="D63" s="209"/>
      <c r="E63" s="209"/>
      <c r="F63" s="209"/>
      <c r="G63" s="209"/>
      <c r="H63" s="209"/>
      <c r="I63" s="209"/>
    </row>
    <row r="64" spans="1:9" ht="18" x14ac:dyDescent="0.3">
      <c r="A64" s="123"/>
      <c r="C64" s="216" t="s">
        <v>273</v>
      </c>
      <c r="D64" s="209"/>
      <c r="E64" s="209"/>
      <c r="F64" s="48" t="s">
        <v>17</v>
      </c>
      <c r="G64" s="209"/>
      <c r="H64" s="209"/>
      <c r="I64" s="209"/>
    </row>
    <row r="65" spans="1:9" ht="18" x14ac:dyDescent="0.3">
      <c r="A65" s="123"/>
      <c r="C65" s="310" t="str" cm="1">
        <f t="array" ref="C65">_xlfn.IFS(F64='MENU CHOIX'!G7,"Alerte automatisée",'Réservé Analyse Service'!F64='MENU CHOIX'!G8,"Préciser ci-dessous la liste prévisionnelle des entreprises bénéficiaires finals et les modalités de suivi des aides répercutées",'Réservé Analyse Service'!F64='MENU CHOIX'!G9,"Préciser ci-dessous comment vous vous en etes assuré")</f>
        <v>Alerte automatisée</v>
      </c>
      <c r="D65" s="310"/>
      <c r="E65" s="310"/>
      <c r="F65" s="310"/>
      <c r="G65" s="310"/>
      <c r="H65" s="310"/>
      <c r="I65" s="310"/>
    </row>
    <row r="66" spans="1:9" ht="18" x14ac:dyDescent="0.3">
      <c r="A66" s="124"/>
      <c r="C66" s="329"/>
      <c r="D66" s="329"/>
      <c r="E66" s="329"/>
      <c r="F66" s="329"/>
      <c r="G66" s="329"/>
      <c r="H66" s="329"/>
      <c r="I66" s="329"/>
    </row>
    <row r="67" spans="1:9" ht="18" x14ac:dyDescent="0.3">
      <c r="A67" s="124"/>
    </row>
    <row r="68" spans="1:9" ht="48" customHeight="1" x14ac:dyDescent="0.3">
      <c r="A68" s="117" t="s">
        <v>93</v>
      </c>
      <c r="C68" s="48" t="s">
        <v>17</v>
      </c>
      <c r="D68" s="310" t="str" cm="1">
        <f t="array" ref="D68">_xlfn.IFS(C68='MENU CHOIX'!G7,"Alerte automatisée",'Réservé Analyse Service'!C68='MENU CHOIX'!G8,"Préciser ci-dessous la date de la 1ère demande et argumenter de son antériorité au démarrage de l'opération",'Réservé Analyse Service'!C68='MENU CHOIX'!G9,"Si l'opération ne relève pas des cas dérogatoires prévus au RGEC, ou du de minimis ou d'un SIEG, alors l'aide est illégale",'Réservé Analyse Service'!C68='MENU CHOIX'!G10,"Préciser votre réponse ci -dessous")</f>
        <v>Alerte automatisée</v>
      </c>
      <c r="E68" s="310"/>
      <c r="F68" s="310"/>
      <c r="G68" s="310"/>
      <c r="H68" s="310"/>
      <c r="I68" s="310"/>
    </row>
    <row r="69" spans="1:9" ht="18" x14ac:dyDescent="0.3">
      <c r="A69" s="124"/>
      <c r="C69" s="93"/>
      <c r="D69" s="93"/>
      <c r="E69" s="93"/>
      <c r="F69" s="93"/>
      <c r="G69" s="93"/>
      <c r="H69" s="93"/>
      <c r="I69" s="93"/>
    </row>
    <row r="70" spans="1:9" ht="18" x14ac:dyDescent="0.3">
      <c r="A70" s="124"/>
      <c r="C70" s="93"/>
      <c r="D70" s="93"/>
      <c r="E70" s="93"/>
      <c r="F70" s="93"/>
      <c r="G70" s="93"/>
      <c r="H70" s="93"/>
      <c r="I70" s="93"/>
    </row>
    <row r="71" spans="1:9" ht="18" x14ac:dyDescent="0.3">
      <c r="A71" s="124"/>
      <c r="C71" s="210"/>
      <c r="D71" s="210"/>
      <c r="E71" s="210"/>
      <c r="F71" s="210"/>
      <c r="G71" s="210"/>
      <c r="H71" s="210"/>
      <c r="I71" s="210"/>
    </row>
    <row r="72" spans="1:9" ht="18" x14ac:dyDescent="0.3">
      <c r="A72" s="124"/>
    </row>
    <row r="73" spans="1:9" ht="28.8" x14ac:dyDescent="0.3">
      <c r="A73" s="116" t="s">
        <v>244</v>
      </c>
      <c r="C73" s="29" t="s">
        <v>280</v>
      </c>
      <c r="D73" s="126" t="str">
        <f>DECLARATION!B41</f>
        <v>réponse automatisée</v>
      </c>
      <c r="F73" s="316" t="str">
        <f>DECLARATION!B40</f>
        <v xml:space="preserve">Choisir ici </v>
      </c>
      <c r="G73" s="316"/>
      <c r="H73" s="316"/>
      <c r="I73" s="316"/>
    </row>
    <row r="74" spans="1:9" ht="18" x14ac:dyDescent="0.3">
      <c r="A74" s="124"/>
      <c r="D74" s="1"/>
      <c r="E74" s="69"/>
    </row>
    <row r="75" spans="1:9" s="47" customFormat="1" x14ac:dyDescent="0.3">
      <c r="A75" s="240" t="s">
        <v>279</v>
      </c>
      <c r="B75" s="227" t="s">
        <v>278</v>
      </c>
      <c r="C75" s="317" t="str">
        <f>IF(B75="Choisir ici","Alerte automatisée","Précisez ci-dessous votre analyse")</f>
        <v>Alerte automatisée</v>
      </c>
      <c r="D75" s="317"/>
      <c r="E75" s="317"/>
      <c r="F75" s="317"/>
      <c r="G75" s="317"/>
      <c r="H75" s="317"/>
      <c r="I75" s="317"/>
    </row>
    <row r="76" spans="1:9" s="47" customFormat="1" x14ac:dyDescent="0.3">
      <c r="B76" s="25"/>
      <c r="C76" s="319" t="s">
        <v>95</v>
      </c>
      <c r="D76" s="319"/>
      <c r="E76" s="319"/>
      <c r="F76" s="319"/>
      <c r="G76" s="319"/>
      <c r="H76" s="319"/>
      <c r="I76" s="319"/>
    </row>
    <row r="77" spans="1:9" ht="27.75" customHeight="1" x14ac:dyDescent="0.3">
      <c r="A77" s="124"/>
      <c r="C77" s="319"/>
      <c r="D77" s="319"/>
      <c r="E77" s="319"/>
      <c r="F77" s="319"/>
      <c r="G77" s="319"/>
      <c r="H77" s="319"/>
      <c r="I77" s="319"/>
    </row>
    <row r="78" spans="1:9" ht="18" x14ac:dyDescent="0.3">
      <c r="A78" s="124"/>
    </row>
    <row r="79" spans="1:9" ht="28.8" x14ac:dyDescent="0.3">
      <c r="A79" s="124"/>
      <c r="C79" s="241" t="s">
        <v>282</v>
      </c>
      <c r="D79" s="25" t="s">
        <v>281</v>
      </c>
      <c r="E79" s="316" t="str">
        <f>DECLARATION!D57</f>
        <v xml:space="preserve">Choisir ici </v>
      </c>
      <c r="F79" s="316"/>
    </row>
    <row r="80" spans="1:9" ht="13.2" customHeight="1" thickBot="1" x14ac:dyDescent="0.35">
      <c r="A80" s="124"/>
      <c r="C80" s="241"/>
      <c r="E80" s="229"/>
      <c r="F80" s="229"/>
    </row>
    <row r="81" spans="1:9" ht="18" x14ac:dyDescent="0.3">
      <c r="A81" s="124"/>
      <c r="B81" s="311" t="str">
        <f>DECLARATION!B44</f>
        <v>Année de référence (*) : 202_</v>
      </c>
      <c r="C81" s="174" t="e">
        <f>#REF!</f>
        <v>#REF!</v>
      </c>
      <c r="D81" s="218" t="e">
        <f>#REF!</f>
        <v>#REF!</v>
      </c>
      <c r="E81" s="218" t="e">
        <f>#REF!</f>
        <v>#REF!</v>
      </c>
      <c r="F81" s="218" t="e">
        <f>#REF!</f>
        <v>#REF!</v>
      </c>
      <c r="G81" s="174" t="e">
        <f>#REF!</f>
        <v>#REF!</v>
      </c>
      <c r="H81" s="174" t="e">
        <f>#REF!</f>
        <v>#REF!</v>
      </c>
      <c r="I81" s="218" t="e">
        <f>#REF!</f>
        <v>#REF!</v>
      </c>
    </row>
    <row r="82" spans="1:9" ht="18.600000000000001" thickBot="1" x14ac:dyDescent="0.35">
      <c r="A82" s="124"/>
      <c r="B82" s="312"/>
      <c r="C82" s="175" t="e">
        <f>#REF!</f>
        <v>#REF!</v>
      </c>
      <c r="D82" s="219" t="e">
        <f>#REF!</f>
        <v>#REF!</v>
      </c>
      <c r="E82" s="219" t="e">
        <f>#REF!</f>
        <v>#REF!</v>
      </c>
      <c r="F82" s="219" t="e">
        <f>#REF!</f>
        <v>#REF!</v>
      </c>
      <c r="G82" s="175" t="e">
        <f>#REF!</f>
        <v>#REF!</v>
      </c>
      <c r="H82" s="175" t="e">
        <f>#REF!</f>
        <v>#REF!</v>
      </c>
      <c r="I82" s="219" t="e">
        <f>#REF!</f>
        <v>#REF!</v>
      </c>
    </row>
    <row r="83" spans="1:9" ht="18.600000000000001" thickBot="1" x14ac:dyDescent="0.35">
      <c r="A83" s="124"/>
      <c r="B83" s="230" t="str">
        <f>DECLARATION!B46</f>
        <v>à compléter</v>
      </c>
      <c r="C83" s="233">
        <f>DECLARATION!C46</f>
        <v>0</v>
      </c>
      <c r="D83" s="234">
        <f>DECLARATION!D46</f>
        <v>0</v>
      </c>
      <c r="E83" s="234">
        <f>DECLARATION!E46</f>
        <v>0</v>
      </c>
      <c r="F83" s="235">
        <f>DECLARATION!F46</f>
        <v>1</v>
      </c>
      <c r="G83" s="234">
        <f>DECLARATION!G46</f>
        <v>0</v>
      </c>
      <c r="H83" s="234">
        <f>DECLARATION!H46</f>
        <v>0</v>
      </c>
      <c r="I83" s="236">
        <f>DECLARATION!I46</f>
        <v>0</v>
      </c>
    </row>
    <row r="84" spans="1:9" ht="18.600000000000001" thickBot="1" x14ac:dyDescent="0.35">
      <c r="A84" s="124"/>
      <c r="B84" s="230" t="str">
        <f>DECLARATION!B47</f>
        <v>Société partenaire n°1</v>
      </c>
      <c r="C84" s="233">
        <f>DECLARATION!C47</f>
        <v>0</v>
      </c>
      <c r="D84" s="234">
        <f>DECLARATION!D47</f>
        <v>0</v>
      </c>
      <c r="E84" s="234">
        <f>DECLARATION!E47</f>
        <v>0</v>
      </c>
      <c r="F84" s="235">
        <f>DECLARATION!F47</f>
        <v>0</v>
      </c>
      <c r="G84" s="234">
        <f>DECLARATION!G47</f>
        <v>0</v>
      </c>
      <c r="H84" s="234">
        <f>DECLARATION!H47</f>
        <v>0</v>
      </c>
      <c r="I84" s="236">
        <f>DECLARATION!I47</f>
        <v>0</v>
      </c>
    </row>
    <row r="85" spans="1:9" ht="18.600000000000001" thickBot="1" x14ac:dyDescent="0.35">
      <c r="A85" s="124"/>
      <c r="B85" s="230" t="str">
        <f>DECLARATION!B48</f>
        <v>Société partenaire n°2</v>
      </c>
      <c r="C85" s="233">
        <f>DECLARATION!C48</f>
        <v>0</v>
      </c>
      <c r="D85" s="234">
        <f>DECLARATION!D48</f>
        <v>0</v>
      </c>
      <c r="E85" s="234">
        <f>DECLARATION!E48</f>
        <v>0</v>
      </c>
      <c r="F85" s="235">
        <f>DECLARATION!F48</f>
        <v>0</v>
      </c>
      <c r="G85" s="234">
        <f>DECLARATION!G48</f>
        <v>0</v>
      </c>
      <c r="H85" s="234">
        <f>DECLARATION!H48</f>
        <v>0</v>
      </c>
      <c r="I85" s="236">
        <f>DECLARATION!I48</f>
        <v>0</v>
      </c>
    </row>
    <row r="86" spans="1:9" ht="18.600000000000001" thickBot="1" x14ac:dyDescent="0.35">
      <c r="A86" s="124"/>
      <c r="B86" s="230" t="str">
        <f>DECLARATION!B49</f>
        <v>Société partenaire n°3</v>
      </c>
      <c r="C86" s="233">
        <f>DECLARATION!C49</f>
        <v>0</v>
      </c>
      <c r="D86" s="234">
        <f>DECLARATION!D49</f>
        <v>0</v>
      </c>
      <c r="E86" s="234">
        <f>DECLARATION!E49</f>
        <v>0</v>
      </c>
      <c r="F86" s="235">
        <f>DECLARATION!F49</f>
        <v>0</v>
      </c>
      <c r="G86" s="234">
        <f>DECLARATION!G49</f>
        <v>0</v>
      </c>
      <c r="H86" s="234">
        <f>DECLARATION!H49</f>
        <v>0</v>
      </c>
      <c r="I86" s="236">
        <f>DECLARATION!I49</f>
        <v>0</v>
      </c>
    </row>
    <row r="87" spans="1:9" ht="18.600000000000001" thickBot="1" x14ac:dyDescent="0.35">
      <c r="A87" s="124"/>
      <c r="B87" s="230" t="str">
        <f>DECLARATION!B50</f>
        <v>(dupliquer la ligne si nécessaire)</v>
      </c>
      <c r="C87" s="233">
        <f>DECLARATION!C50</f>
        <v>0</v>
      </c>
      <c r="D87" s="234">
        <f>DECLARATION!D50</f>
        <v>0</v>
      </c>
      <c r="E87" s="234">
        <f>DECLARATION!E50</f>
        <v>0</v>
      </c>
      <c r="F87" s="235">
        <f>DECLARATION!F50</f>
        <v>0</v>
      </c>
      <c r="G87" s="234">
        <f>DECLARATION!G50</f>
        <v>0</v>
      </c>
      <c r="H87" s="234">
        <f>DECLARATION!H50</f>
        <v>0</v>
      </c>
      <c r="I87" s="236">
        <f>DECLARATION!I50</f>
        <v>0</v>
      </c>
    </row>
    <row r="88" spans="1:9" ht="18.600000000000001" thickBot="1" x14ac:dyDescent="0.35">
      <c r="A88" s="124"/>
      <c r="B88" s="230" t="str">
        <f>DECLARATION!B51</f>
        <v>Société liée n°1</v>
      </c>
      <c r="C88" s="233">
        <f>DECLARATION!C51</f>
        <v>0</v>
      </c>
      <c r="D88" s="234">
        <f>DECLARATION!D51</f>
        <v>0</v>
      </c>
      <c r="E88" s="234">
        <f>DECLARATION!E51</f>
        <v>0</v>
      </c>
      <c r="F88" s="235">
        <f>DECLARATION!F51</f>
        <v>1</v>
      </c>
      <c r="G88" s="234">
        <f>DECLARATION!G51</f>
        <v>0</v>
      </c>
      <c r="H88" s="234">
        <f>DECLARATION!H51</f>
        <v>0</v>
      </c>
      <c r="I88" s="236">
        <f>DECLARATION!I51</f>
        <v>0</v>
      </c>
    </row>
    <row r="89" spans="1:9" ht="18.600000000000001" thickBot="1" x14ac:dyDescent="0.35">
      <c r="A89" s="124"/>
      <c r="B89" s="230" t="str">
        <f>DECLARATION!B52</f>
        <v>Société liée n°2</v>
      </c>
      <c r="C89" s="233">
        <f>DECLARATION!C52</f>
        <v>0</v>
      </c>
      <c r="D89" s="234">
        <f>DECLARATION!D52</f>
        <v>0</v>
      </c>
      <c r="E89" s="234">
        <f>DECLARATION!E52</f>
        <v>0</v>
      </c>
      <c r="F89" s="235">
        <f>DECLARATION!F52</f>
        <v>1</v>
      </c>
      <c r="G89" s="234">
        <f>DECLARATION!G52</f>
        <v>0</v>
      </c>
      <c r="H89" s="234">
        <f>DECLARATION!H52</f>
        <v>0</v>
      </c>
      <c r="I89" s="236">
        <f>DECLARATION!I52</f>
        <v>0</v>
      </c>
    </row>
    <row r="90" spans="1:9" ht="18.600000000000001" thickBot="1" x14ac:dyDescent="0.35">
      <c r="A90" s="124"/>
      <c r="B90" s="231" t="str">
        <f>DECLARATION!B53</f>
        <v>Société liée n°3</v>
      </c>
      <c r="C90" s="233">
        <f>DECLARATION!C53</f>
        <v>0</v>
      </c>
      <c r="D90" s="234">
        <f>DECLARATION!D53</f>
        <v>0</v>
      </c>
      <c r="E90" s="234">
        <f>DECLARATION!E53</f>
        <v>0</v>
      </c>
      <c r="F90" s="235">
        <f>DECLARATION!F53</f>
        <v>1</v>
      </c>
      <c r="G90" s="234">
        <f>DECLARATION!G53</f>
        <v>0</v>
      </c>
      <c r="H90" s="234">
        <f>DECLARATION!H53</f>
        <v>0</v>
      </c>
      <c r="I90" s="236">
        <f>DECLARATION!I53</f>
        <v>0</v>
      </c>
    </row>
    <row r="91" spans="1:9" ht="18.600000000000001" thickBot="1" x14ac:dyDescent="0.35">
      <c r="A91" s="124"/>
      <c r="B91" s="232" t="str">
        <f>DECLARATION!B54</f>
        <v>(dupliquer la ligne si nécessaire)</v>
      </c>
      <c r="C91" s="233">
        <f>DECLARATION!C54</f>
        <v>0</v>
      </c>
      <c r="D91" s="234">
        <f>DECLARATION!D54</f>
        <v>0</v>
      </c>
      <c r="E91" s="234">
        <f>DECLARATION!E54</f>
        <v>0</v>
      </c>
      <c r="F91" s="235">
        <f>DECLARATION!F54</f>
        <v>1</v>
      </c>
      <c r="G91" s="234">
        <f>DECLARATION!G54</f>
        <v>0</v>
      </c>
      <c r="H91" s="234">
        <f>DECLARATION!H54</f>
        <v>0</v>
      </c>
      <c r="I91" s="236">
        <f>DECLARATION!I54</f>
        <v>0</v>
      </c>
    </row>
    <row r="92" spans="1:9" ht="31.2" thickBot="1" x14ac:dyDescent="0.35">
      <c r="A92" s="124"/>
      <c r="B92" s="313" t="str">
        <f>+DECLARATION!$B$55</f>
        <v xml:space="preserve">(*) Toutes les données doivent être afférentes au dernier exercice comptable clôturé et sont calculées sur base annuelle. 
(**) En milliers d’euros </v>
      </c>
      <c r="C92" s="314"/>
      <c r="D92" s="314"/>
      <c r="E92" s="315"/>
      <c r="F92" s="247" t="str">
        <f>+DECLARATION!$F$55</f>
        <v>Total des données compilées :</v>
      </c>
      <c r="G92" s="237">
        <f>DECLARATION!G55</f>
        <v>0</v>
      </c>
      <c r="H92" s="238">
        <f>DECLARATION!H55</f>
        <v>0</v>
      </c>
      <c r="I92" s="239">
        <f>DECLARATION!I54</f>
        <v>0</v>
      </c>
    </row>
    <row r="93" spans="1:9" ht="18" x14ac:dyDescent="0.3">
      <c r="A93" s="124"/>
    </row>
    <row r="94" spans="1:9" s="47" customFormat="1" x14ac:dyDescent="0.3">
      <c r="A94" s="240" t="s">
        <v>283</v>
      </c>
      <c r="B94" s="227" t="s">
        <v>278</v>
      </c>
      <c r="C94" s="317" t="str" cm="1">
        <f t="array" ref="C94">_xlfn.IFS(B94="Choisir ici","Alerte automatisée",B94="Non","Précisez ci-dessous votre analyse et détaillez la suite donnée pour déterminer la taille de l'entreprise",B94="Oui","Précisez ci-dessous votre analyse")</f>
        <v>Alerte automatisée</v>
      </c>
      <c r="D94" s="317"/>
      <c r="E94" s="317"/>
      <c r="F94" s="317"/>
      <c r="G94" s="317"/>
      <c r="H94" s="317"/>
      <c r="I94" s="317"/>
    </row>
    <row r="95" spans="1:9" s="228" customFormat="1" x14ac:dyDescent="0.3">
      <c r="A95" s="244" t="s">
        <v>286</v>
      </c>
      <c r="B95" s="245"/>
      <c r="C95" s="246"/>
      <c r="D95" s="246"/>
      <c r="E95" s="246"/>
      <c r="F95" s="246"/>
      <c r="G95" s="246"/>
      <c r="H95" s="246"/>
      <c r="I95" s="246"/>
    </row>
    <row r="96" spans="1:9" ht="18" x14ac:dyDescent="0.3">
      <c r="A96" s="124"/>
      <c r="C96" s="20" t="s">
        <v>284</v>
      </c>
    </row>
    <row r="97" spans="1:60" ht="18" customHeight="1" x14ac:dyDescent="0.3">
      <c r="A97" s="124"/>
      <c r="C97" s="5" t="s">
        <v>58</v>
      </c>
      <c r="E97" s="242">
        <v>0</v>
      </c>
      <c r="G97" s="328" t="s">
        <v>248</v>
      </c>
      <c r="H97" s="328"/>
      <c r="I97" s="328"/>
    </row>
    <row r="98" spans="1:60" ht="18" x14ac:dyDescent="0.3">
      <c r="A98" s="124"/>
      <c r="C98" s="67" t="s">
        <v>245</v>
      </c>
      <c r="E98" s="243">
        <v>0</v>
      </c>
      <c r="G98" s="328"/>
      <c r="H98" s="328"/>
      <c r="I98" s="328"/>
    </row>
    <row r="99" spans="1:60" ht="18" x14ac:dyDescent="0.3">
      <c r="A99" s="124"/>
      <c r="C99" s="5" t="s">
        <v>246</v>
      </c>
      <c r="E99" s="243">
        <v>0</v>
      </c>
      <c r="G99" s="328"/>
      <c r="H99" s="328"/>
      <c r="I99" s="328"/>
    </row>
    <row r="100" spans="1:60" ht="30.75" customHeight="1" x14ac:dyDescent="0.3">
      <c r="A100" s="124"/>
      <c r="C100" s="308" t="s">
        <v>247</v>
      </c>
      <c r="D100" s="308"/>
      <c r="E100" s="308"/>
      <c r="F100" s="308"/>
      <c r="G100" s="308"/>
      <c r="H100" s="308"/>
      <c r="I100" s="308"/>
    </row>
    <row r="101" spans="1:60" ht="37.5" customHeight="1" x14ac:dyDescent="0.3">
      <c r="A101" s="124"/>
      <c r="C101" s="308"/>
      <c r="D101" s="308"/>
      <c r="E101" s="308"/>
      <c r="F101" s="308"/>
      <c r="G101" s="308"/>
      <c r="H101" s="308"/>
      <c r="I101" s="308"/>
    </row>
    <row r="102" spans="1:60" ht="18" x14ac:dyDescent="0.3">
      <c r="A102" s="124"/>
    </row>
    <row r="103" spans="1:60" ht="18" x14ac:dyDescent="0.3">
      <c r="A103" s="124"/>
      <c r="C103" s="20" t="s">
        <v>285</v>
      </c>
      <c r="E103" s="31"/>
    </row>
    <row r="104" spans="1:60" ht="28.5" customHeight="1" x14ac:dyDescent="0.3">
      <c r="A104" s="124"/>
      <c r="C104" s="308" t="s">
        <v>97</v>
      </c>
      <c r="D104" s="308"/>
      <c r="E104" s="308"/>
      <c r="F104" s="308"/>
      <c r="G104" s="308"/>
      <c r="H104" s="308"/>
      <c r="I104" s="308"/>
    </row>
    <row r="105" spans="1:60" ht="28.5" customHeight="1" x14ac:dyDescent="0.3">
      <c r="A105" s="124"/>
      <c r="C105" s="308"/>
      <c r="D105" s="308"/>
      <c r="E105" s="308"/>
      <c r="F105" s="308"/>
      <c r="G105" s="308"/>
      <c r="H105" s="308"/>
      <c r="I105" s="308"/>
    </row>
    <row r="106" spans="1:60" s="31" customFormat="1" ht="15.75" customHeight="1" x14ac:dyDescent="0.3">
      <c r="A106" s="125"/>
      <c r="C106" s="56"/>
      <c r="D106" s="56"/>
      <c r="E106" s="56"/>
      <c r="F106" s="56"/>
      <c r="G106" s="56"/>
      <c r="H106" s="56"/>
      <c r="I106" s="56"/>
      <c r="J106" s="32"/>
      <c r="O106" s="32"/>
      <c r="R106" s="32"/>
      <c r="V106" s="32"/>
      <c r="Y106" s="32"/>
      <c r="AB106" s="32"/>
      <c r="AE106" s="32"/>
      <c r="AH106" s="32"/>
      <c r="AJ106" s="32"/>
      <c r="AM106" s="32"/>
      <c r="AP106" s="32"/>
      <c r="AT106" s="32"/>
      <c r="BG106" s="32"/>
      <c r="BH106" s="32"/>
    </row>
    <row r="107" spans="1:60" ht="18" x14ac:dyDescent="0.3">
      <c r="A107" s="124"/>
    </row>
    <row r="108" spans="1:60" ht="18" x14ac:dyDescent="0.3">
      <c r="A108" s="117" t="s">
        <v>288</v>
      </c>
      <c r="C108" s="20" t="s">
        <v>98</v>
      </c>
      <c r="E108" s="329"/>
      <c r="F108" s="329"/>
      <c r="G108" s="329"/>
      <c r="H108" s="329"/>
      <c r="I108" s="329"/>
    </row>
    <row r="109" spans="1:60" x14ac:dyDescent="0.3">
      <c r="A109" s="318" t="s">
        <v>289</v>
      </c>
      <c r="B109" s="318"/>
    </row>
    <row r="110" spans="1:60" ht="18" x14ac:dyDescent="0.3">
      <c r="A110" s="124"/>
      <c r="C110" t="s">
        <v>99</v>
      </c>
      <c r="I110" s="48" t="s">
        <v>17</v>
      </c>
    </row>
    <row r="111" spans="1:60" ht="18" customHeight="1" x14ac:dyDescent="0.3">
      <c r="A111" s="124"/>
      <c r="C111" s="308" t="s">
        <v>100</v>
      </c>
      <c r="D111" s="308"/>
      <c r="E111" s="308"/>
      <c r="F111" s="308"/>
      <c r="G111" s="308"/>
      <c r="H111" s="308"/>
      <c r="I111" s="308"/>
    </row>
    <row r="112" spans="1:60" ht="29.25" customHeight="1" x14ac:dyDescent="0.3">
      <c r="A112" s="124"/>
      <c r="C112" s="308"/>
      <c r="D112" s="308"/>
      <c r="E112" s="308"/>
      <c r="F112" s="308"/>
      <c r="G112" s="308"/>
      <c r="H112" s="308"/>
      <c r="I112" s="308"/>
    </row>
    <row r="113" spans="1:9" ht="18" x14ac:dyDescent="0.3">
      <c r="A113" s="124"/>
    </row>
    <row r="114" spans="1:9" ht="31.5" customHeight="1" x14ac:dyDescent="0.3">
      <c r="A114" s="117" t="s">
        <v>101</v>
      </c>
      <c r="C114" s="27" t="s">
        <v>102</v>
      </c>
      <c r="E114" s="48" t="s">
        <v>17</v>
      </c>
      <c r="F114" s="310" t="str" cm="1">
        <f t="array" ref="F114">_xlfn.IFS(E114='MENU CHOIX'!G7,"Alerte automatisée",'Réservé Analyse Service'!E114='MENU CHOIX'!G8,"Précisez ci-dessous quelles sont elles",'Réservé Analyse Service'!E114='MENU CHOIX'!G9,"")</f>
        <v>Alerte automatisée</v>
      </c>
      <c r="G114" s="310"/>
      <c r="H114" s="310"/>
      <c r="I114" s="310"/>
    </row>
    <row r="115" spans="1:9" ht="18" x14ac:dyDescent="0.3">
      <c r="A115" s="124"/>
      <c r="C115" s="93"/>
      <c r="D115" s="93"/>
      <c r="E115" s="93"/>
      <c r="F115" s="93"/>
      <c r="G115" s="93"/>
      <c r="H115" s="93"/>
      <c r="I115" s="93"/>
    </row>
    <row r="116" spans="1:9" ht="18" x14ac:dyDescent="0.3">
      <c r="A116" s="124"/>
      <c r="C116" s="93"/>
      <c r="D116" s="93"/>
      <c r="E116" s="93"/>
      <c r="F116" s="93"/>
      <c r="G116" s="93"/>
      <c r="H116" s="93"/>
      <c r="I116" s="93"/>
    </row>
    <row r="117" spans="1:9" ht="18" x14ac:dyDescent="0.3">
      <c r="A117" s="124"/>
    </row>
    <row r="118" spans="1:9" ht="35.25" customHeight="1" x14ac:dyDescent="0.3">
      <c r="A118" s="124"/>
      <c r="C118" s="27" t="s">
        <v>103</v>
      </c>
      <c r="E118" s="48" t="s">
        <v>17</v>
      </c>
      <c r="F118" s="310" t="str" cm="1">
        <f t="array" ref="F118">_xlfn.IFS(E118='MENU CHOIX'!G7,"Alerte automatisée",'Réservé Analyse Service'!E118='MENU CHOIX'!G8,"Précisez ci-dessous le contenu de l'opération et votre conclusion",'Réservé Analyse Service'!E118='MENU CHOIX'!G9,"")</f>
        <v>Alerte automatisée</v>
      </c>
      <c r="G118" s="310"/>
      <c r="H118" s="310"/>
      <c r="I118" s="310"/>
    </row>
    <row r="119" spans="1:9" ht="18" x14ac:dyDescent="0.3">
      <c r="A119" s="124"/>
      <c r="C119" s="93"/>
      <c r="D119" s="93"/>
      <c r="E119" s="93"/>
      <c r="F119" s="93"/>
      <c r="G119" s="93"/>
      <c r="H119" s="93"/>
      <c r="I119" s="93"/>
    </row>
    <row r="120" spans="1:9" ht="18" x14ac:dyDescent="0.3">
      <c r="A120" s="124"/>
      <c r="C120" s="93"/>
      <c r="D120" s="93"/>
      <c r="E120" s="93"/>
      <c r="F120" s="93"/>
      <c r="G120" s="93"/>
      <c r="H120" s="93"/>
      <c r="I120" s="93"/>
    </row>
    <row r="121" spans="1:9" ht="18" x14ac:dyDescent="0.3">
      <c r="A121" s="124"/>
    </row>
    <row r="122" spans="1:9" ht="28.5" customHeight="1" x14ac:dyDescent="0.3">
      <c r="A122" s="117" t="s">
        <v>104</v>
      </c>
      <c r="C122" s="27" t="s">
        <v>105</v>
      </c>
      <c r="E122" s="48" t="s">
        <v>17</v>
      </c>
      <c r="F122" s="310" t="str" cm="1">
        <f t="array" ref="F122">_xlfn.IFS(E122='MENU CHOIX'!G7,"Alerte automatisée",'Réservé Analyse Service'!E122='MENU CHOIX'!G8,"Précisez ci-dessous quelles sont elles",'Réservé Analyse Service'!E122='MENU CHOIX'!G9,"")</f>
        <v>Alerte automatisée</v>
      </c>
      <c r="G122" s="310"/>
      <c r="H122" s="310"/>
      <c r="I122" s="310"/>
    </row>
    <row r="123" spans="1:9" ht="18" x14ac:dyDescent="0.3">
      <c r="A123" s="124"/>
      <c r="C123" s="93"/>
      <c r="D123" s="93"/>
      <c r="E123" s="93"/>
      <c r="F123" s="93"/>
      <c r="G123" s="93"/>
      <c r="H123" s="93"/>
      <c r="I123" s="93"/>
    </row>
    <row r="124" spans="1:9" ht="18" x14ac:dyDescent="0.3">
      <c r="A124" s="124"/>
      <c r="C124" s="93"/>
      <c r="D124" s="93"/>
      <c r="E124" s="93"/>
      <c r="F124" s="93"/>
      <c r="G124" s="93"/>
      <c r="H124" s="93"/>
      <c r="I124" s="93"/>
    </row>
    <row r="125" spans="1:9" ht="18" x14ac:dyDescent="0.3">
      <c r="A125" s="124"/>
    </row>
    <row r="126" spans="1:9" ht="27.75" customHeight="1" x14ac:dyDescent="0.3">
      <c r="A126" s="124"/>
      <c r="C126" s="27" t="s">
        <v>106</v>
      </c>
      <c r="E126" s="48" t="s">
        <v>17</v>
      </c>
      <c r="F126" s="310" t="str" cm="1">
        <f t="array" ref="F126">_xlfn.IFS(E126='MENU CHOIX'!G7,"Alerte automatisée",'Réservé Analyse Service'!E126='MENU CHOIX'!G8,"Précisez ci-dessous quels sont les postes de dépenses retenus",'Réservé Analyse Service'!E126='MENU CHOIX'!G9,"Précisez ci-dessous pourquoi")</f>
        <v>Alerte automatisée</v>
      </c>
      <c r="G126" s="310"/>
      <c r="H126" s="310"/>
      <c r="I126" s="310"/>
    </row>
    <row r="127" spans="1:9" ht="18" x14ac:dyDescent="0.3">
      <c r="A127" s="124"/>
      <c r="C127" s="319"/>
      <c r="D127" s="319"/>
      <c r="E127" s="319"/>
      <c r="F127" s="319"/>
      <c r="G127" s="319"/>
      <c r="H127" s="319"/>
      <c r="I127" s="319"/>
    </row>
    <row r="128" spans="1:9" ht="18" x14ac:dyDescent="0.3">
      <c r="A128" s="124"/>
      <c r="C128" s="319"/>
      <c r="D128" s="319"/>
      <c r="E128" s="319"/>
      <c r="F128" s="319"/>
      <c r="G128" s="319"/>
      <c r="H128" s="319"/>
      <c r="I128" s="319"/>
    </row>
    <row r="130" spans="1:9" ht="21" x14ac:dyDescent="0.3">
      <c r="A130" s="119" t="s">
        <v>107</v>
      </c>
    </row>
    <row r="132" spans="1:9" ht="24.75" customHeight="1" x14ac:dyDescent="0.3">
      <c r="A132" s="101" t="s">
        <v>108</v>
      </c>
      <c r="C132" s="27" t="s">
        <v>132</v>
      </c>
      <c r="F132" s="48" t="s">
        <v>17</v>
      </c>
      <c r="G132" s="310" t="str" cm="1">
        <f t="array" ref="G132">_xlfn.IFS(F132='MENU CHOIX'!G7,"Alerte automatisée",'Réservé Analyse Service'!F132='MENU CHOIX'!G8,"Indiquez le taux ci-contre",'Réservé Analyse Service'!F132='MENU CHOIX'!G9,"Reportez vous au point relatif au de minimis ")</f>
        <v>Alerte automatisée</v>
      </c>
      <c r="H132" s="310"/>
      <c r="I132" s="114">
        <v>0</v>
      </c>
    </row>
    <row r="133" spans="1:9" ht="20.399999999999999" customHeight="1" x14ac:dyDescent="0.3">
      <c r="A133" s="330" t="s">
        <v>267</v>
      </c>
      <c r="B133" s="330"/>
    </row>
    <row r="134" spans="1:9" ht="31.5" customHeight="1" x14ac:dyDescent="0.3">
      <c r="C134" t="s">
        <v>109</v>
      </c>
      <c r="F134" s="48" t="s">
        <v>17</v>
      </c>
      <c r="G134" s="310" t="str" cm="1">
        <f t="array" ref="G134">_xlfn.IFS(F134='MENU CHOIX'!G7,"Alerte automatisée",'Réservé Analyse Service'!F134='MENU CHOIX'!G8,"Si oui, précisezci-dessous les raisons justifiant l’application de ce taux sur l’opération",'Réservé Analyse Service'!F134='MENU CHOIX'!G9,"")</f>
        <v>Alerte automatisée</v>
      </c>
      <c r="H134" s="310"/>
      <c r="I134" s="310"/>
    </row>
    <row r="135" spans="1:9" x14ac:dyDescent="0.3">
      <c r="C135" s="319"/>
      <c r="D135" s="319"/>
      <c r="E135" s="319"/>
      <c r="F135" s="319"/>
      <c r="G135" s="319"/>
      <c r="H135" s="319"/>
      <c r="I135" s="319"/>
    </row>
    <row r="136" spans="1:9" x14ac:dyDescent="0.3">
      <c r="C136" s="319"/>
      <c r="D136" s="319"/>
      <c r="E136" s="319"/>
      <c r="F136" s="319"/>
      <c r="G136" s="319"/>
      <c r="H136" s="319"/>
      <c r="I136" s="319"/>
    </row>
    <row r="138" spans="1:9" x14ac:dyDescent="0.3">
      <c r="C138" s="26" t="s">
        <v>110</v>
      </c>
      <c r="D138" s="27" t="s">
        <v>249</v>
      </c>
      <c r="G138" s="113">
        <v>0</v>
      </c>
    </row>
    <row r="139" spans="1:9" x14ac:dyDescent="0.3">
      <c r="G139" s="14"/>
    </row>
    <row r="140" spans="1:9" x14ac:dyDescent="0.3">
      <c r="D140" s="27" t="s">
        <v>111</v>
      </c>
      <c r="G140" s="113">
        <v>0</v>
      </c>
    </row>
    <row r="141" spans="1:9" x14ac:dyDescent="0.3">
      <c r="G141" s="14"/>
    </row>
    <row r="142" spans="1:9" x14ac:dyDescent="0.3">
      <c r="D142" s="27" t="s">
        <v>112</v>
      </c>
      <c r="G142" s="113">
        <v>0</v>
      </c>
    </row>
    <row r="144" spans="1:9" ht="21" customHeight="1" x14ac:dyDescent="0.3">
      <c r="D144" s="27" t="s">
        <v>113</v>
      </c>
      <c r="G144" s="55" t="e">
        <f>(G138+G140)/G142</f>
        <v>#DIV/0!</v>
      </c>
    </row>
    <row r="145" spans="1:60" ht="15" customHeight="1" x14ac:dyDescent="0.3">
      <c r="D145" s="310" t="e">
        <f>IF(G144&gt;I132,"le taux d'aide retenu à l'instruction n'est pas conforme au régime","")</f>
        <v>#DIV/0!</v>
      </c>
      <c r="E145" s="310"/>
      <c r="F145" s="310"/>
      <c r="G145" s="310"/>
      <c r="H145" s="310"/>
      <c r="I145" s="310"/>
    </row>
    <row r="146" spans="1:60" s="31" customFormat="1" ht="15" customHeight="1" x14ac:dyDescent="0.3">
      <c r="D146" s="65"/>
      <c r="E146" s="65"/>
      <c r="F146" s="65"/>
      <c r="G146" s="65"/>
      <c r="H146" s="65"/>
      <c r="I146" s="65"/>
      <c r="J146" s="32"/>
      <c r="O146" s="32"/>
      <c r="R146" s="32"/>
      <c r="V146" s="32"/>
      <c r="Y146" s="32"/>
      <c r="AB146" s="32"/>
      <c r="AE146" s="32"/>
      <c r="AH146" s="32"/>
      <c r="AJ146" s="32"/>
      <c r="AM146" s="32"/>
      <c r="AP146" s="32"/>
      <c r="AT146" s="32"/>
      <c r="BG146" s="32"/>
      <c r="BH146" s="32"/>
    </row>
    <row r="147" spans="1:60" x14ac:dyDescent="0.3">
      <c r="C147" s="63" t="s">
        <v>110</v>
      </c>
      <c r="D147" s="27" t="s">
        <v>290</v>
      </c>
      <c r="G147" s="113">
        <v>0</v>
      </c>
    </row>
    <row r="148" spans="1:60" x14ac:dyDescent="0.3">
      <c r="G148" s="14"/>
    </row>
    <row r="149" spans="1:60" x14ac:dyDescent="0.3">
      <c r="D149" s="27" t="s">
        <v>111</v>
      </c>
      <c r="G149" s="113">
        <v>0</v>
      </c>
    </row>
    <row r="150" spans="1:60" x14ac:dyDescent="0.3">
      <c r="G150" s="14"/>
    </row>
    <row r="151" spans="1:60" x14ac:dyDescent="0.3">
      <c r="D151" s="27" t="s">
        <v>112</v>
      </c>
      <c r="G151" s="113">
        <v>0</v>
      </c>
    </row>
    <row r="153" spans="1:60" ht="21" customHeight="1" x14ac:dyDescent="0.3">
      <c r="D153" s="27" t="s">
        <v>144</v>
      </c>
      <c r="G153" s="55" t="e">
        <f>(G147+G149)/G151</f>
        <v>#DIV/0!</v>
      </c>
    </row>
    <row r="154" spans="1:60" ht="15" customHeight="1" x14ac:dyDescent="0.3">
      <c r="D154" s="310" t="e">
        <f>IF(G153&gt;I132,"le taux d'aide retenu à l'instruction n'est pas conforme au régime","")</f>
        <v>#DIV/0!</v>
      </c>
      <c r="E154" s="310"/>
      <c r="F154" s="310"/>
      <c r="G154" s="310"/>
      <c r="H154" s="310"/>
      <c r="I154" s="310"/>
    </row>
    <row r="155" spans="1:60" x14ac:dyDescent="0.3">
      <c r="A155" s="248" t="s">
        <v>313</v>
      </c>
    </row>
    <row r="156" spans="1:60" hidden="1" x14ac:dyDescent="0.3">
      <c r="C156" s="221" t="s">
        <v>110</v>
      </c>
      <c r="D156" s="27" t="s">
        <v>291</v>
      </c>
      <c r="G156" s="113">
        <v>0</v>
      </c>
    </row>
    <row r="157" spans="1:60" hidden="1" x14ac:dyDescent="0.3">
      <c r="G157" s="14"/>
    </row>
    <row r="158" spans="1:60" hidden="1" x14ac:dyDescent="0.3">
      <c r="D158" s="27" t="s">
        <v>111</v>
      </c>
      <c r="G158" s="113">
        <v>0</v>
      </c>
    </row>
    <row r="159" spans="1:60" hidden="1" x14ac:dyDescent="0.3">
      <c r="G159" s="14"/>
    </row>
    <row r="160" spans="1:60" hidden="1" x14ac:dyDescent="0.3">
      <c r="D160" s="27" t="s">
        <v>112</v>
      </c>
      <c r="G160" s="113">
        <v>0</v>
      </c>
    </row>
    <row r="161" spans="3:9" hidden="1" x14ac:dyDescent="0.3"/>
    <row r="162" spans="3:9" ht="21" hidden="1" customHeight="1" x14ac:dyDescent="0.3">
      <c r="D162" s="27" t="s">
        <v>144</v>
      </c>
      <c r="G162" s="55" t="e">
        <f>(G156+G158)/G160</f>
        <v>#DIV/0!</v>
      </c>
    </row>
    <row r="163" spans="3:9" ht="15" hidden="1" customHeight="1" x14ac:dyDescent="0.3">
      <c r="D163" s="310" t="e">
        <f>IF(G162&gt;I132,"le taux d'aide retenu à l'instruction n'est pas conforme au régime","")</f>
        <v>#DIV/0!</v>
      </c>
      <c r="E163" s="310"/>
      <c r="F163" s="310"/>
      <c r="G163" s="310"/>
      <c r="H163" s="310"/>
      <c r="I163" s="310"/>
    </row>
    <row r="164" spans="3:9" hidden="1" x14ac:dyDescent="0.3"/>
    <row r="165" spans="3:9" hidden="1" x14ac:dyDescent="0.3">
      <c r="C165" s="221" t="s">
        <v>110</v>
      </c>
      <c r="D165" s="27" t="s">
        <v>292</v>
      </c>
      <c r="G165" s="113">
        <v>0</v>
      </c>
    </row>
    <row r="166" spans="3:9" hidden="1" x14ac:dyDescent="0.3">
      <c r="G166" s="14"/>
    </row>
    <row r="167" spans="3:9" hidden="1" x14ac:dyDescent="0.3">
      <c r="D167" s="27" t="s">
        <v>111</v>
      </c>
      <c r="G167" s="113">
        <v>0</v>
      </c>
    </row>
    <row r="168" spans="3:9" hidden="1" x14ac:dyDescent="0.3">
      <c r="G168" s="14"/>
    </row>
    <row r="169" spans="3:9" hidden="1" x14ac:dyDescent="0.3">
      <c r="D169" s="27" t="s">
        <v>112</v>
      </c>
      <c r="G169" s="113">
        <v>0</v>
      </c>
    </row>
    <row r="170" spans="3:9" hidden="1" x14ac:dyDescent="0.3"/>
    <row r="171" spans="3:9" ht="21" hidden="1" customHeight="1" x14ac:dyDescent="0.3">
      <c r="D171" s="27" t="s">
        <v>144</v>
      </c>
      <c r="G171" s="55" t="e">
        <f>(G165+G167)/G169</f>
        <v>#DIV/0!</v>
      </c>
    </row>
    <row r="172" spans="3:9" ht="15" hidden="1" customHeight="1" x14ac:dyDescent="0.3">
      <c r="D172" s="310" t="e">
        <f>IF(G171&gt;I132,"le taux d'aide retenu à l'instruction n'est pas conforme au régime","")</f>
        <v>#DIV/0!</v>
      </c>
      <c r="E172" s="310"/>
      <c r="F172" s="310"/>
      <c r="G172" s="310"/>
      <c r="H172" s="310"/>
      <c r="I172" s="310"/>
    </row>
    <row r="173" spans="3:9" hidden="1" x14ac:dyDescent="0.3"/>
    <row r="174" spans="3:9" hidden="1" x14ac:dyDescent="0.3">
      <c r="C174" s="221" t="s">
        <v>110</v>
      </c>
      <c r="D174" s="27" t="s">
        <v>293</v>
      </c>
      <c r="G174" s="113">
        <v>0</v>
      </c>
    </row>
    <row r="175" spans="3:9" hidden="1" x14ac:dyDescent="0.3">
      <c r="G175" s="14"/>
    </row>
    <row r="176" spans="3:9" hidden="1" x14ac:dyDescent="0.3">
      <c r="D176" s="27" t="s">
        <v>111</v>
      </c>
      <c r="G176" s="113">
        <v>0</v>
      </c>
    </row>
    <row r="177" spans="1:9" hidden="1" x14ac:dyDescent="0.3">
      <c r="G177" s="14"/>
    </row>
    <row r="178" spans="1:9" hidden="1" x14ac:dyDescent="0.3">
      <c r="D178" s="27" t="s">
        <v>112</v>
      </c>
      <c r="G178" s="113">
        <v>0</v>
      </c>
    </row>
    <row r="179" spans="1:9" hidden="1" x14ac:dyDescent="0.3"/>
    <row r="180" spans="1:9" ht="21" hidden="1" customHeight="1" x14ac:dyDescent="0.3">
      <c r="D180" s="27" t="s">
        <v>144</v>
      </c>
      <c r="G180" s="55" t="e">
        <f>(G174+G176)/G178</f>
        <v>#DIV/0!</v>
      </c>
    </row>
    <row r="181" spans="1:9" ht="15" hidden="1" customHeight="1" x14ac:dyDescent="0.3">
      <c r="D181" s="310" t="e">
        <f>IF(G180&gt;I132,"le taux d'aide retenu à l'instruction n'est pas conforme au régime","")</f>
        <v>#DIV/0!</v>
      </c>
      <c r="E181" s="310"/>
      <c r="F181" s="310"/>
      <c r="G181" s="310"/>
      <c r="H181" s="310"/>
      <c r="I181" s="310"/>
    </row>
    <row r="182" spans="1:9" hidden="1" x14ac:dyDescent="0.3"/>
    <row r="185" spans="1:9" ht="27.75" customHeight="1" x14ac:dyDescent="0.3">
      <c r="A185" s="115" t="s">
        <v>116</v>
      </c>
      <c r="C185" s="27" t="s">
        <v>117</v>
      </c>
      <c r="E185" s="48" t="s">
        <v>17</v>
      </c>
      <c r="F185" s="310" t="str" cm="1">
        <f t="array" ref="F185">_xlfn.IFS(E185='MENU CHOIX'!G7,"Alerte automatisée",'Réservé Analyse Service'!E185='MENU CHOIX'!G8,"Assurez vous que le bénéficiaire ait correctement complété l'attestation",'Réservé Analyse Service'!E185='MENU CHOIX'!G9,"Reportez vous au point relatif aux autres règles d'intensité")</f>
        <v>Alerte automatisée</v>
      </c>
      <c r="G185" s="310"/>
      <c r="H185" s="310"/>
      <c r="I185" s="310"/>
    </row>
    <row r="187" spans="1:9" ht="14.4" customHeight="1" x14ac:dyDescent="0.3">
      <c r="C187" s="27" t="s">
        <v>118</v>
      </c>
      <c r="E187" s="48" t="s">
        <v>17</v>
      </c>
      <c r="F187" s="310" t="str" cm="1">
        <f t="array" ref="F187">_xlfn.IFS(E187='MENU CHOIX'!G7,"Alerte automatisée",'Réservé Analyse Service'!E187='MENU CHOIX'!G8,"Référez vous au mémo de vérification d’octroi des aides De Minimis du 27/07/2017 ",'Réservé Analyse Service'!E187='MENU CHOIX'!G9,"Sollicitez le bénéficiaire afin qu'il complète l'attestation")</f>
        <v>Alerte automatisée</v>
      </c>
      <c r="G187" s="310"/>
      <c r="H187" s="310"/>
      <c r="I187" s="310"/>
    </row>
    <row r="189" spans="1:9" x14ac:dyDescent="0.3">
      <c r="C189" s="27" t="s">
        <v>250</v>
      </c>
    </row>
    <row r="190" spans="1:9" ht="31.95" customHeight="1" x14ac:dyDescent="0.3">
      <c r="E190" s="48" t="s">
        <v>17</v>
      </c>
      <c r="F190" s="310" t="str" cm="1">
        <f t="array" ref="F190">_xlfn.IFS(E190='MENU CHOIX'!G7,"Alerte automatisée",'Réservé Analyse Service'!E190='MENU CHOIX'!G8,"Préciser ci-dessous quels sont les documents qui ont été produits et vérifiés pour vous assurer des seuils",'Réservé Analyse Service'!E190='MENU CHOIX'!G9,"Sollicitez le porteur / bénéficiaire afin d'obtenir tous les documents nécessaires afin de répondre à cette question")</f>
        <v>Alerte automatisée</v>
      </c>
      <c r="G190" s="310"/>
      <c r="H190" s="310"/>
      <c r="I190" s="310"/>
    </row>
    <row r="191" spans="1:9" x14ac:dyDescent="0.3">
      <c r="C191" s="319"/>
      <c r="D191" s="319"/>
      <c r="E191" s="319"/>
      <c r="F191" s="319"/>
      <c r="G191" s="319"/>
      <c r="H191" s="319"/>
      <c r="I191" s="319"/>
    </row>
    <row r="192" spans="1:9" x14ac:dyDescent="0.3">
      <c r="C192" s="319"/>
      <c r="D192" s="319"/>
      <c r="E192" s="319"/>
      <c r="F192" s="319"/>
      <c r="G192" s="319"/>
      <c r="H192" s="319"/>
      <c r="I192" s="319"/>
    </row>
    <row r="194" spans="3:60" x14ac:dyDescent="0.3">
      <c r="C194" s="26" t="s">
        <v>110</v>
      </c>
      <c r="D194" s="27" t="s">
        <v>120</v>
      </c>
      <c r="G194" s="113">
        <v>0</v>
      </c>
    </row>
    <row r="195" spans="3:60" x14ac:dyDescent="0.3">
      <c r="G195" s="14"/>
    </row>
    <row r="196" spans="3:60" x14ac:dyDescent="0.3">
      <c r="D196" s="27" t="s">
        <v>251</v>
      </c>
      <c r="G196" s="113">
        <v>0</v>
      </c>
    </row>
    <row r="197" spans="3:60" x14ac:dyDescent="0.3">
      <c r="G197" s="14"/>
    </row>
    <row r="198" spans="3:60" x14ac:dyDescent="0.3">
      <c r="D198" s="27" t="s">
        <v>121</v>
      </c>
      <c r="G198" s="58">
        <v>200000</v>
      </c>
    </row>
    <row r="200" spans="3:60" x14ac:dyDescent="0.3">
      <c r="D200" s="27" t="s">
        <v>122</v>
      </c>
      <c r="G200" s="59">
        <f>G198-(G194)</f>
        <v>200000</v>
      </c>
    </row>
    <row r="201" spans="3:60" x14ac:dyDescent="0.3">
      <c r="D201" s="310" t="str">
        <f>IF(G200&lt;(G194+G196),"le montant d'aide envisagé à l'instruction ou à la certification n'est pas conforme au régime","Alerte automatisée")</f>
        <v>Alerte automatisée</v>
      </c>
      <c r="E201" s="310"/>
      <c r="F201" s="310"/>
      <c r="G201" s="310"/>
      <c r="H201" s="310"/>
      <c r="I201" s="310"/>
    </row>
    <row r="202" spans="3:60" ht="14.4" customHeight="1" x14ac:dyDescent="0.3">
      <c r="C202" s="308" t="s">
        <v>123</v>
      </c>
      <c r="D202" s="308"/>
      <c r="E202" s="308"/>
      <c r="F202" s="308"/>
      <c r="G202" s="308"/>
      <c r="H202" s="308"/>
      <c r="I202" s="308"/>
    </row>
    <row r="203" spans="3:60" x14ac:dyDescent="0.3">
      <c r="C203" s="308"/>
      <c r="D203" s="308"/>
      <c r="E203" s="308"/>
      <c r="F203" s="308"/>
      <c r="G203" s="308"/>
      <c r="H203" s="308"/>
      <c r="I203" s="308"/>
    </row>
    <row r="204" spans="3:60" s="31" customFormat="1" x14ac:dyDescent="0.3">
      <c r="C204" s="56"/>
      <c r="D204" s="56"/>
      <c r="E204" s="56"/>
      <c r="F204" s="56"/>
      <c r="G204" s="56"/>
      <c r="H204" s="56"/>
      <c r="I204" s="56"/>
      <c r="J204" s="32"/>
      <c r="O204" s="32"/>
      <c r="R204" s="32"/>
      <c r="V204" s="32"/>
      <c r="Y204" s="32"/>
      <c r="AB204" s="32"/>
      <c r="AE204" s="32"/>
      <c r="AH204" s="32"/>
      <c r="AJ204" s="32"/>
      <c r="AM204" s="32"/>
      <c r="AP204" s="32"/>
      <c r="AT204" s="32"/>
      <c r="BG204" s="32"/>
      <c r="BH204" s="32"/>
    </row>
    <row r="205" spans="3:60" x14ac:dyDescent="0.3">
      <c r="C205" s="63" t="s">
        <v>110</v>
      </c>
      <c r="D205" s="27" t="s">
        <v>120</v>
      </c>
      <c r="G205" s="113">
        <v>0</v>
      </c>
    </row>
    <row r="206" spans="3:60" x14ac:dyDescent="0.3">
      <c r="G206" s="14"/>
    </row>
    <row r="207" spans="3:60" x14ac:dyDescent="0.3">
      <c r="D207" s="27" t="s">
        <v>294</v>
      </c>
      <c r="G207" s="113">
        <v>0</v>
      </c>
    </row>
    <row r="208" spans="3:60" x14ac:dyDescent="0.3">
      <c r="G208" s="14"/>
    </row>
    <row r="209" spans="1:9" x14ac:dyDescent="0.3">
      <c r="D209" s="27" t="s">
        <v>121</v>
      </c>
      <c r="G209" s="58">
        <v>200000</v>
      </c>
    </row>
    <row r="211" spans="1:9" x14ac:dyDescent="0.3">
      <c r="D211" s="27" t="s">
        <v>122</v>
      </c>
      <c r="G211" s="59">
        <f>G209-(G205)</f>
        <v>200000</v>
      </c>
    </row>
    <row r="212" spans="1:9" x14ac:dyDescent="0.3">
      <c r="D212" s="310" t="str">
        <f>IF(G211&lt;(G205+G207),"le montant d'aide envisagé à l'instruction ou à la certification n'est pas conforme au régime","Alerte automatisée")</f>
        <v>Alerte automatisée</v>
      </c>
      <c r="E212" s="310"/>
      <c r="F212" s="310"/>
      <c r="G212" s="310"/>
      <c r="H212" s="310"/>
      <c r="I212" s="310"/>
    </row>
    <row r="213" spans="1:9" ht="14.4" customHeight="1" x14ac:dyDescent="0.3">
      <c r="C213" s="308" t="s">
        <v>123</v>
      </c>
      <c r="D213" s="308"/>
      <c r="E213" s="308"/>
      <c r="F213" s="308"/>
      <c r="G213" s="308"/>
      <c r="H213" s="308"/>
      <c r="I213" s="308"/>
    </row>
    <row r="214" spans="1:9" x14ac:dyDescent="0.3">
      <c r="C214" s="308"/>
      <c r="D214" s="308"/>
      <c r="E214" s="308"/>
      <c r="F214" s="308"/>
      <c r="G214" s="308"/>
      <c r="H214" s="308"/>
      <c r="I214" s="308"/>
    </row>
    <row r="215" spans="1:9" x14ac:dyDescent="0.3">
      <c r="A215" s="248" t="s">
        <v>312</v>
      </c>
    </row>
    <row r="216" spans="1:9" hidden="1" x14ac:dyDescent="0.3">
      <c r="C216" s="221" t="s">
        <v>110</v>
      </c>
      <c r="D216" s="27" t="s">
        <v>120</v>
      </c>
      <c r="G216" s="113">
        <v>0</v>
      </c>
    </row>
    <row r="217" spans="1:9" hidden="1" x14ac:dyDescent="0.3">
      <c r="G217" s="14"/>
    </row>
    <row r="218" spans="1:9" hidden="1" x14ac:dyDescent="0.3">
      <c r="D218" s="27" t="s">
        <v>295</v>
      </c>
      <c r="G218" s="113">
        <v>0</v>
      </c>
    </row>
    <row r="219" spans="1:9" hidden="1" x14ac:dyDescent="0.3">
      <c r="G219" s="14"/>
    </row>
    <row r="220" spans="1:9" hidden="1" x14ac:dyDescent="0.3">
      <c r="D220" s="27" t="s">
        <v>121</v>
      </c>
      <c r="G220" s="58">
        <v>200000</v>
      </c>
    </row>
    <row r="221" spans="1:9" hidden="1" x14ac:dyDescent="0.3"/>
    <row r="222" spans="1:9" hidden="1" x14ac:dyDescent="0.3">
      <c r="D222" s="27" t="s">
        <v>122</v>
      </c>
      <c r="G222" s="59">
        <f>G220-(G216)</f>
        <v>200000</v>
      </c>
    </row>
    <row r="223" spans="1:9" hidden="1" x14ac:dyDescent="0.3">
      <c r="D223" s="310" t="str">
        <f>IF(G222&lt;(G216+G218),"le montant d'aide envisagé à l'instruction ou à la certification n'est pas conforme au régime","Alerte automatisée")</f>
        <v>Alerte automatisée</v>
      </c>
      <c r="E223" s="310"/>
      <c r="F223" s="310"/>
      <c r="G223" s="310"/>
      <c r="H223" s="310"/>
      <c r="I223" s="310"/>
    </row>
    <row r="224" spans="1:9" ht="14.4" hidden="1" customHeight="1" x14ac:dyDescent="0.3">
      <c r="C224" s="308" t="s">
        <v>123</v>
      </c>
      <c r="D224" s="308"/>
      <c r="E224" s="308"/>
      <c r="F224" s="308"/>
      <c r="G224" s="308"/>
      <c r="H224" s="308"/>
      <c r="I224" s="308"/>
    </row>
    <row r="225" spans="3:9" hidden="1" x14ac:dyDescent="0.3">
      <c r="C225" s="308"/>
      <c r="D225" s="308"/>
      <c r="E225" s="308"/>
      <c r="F225" s="308"/>
      <c r="G225" s="308"/>
      <c r="H225" s="308"/>
      <c r="I225" s="308"/>
    </row>
    <row r="226" spans="3:9" hidden="1" x14ac:dyDescent="0.3"/>
    <row r="227" spans="3:9" hidden="1" x14ac:dyDescent="0.3">
      <c r="C227" s="221" t="s">
        <v>110</v>
      </c>
      <c r="D227" s="27" t="s">
        <v>120</v>
      </c>
      <c r="G227" s="113">
        <v>0</v>
      </c>
    </row>
    <row r="228" spans="3:9" hidden="1" x14ac:dyDescent="0.3">
      <c r="G228" s="14"/>
    </row>
    <row r="229" spans="3:9" hidden="1" x14ac:dyDescent="0.3">
      <c r="D229" s="27" t="s">
        <v>296</v>
      </c>
      <c r="G229" s="113">
        <v>0</v>
      </c>
    </row>
    <row r="230" spans="3:9" hidden="1" x14ac:dyDescent="0.3">
      <c r="G230" s="14"/>
    </row>
    <row r="231" spans="3:9" hidden="1" x14ac:dyDescent="0.3">
      <c r="D231" s="27" t="s">
        <v>121</v>
      </c>
      <c r="G231" s="58">
        <v>200000</v>
      </c>
    </row>
    <row r="232" spans="3:9" hidden="1" x14ac:dyDescent="0.3"/>
    <row r="233" spans="3:9" hidden="1" x14ac:dyDescent="0.3">
      <c r="D233" s="27" t="s">
        <v>122</v>
      </c>
      <c r="G233" s="59">
        <f>G231-(G227)</f>
        <v>200000</v>
      </c>
    </row>
    <row r="234" spans="3:9" hidden="1" x14ac:dyDescent="0.3">
      <c r="D234" s="310" t="str">
        <f>IF(G233&lt;(G227+G229),"le montant d'aide envisagé à l'instruction ou à la certification n'est pas conforme au régime","Alerte automatisée")</f>
        <v>Alerte automatisée</v>
      </c>
      <c r="E234" s="310"/>
      <c r="F234" s="310"/>
      <c r="G234" s="310"/>
      <c r="H234" s="310"/>
      <c r="I234" s="310"/>
    </row>
    <row r="235" spans="3:9" ht="14.4" hidden="1" customHeight="1" x14ac:dyDescent="0.3">
      <c r="C235" s="308" t="s">
        <v>123</v>
      </c>
      <c r="D235" s="308"/>
      <c r="E235" s="308"/>
      <c r="F235" s="308"/>
      <c r="G235" s="308"/>
      <c r="H235" s="308"/>
      <c r="I235" s="308"/>
    </row>
    <row r="236" spans="3:9" hidden="1" x14ac:dyDescent="0.3">
      <c r="C236" s="308"/>
      <c r="D236" s="308"/>
      <c r="E236" s="308"/>
      <c r="F236" s="308"/>
      <c r="G236" s="308"/>
      <c r="H236" s="308"/>
      <c r="I236" s="308"/>
    </row>
    <row r="237" spans="3:9" hidden="1" x14ac:dyDescent="0.3"/>
    <row r="238" spans="3:9" hidden="1" x14ac:dyDescent="0.3">
      <c r="C238" s="221" t="s">
        <v>110</v>
      </c>
      <c r="D238" s="27" t="s">
        <v>120</v>
      </c>
      <c r="G238" s="113">
        <v>0</v>
      </c>
    </row>
    <row r="239" spans="3:9" hidden="1" x14ac:dyDescent="0.3">
      <c r="G239" s="14"/>
    </row>
    <row r="240" spans="3:9" hidden="1" x14ac:dyDescent="0.3">
      <c r="D240" s="27" t="s">
        <v>297</v>
      </c>
      <c r="G240" s="113">
        <v>0</v>
      </c>
    </row>
    <row r="241" spans="3:9" hidden="1" x14ac:dyDescent="0.3">
      <c r="G241" s="14"/>
    </row>
    <row r="242" spans="3:9" hidden="1" x14ac:dyDescent="0.3">
      <c r="D242" s="27" t="s">
        <v>121</v>
      </c>
      <c r="G242" s="58">
        <v>200000</v>
      </c>
    </row>
    <row r="243" spans="3:9" hidden="1" x14ac:dyDescent="0.3"/>
    <row r="244" spans="3:9" hidden="1" x14ac:dyDescent="0.3">
      <c r="D244" s="27" t="s">
        <v>122</v>
      </c>
      <c r="G244" s="59">
        <f>G242-(G238)</f>
        <v>200000</v>
      </c>
    </row>
    <row r="245" spans="3:9" hidden="1" x14ac:dyDescent="0.3">
      <c r="D245" s="310" t="str">
        <f>IF(G244&lt;(G238+G240),"le montant d'aide envisagé à l'instruction ou à la certification n'est pas conforme au régime","Alerte automatisée")</f>
        <v>Alerte automatisée</v>
      </c>
      <c r="E245" s="310"/>
      <c r="F245" s="310"/>
      <c r="G245" s="310"/>
      <c r="H245" s="310"/>
      <c r="I245" s="310"/>
    </row>
    <row r="246" spans="3:9" ht="14.4" hidden="1" customHeight="1" x14ac:dyDescent="0.3">
      <c r="C246" s="308" t="s">
        <v>123</v>
      </c>
      <c r="D246" s="308"/>
      <c r="E246" s="308"/>
      <c r="F246" s="308"/>
      <c r="G246" s="308"/>
      <c r="H246" s="308"/>
      <c r="I246" s="308"/>
    </row>
    <row r="247" spans="3:9" hidden="1" x14ac:dyDescent="0.3">
      <c r="C247" s="308"/>
      <c r="D247" s="308"/>
      <c r="E247" s="308"/>
      <c r="F247" s="308"/>
      <c r="G247" s="308"/>
      <c r="H247" s="308"/>
      <c r="I247" s="308"/>
    </row>
    <row r="248" spans="3:9" hidden="1" x14ac:dyDescent="0.3"/>
    <row r="251" spans="3:9" x14ac:dyDescent="0.3">
      <c r="C251" s="26" t="s">
        <v>124</v>
      </c>
    </row>
    <row r="252" spans="3:9" x14ac:dyDescent="0.3">
      <c r="C252" s="27" t="s">
        <v>130</v>
      </c>
    </row>
    <row r="253" spans="3:9" x14ac:dyDescent="0.3">
      <c r="D253" s="61" t="s">
        <v>125</v>
      </c>
      <c r="H253" s="48" t="s">
        <v>17</v>
      </c>
    </row>
    <row r="254" spans="3:9" x14ac:dyDescent="0.3">
      <c r="D254" s="61" t="s">
        <v>126</v>
      </c>
      <c r="H254" s="48" t="s">
        <v>17</v>
      </c>
    </row>
    <row r="255" spans="3:9" x14ac:dyDescent="0.3">
      <c r="D255" s="61" t="s">
        <v>127</v>
      </c>
      <c r="H255" s="48" t="s">
        <v>17</v>
      </c>
    </row>
    <row r="256" spans="3:9" x14ac:dyDescent="0.3">
      <c r="D256" s="61" t="s">
        <v>128</v>
      </c>
      <c r="H256" s="48" t="s">
        <v>17</v>
      </c>
    </row>
    <row r="257" spans="1:60" x14ac:dyDescent="0.3">
      <c r="D257" s="61" t="s">
        <v>129</v>
      </c>
      <c r="H257" s="48" t="s">
        <v>17</v>
      </c>
    </row>
    <row r="258" spans="1:60" x14ac:dyDescent="0.3">
      <c r="D258" s="61" t="s">
        <v>298</v>
      </c>
      <c r="H258" s="48" t="s">
        <v>17</v>
      </c>
    </row>
    <row r="259" spans="1:60" ht="14.4" customHeight="1" x14ac:dyDescent="0.3">
      <c r="C259" s="286" t="s">
        <v>268</v>
      </c>
      <c r="D259" s="286"/>
      <c r="E259" s="286"/>
      <c r="F259" s="286"/>
      <c r="G259" s="286"/>
      <c r="H259" s="286"/>
      <c r="I259" s="286"/>
    </row>
    <row r="260" spans="1:60" s="31" customFormat="1" x14ac:dyDescent="0.3">
      <c r="J260" s="32"/>
      <c r="O260" s="32"/>
      <c r="R260" s="32"/>
      <c r="V260" s="32"/>
      <c r="Y260" s="32"/>
      <c r="AB260" s="32"/>
      <c r="AE260" s="32"/>
      <c r="AH260" s="32"/>
      <c r="AJ260" s="32"/>
      <c r="AM260" s="32"/>
      <c r="AP260" s="32"/>
      <c r="AT260" s="32"/>
      <c r="BG260" s="32"/>
      <c r="BH260" s="32"/>
    </row>
    <row r="261" spans="1:60" ht="14.4" customHeight="1" x14ac:dyDescent="0.3">
      <c r="C261" s="308" t="s">
        <v>131</v>
      </c>
      <c r="D261" s="308"/>
      <c r="E261" s="308"/>
      <c r="F261" s="308"/>
      <c r="G261" s="308"/>
      <c r="H261" s="308"/>
      <c r="I261" s="308"/>
    </row>
    <row r="262" spans="1:60" x14ac:dyDescent="0.3">
      <c r="C262" s="308"/>
      <c r="D262" s="308"/>
      <c r="E262" s="308"/>
      <c r="F262" s="308"/>
      <c r="G262" s="308"/>
      <c r="H262" s="308"/>
      <c r="I262" s="308"/>
    </row>
    <row r="264" spans="1:60" ht="18" x14ac:dyDescent="0.3">
      <c r="A264" s="116" t="s">
        <v>133</v>
      </c>
      <c r="C264" s="48" t="s">
        <v>17</v>
      </c>
      <c r="D264" s="286" t="str">
        <f>IF(C264='MENU CHOIX'!G8,"Répondez aux questions ci-après","Alerte automatisée")</f>
        <v>Alerte automatisée</v>
      </c>
      <c r="E264" s="286"/>
      <c r="F264" s="286"/>
      <c r="G264" s="286"/>
      <c r="H264" s="286"/>
      <c r="I264" s="286"/>
    </row>
    <row r="266" spans="1:60" x14ac:dyDescent="0.3">
      <c r="C266" s="26" t="s">
        <v>134</v>
      </c>
    </row>
    <row r="268" spans="1:60" x14ac:dyDescent="0.3">
      <c r="C268" s="27" t="s">
        <v>135</v>
      </c>
    </row>
    <row r="269" spans="1:60" x14ac:dyDescent="0.3">
      <c r="C269" s="319" t="s">
        <v>299</v>
      </c>
      <c r="D269" s="319"/>
      <c r="E269" s="319"/>
      <c r="F269" s="319"/>
      <c r="G269" s="319"/>
      <c r="H269" s="319"/>
      <c r="I269" s="319"/>
    </row>
    <row r="271" spans="1:60" x14ac:dyDescent="0.3">
      <c r="C271" s="27" t="s">
        <v>136</v>
      </c>
    </row>
    <row r="272" spans="1:60" x14ac:dyDescent="0.3">
      <c r="C272" s="319" t="s">
        <v>300</v>
      </c>
      <c r="D272" s="319"/>
      <c r="E272" s="319"/>
      <c r="F272" s="319"/>
      <c r="G272" s="319"/>
      <c r="H272" s="319"/>
      <c r="I272" s="319"/>
    </row>
    <row r="274" spans="1:9" x14ac:dyDescent="0.3">
      <c r="C274" s="27" t="s">
        <v>137</v>
      </c>
      <c r="E274" s="113">
        <v>0</v>
      </c>
    </row>
    <row r="276" spans="1:9" x14ac:dyDescent="0.3">
      <c r="C276" s="27" t="s">
        <v>141</v>
      </c>
      <c r="E276" s="113">
        <v>0</v>
      </c>
    </row>
    <row r="277" spans="1:9" x14ac:dyDescent="0.3">
      <c r="C277" s="27"/>
      <c r="E277" s="62"/>
    </row>
    <row r="278" spans="1:9" x14ac:dyDescent="0.3">
      <c r="C278" s="27" t="s">
        <v>138</v>
      </c>
      <c r="E278" s="113">
        <v>0</v>
      </c>
    </row>
    <row r="280" spans="1:9" x14ac:dyDescent="0.3">
      <c r="C280" t="s">
        <v>139</v>
      </c>
      <c r="F280" s="31"/>
    </row>
    <row r="281" spans="1:9" x14ac:dyDescent="0.3">
      <c r="C281" s="286" t="str" cm="1">
        <f t="array" ref="C281">_xlfn.IFS((E276+E278)&lt;E274,"OUI",(E276+E278)&gt;E274,"Le montant maximal de l'aide est dépassé, veuillez revoir l'aide UE",E274=E276,"Le montant maximal est atteint",(E274+E276+E278)=0,"Alerte automatisée")</f>
        <v>Le montant maximal est atteint</v>
      </c>
      <c r="D281" s="286"/>
      <c r="E281" s="286"/>
      <c r="F281" s="286"/>
      <c r="G281" s="286"/>
      <c r="H281" s="286"/>
      <c r="I281" s="286"/>
    </row>
    <row r="282" spans="1:9" ht="14.4" customHeight="1" x14ac:dyDescent="0.3">
      <c r="C282" s="308" t="s">
        <v>140</v>
      </c>
      <c r="D282" s="308"/>
      <c r="E282" s="308"/>
      <c r="F282" s="308"/>
      <c r="G282" s="308"/>
      <c r="H282" s="308"/>
      <c r="I282" s="308"/>
    </row>
    <row r="283" spans="1:9" x14ac:dyDescent="0.3">
      <c r="C283" s="308"/>
      <c r="D283" s="308"/>
      <c r="E283" s="308"/>
      <c r="F283" s="308"/>
      <c r="G283" s="308"/>
      <c r="H283" s="308"/>
      <c r="I283" s="308"/>
    </row>
    <row r="285" spans="1:9" ht="18" customHeight="1" x14ac:dyDescent="0.3">
      <c r="A285" s="115" t="s">
        <v>142</v>
      </c>
      <c r="C285" s="308" t="s">
        <v>143</v>
      </c>
      <c r="D285" s="308"/>
      <c r="E285" s="308"/>
      <c r="F285" s="308"/>
      <c r="G285" s="308"/>
      <c r="H285" s="308"/>
      <c r="I285" s="308"/>
    </row>
    <row r="286" spans="1:9" x14ac:dyDescent="0.3">
      <c r="C286" s="308"/>
      <c r="D286" s="308"/>
      <c r="E286" s="308"/>
      <c r="F286" s="308"/>
      <c r="G286" s="308"/>
      <c r="H286" s="308"/>
      <c r="I286" s="308"/>
    </row>
  </sheetData>
  <mergeCells count="75">
    <mergeCell ref="C75:I75"/>
    <mergeCell ref="A133:B133"/>
    <mergeCell ref="G132:H132"/>
    <mergeCell ref="A36:B36"/>
    <mergeCell ref="A38:B38"/>
    <mergeCell ref="F114:I114"/>
    <mergeCell ref="D47:I47"/>
    <mergeCell ref="D49:I49"/>
    <mergeCell ref="E51:I51"/>
    <mergeCell ref="D53:I53"/>
    <mergeCell ref="D68:I68"/>
    <mergeCell ref="C76:I77"/>
    <mergeCell ref="C100:I101"/>
    <mergeCell ref="G97:I99"/>
    <mergeCell ref="E108:I108"/>
    <mergeCell ref="C111:I112"/>
    <mergeCell ref="C62:I62"/>
    <mergeCell ref="C66:I66"/>
    <mergeCell ref="C65:I65"/>
    <mergeCell ref="E14:G14"/>
    <mergeCell ref="A7:I7"/>
    <mergeCell ref="A30:B30"/>
    <mergeCell ref="A32:B32"/>
    <mergeCell ref="A34:B34"/>
    <mergeCell ref="C22:I22"/>
    <mergeCell ref="C24:I24"/>
    <mergeCell ref="B25:I25"/>
    <mergeCell ref="C285:I286"/>
    <mergeCell ref="D154:I154"/>
    <mergeCell ref="D212:I212"/>
    <mergeCell ref="C213:I214"/>
    <mergeCell ref="D264:I264"/>
    <mergeCell ref="C269:I269"/>
    <mergeCell ref="C272:I272"/>
    <mergeCell ref="C282:I283"/>
    <mergeCell ref="F190:I190"/>
    <mergeCell ref="C191:I192"/>
    <mergeCell ref="D201:I201"/>
    <mergeCell ref="C202:I203"/>
    <mergeCell ref="C261:I262"/>
    <mergeCell ref="D163:I163"/>
    <mergeCell ref="D172:I172"/>
    <mergeCell ref="D181:I181"/>
    <mergeCell ref="E34:I34"/>
    <mergeCell ref="E32:I32"/>
    <mergeCell ref="E30:I30"/>
    <mergeCell ref="C281:I281"/>
    <mergeCell ref="C259:I259"/>
    <mergeCell ref="F187:I187"/>
    <mergeCell ref="F185:I185"/>
    <mergeCell ref="D145:I145"/>
    <mergeCell ref="C135:I136"/>
    <mergeCell ref="G134:I134"/>
    <mergeCell ref="C127:I128"/>
    <mergeCell ref="F126:I126"/>
    <mergeCell ref="F122:I122"/>
    <mergeCell ref="F118:I118"/>
    <mergeCell ref="E40:I40"/>
    <mergeCell ref="C104:I105"/>
    <mergeCell ref="C246:I247"/>
    <mergeCell ref="B8:G8"/>
    <mergeCell ref="B9:G9"/>
    <mergeCell ref="D223:I223"/>
    <mergeCell ref="C224:I225"/>
    <mergeCell ref="D234:I234"/>
    <mergeCell ref="C235:I236"/>
    <mergeCell ref="D245:I245"/>
    <mergeCell ref="B81:B82"/>
    <mergeCell ref="B92:E92"/>
    <mergeCell ref="E79:F79"/>
    <mergeCell ref="C94:I94"/>
    <mergeCell ref="A109:B109"/>
    <mergeCell ref="F73:I73"/>
    <mergeCell ref="E38:I38"/>
    <mergeCell ref="E36:I36"/>
  </mergeCells>
  <conditionalFormatting sqref="C3">
    <cfRule type="cellIs" dxfId="1" priority="1" operator="equal">
      <formula>#REF!</formula>
    </cfRule>
  </conditionalFormatting>
  <dataValidations count="1">
    <dataValidation type="list" allowBlank="1" showInputMessage="1" showErrorMessage="1" sqref="B24 B75 B94:B95" xr:uid="{9015B3BC-7CBD-41EB-8DBE-B17575473E98}">
      <formula1>"Choisir ici,Oui,Non"</formula1>
    </dataValidation>
  </dataValidations>
  <hyperlinks>
    <hyperlink ref="A109" r:id="rId1" xr:uid="{FF8BBF23-7030-4667-B615-59F678F28D27}"/>
  </hyperlinks>
  <pageMargins left="0.7" right="0.7" top="0.75" bottom="0.75" header="0.3" footer="0.3"/>
  <pageSetup paperSize="9" scale="38" fitToHeight="0" orientation="portrait" r:id="rId2"/>
  <ignoredErrors>
    <ignoredError sqref="D145 G144" evalError="1"/>
  </ignoredErrors>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B4DCBF86-41E2-4C15-A471-5EC22600EFAC}">
          <x14:formula1>
            <xm:f>'MENU CHOIX'!$A$3:$A$5</xm:f>
          </x14:formula1>
          <xm:sqref>C14 H14</xm:sqref>
        </x14:dataValidation>
        <x14:dataValidation type="list" allowBlank="1" showInputMessage="1" showErrorMessage="1" xr:uid="{BF081248-CC7E-4D39-8C36-0AA57C7162D0}">
          <x14:formula1>
            <xm:f>'MENU CHOIX'!$G$7:$G$9</xm:f>
          </x14:formula1>
          <xm:sqref>C30 C32 C34 C36 C38 C51 E114 E118 E122 E126 F132 F134 F61 E185 E187 E190 H253:H258 C264 F64</xm:sqref>
        </x14:dataValidation>
        <x14:dataValidation type="list" allowBlank="1" showInputMessage="1" showErrorMessage="1" xr:uid="{F2B4F63B-CD4C-4547-92A1-D3D741D675B9}">
          <x14:formula1>
            <xm:f>'MENU CHOIX'!$I$3:$I$8</xm:f>
          </x14:formula1>
          <xm:sqref>C53</xm:sqref>
        </x14:dataValidation>
        <x14:dataValidation type="list" allowBlank="1" showInputMessage="1" showErrorMessage="1" xr:uid="{7C541C94-846E-465F-A556-BCF76E80CE39}">
          <x14:formula1>
            <xm:f>'MENU CHOIX'!$G$7:$G$10</xm:f>
          </x14:formula1>
          <xm:sqref>C68 I110</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tabColor rgb="FFFFFF00"/>
    <pageSetUpPr fitToPage="1"/>
  </sheetPr>
  <dimension ref="A1:BH111"/>
  <sheetViews>
    <sheetView showGridLines="0" tabSelected="1" topLeftCell="A73" zoomScale="80" zoomScaleNormal="80" workbookViewId="0">
      <selection activeCell="A42" sqref="A42"/>
    </sheetView>
  </sheetViews>
  <sheetFormatPr baseColWidth="10" defaultColWidth="11.5546875" defaultRowHeight="14.4" x14ac:dyDescent="0.3"/>
  <cols>
    <col min="1" max="1" width="59.6640625" style="67" customWidth="1"/>
    <col min="2" max="2" width="23.109375" style="67" customWidth="1"/>
    <col min="3" max="3" width="54.44140625" style="68" customWidth="1"/>
    <col min="4" max="7" width="11.5546875" style="67"/>
    <col min="8" max="8" width="37.88671875" style="67" customWidth="1"/>
    <col min="9" max="9" width="26.6640625" style="67" customWidth="1"/>
    <col min="10" max="16384" width="11.5546875" style="67"/>
  </cols>
  <sheetData>
    <row r="1" spans="1:60" s="127" customFormat="1" x14ac:dyDescent="0.3">
      <c r="A1" s="35"/>
      <c r="B1" s="35"/>
      <c r="C1" s="35"/>
      <c r="D1" s="35"/>
      <c r="E1" s="35"/>
      <c r="F1" s="35"/>
      <c r="G1" s="35"/>
      <c r="H1" s="35"/>
      <c r="I1" s="35"/>
    </row>
    <row r="2" spans="1:60" s="127" customFormat="1" ht="15" thickBot="1" x14ac:dyDescent="0.35">
      <c r="A2" s="35"/>
      <c r="B2" s="35"/>
      <c r="C2" s="128"/>
      <c r="D2" s="35"/>
      <c r="E2" s="35"/>
      <c r="F2" s="35"/>
      <c r="G2" s="35"/>
      <c r="H2" s="35"/>
      <c r="I2" s="214" t="str">
        <f>DECLARATION!A3</f>
        <v>Version 4 - juillet 2022</v>
      </c>
    </row>
    <row r="3" spans="1:60" s="127" customFormat="1" x14ac:dyDescent="0.3">
      <c r="A3" s="35"/>
      <c r="B3" s="35"/>
      <c r="C3" s="129" t="s">
        <v>3</v>
      </c>
      <c r="D3" s="35"/>
      <c r="E3" s="35"/>
      <c r="F3" s="35"/>
      <c r="G3" s="35"/>
      <c r="H3" s="35"/>
      <c r="I3" s="35"/>
    </row>
    <row r="4" spans="1:60" s="127" customFormat="1" x14ac:dyDescent="0.3">
      <c r="A4" s="35"/>
      <c r="B4" s="35"/>
      <c r="C4" s="112" t="s">
        <v>4</v>
      </c>
      <c r="D4" s="35"/>
      <c r="E4" s="35"/>
      <c r="F4" s="35"/>
      <c r="G4" s="35"/>
      <c r="H4" s="35"/>
      <c r="I4" s="35"/>
    </row>
    <row r="5" spans="1:60" s="127" customFormat="1" ht="15" thickBot="1" x14ac:dyDescent="0.35">
      <c r="A5" s="35"/>
      <c r="B5" s="35"/>
      <c r="C5" s="34" t="s">
        <v>11</v>
      </c>
      <c r="D5" s="35"/>
      <c r="E5" s="35"/>
      <c r="F5" s="35"/>
      <c r="G5" s="35"/>
      <c r="H5" s="35"/>
      <c r="I5" s="35"/>
    </row>
    <row r="6" spans="1:60" s="127" customFormat="1" x14ac:dyDescent="0.3">
      <c r="A6" s="259"/>
      <c r="B6" s="259"/>
      <c r="C6" s="259"/>
      <c r="D6" s="259"/>
      <c r="E6" s="259"/>
      <c r="F6" s="259"/>
      <c r="G6" s="35"/>
      <c r="H6" s="35"/>
      <c r="I6" s="35"/>
    </row>
    <row r="7" spans="1:60" ht="124.95" customHeight="1" x14ac:dyDescent="0.3">
      <c r="A7" s="322" t="s">
        <v>14</v>
      </c>
      <c r="B7" s="323"/>
      <c r="C7" s="323"/>
      <c r="D7" s="323"/>
      <c r="E7" s="323"/>
      <c r="F7" s="323"/>
      <c r="G7" s="323"/>
      <c r="H7" s="323"/>
      <c r="I7" s="323"/>
    </row>
    <row r="8" spans="1:60" s="25" customFormat="1" ht="19.8" customHeight="1" x14ac:dyDescent="0.3">
      <c r="A8" s="66" t="s">
        <v>304</v>
      </c>
      <c r="B8" s="309"/>
      <c r="C8" s="309"/>
      <c r="D8" s="309"/>
      <c r="E8" s="309"/>
      <c r="F8" s="309"/>
      <c r="G8" s="309"/>
      <c r="H8" s="255" t="s">
        <v>303</v>
      </c>
      <c r="I8" s="255"/>
      <c r="J8" s="32"/>
      <c r="K8" s="31"/>
      <c r="O8" s="33"/>
      <c r="R8" s="33"/>
      <c r="V8" s="33"/>
      <c r="Y8" s="33"/>
      <c r="AB8" s="33"/>
      <c r="AE8" s="33"/>
      <c r="AH8" s="33"/>
      <c r="AJ8" s="33"/>
      <c r="AM8" s="33"/>
      <c r="AP8" s="33"/>
      <c r="AT8" s="33"/>
      <c r="BG8" s="33"/>
      <c r="BH8" s="33"/>
    </row>
    <row r="9" spans="1:60" s="25" customFormat="1" ht="19.8" customHeight="1" x14ac:dyDescent="0.3">
      <c r="A9" s="66" t="s">
        <v>305</v>
      </c>
      <c r="B9" s="309"/>
      <c r="C9" s="309"/>
      <c r="D9" s="309"/>
      <c r="E9" s="309"/>
      <c r="F9" s="309"/>
      <c r="G9" s="309"/>
      <c r="H9" s="255" t="s">
        <v>303</v>
      </c>
      <c r="I9" s="255"/>
      <c r="J9" s="32"/>
      <c r="K9" s="31"/>
      <c r="O9" s="33"/>
      <c r="R9" s="33"/>
      <c r="V9" s="33"/>
      <c r="Y9" s="33"/>
      <c r="AB9" s="33"/>
      <c r="AE9" s="33"/>
      <c r="AH9" s="33"/>
      <c r="AJ9" s="33"/>
      <c r="AM9" s="33"/>
      <c r="AP9" s="33"/>
      <c r="AT9" s="33"/>
      <c r="BG9" s="33"/>
      <c r="BH9" s="33"/>
    </row>
    <row r="10" spans="1:60" s="69" customFormat="1" ht="12" customHeight="1" x14ac:dyDescent="0.3">
      <c r="A10" s="15" t="s">
        <v>1</v>
      </c>
      <c r="B10" s="91" t="str">
        <f>DECLARATION!B5</f>
        <v>à compléter</v>
      </c>
      <c r="C10" s="91"/>
      <c r="D10" s="91"/>
      <c r="E10" s="91"/>
      <c r="F10" s="91"/>
      <c r="G10" s="91"/>
      <c r="H10" s="91"/>
      <c r="I10" s="91"/>
      <c r="J10" s="6"/>
      <c r="K10" s="6"/>
      <c r="L10" s="6"/>
      <c r="M10" s="6"/>
      <c r="N10" s="39"/>
      <c r="O10" s="39"/>
      <c r="P10" s="39"/>
      <c r="Q10" s="39"/>
      <c r="R10" s="39"/>
      <c r="S10" s="39"/>
      <c r="T10" s="39"/>
      <c r="U10" s="39"/>
    </row>
    <row r="11" spans="1:60" s="69" customFormat="1" x14ac:dyDescent="0.3">
      <c r="A11" s="15" t="s">
        <v>7</v>
      </c>
      <c r="B11" s="91" t="str">
        <f>DECLARATION!B6</f>
        <v>à compléter</v>
      </c>
      <c r="C11" s="91"/>
      <c r="D11" s="91"/>
      <c r="E11" s="91"/>
      <c r="F11" s="91"/>
      <c r="G11" s="91"/>
      <c r="H11" s="91"/>
      <c r="I11" s="91"/>
      <c r="J11" s="39"/>
      <c r="K11" s="39"/>
      <c r="L11" s="39"/>
      <c r="M11" s="39"/>
      <c r="N11" s="39"/>
      <c r="O11" s="39"/>
      <c r="P11" s="39"/>
      <c r="Q11" s="39"/>
      <c r="R11" s="39"/>
      <c r="S11" s="39"/>
      <c r="T11" s="39"/>
      <c r="U11" s="39"/>
    </row>
    <row r="12" spans="1:60" s="69" customFormat="1" x14ac:dyDescent="0.3">
      <c r="A12" s="15" t="s">
        <v>6</v>
      </c>
      <c r="B12" s="91" t="str">
        <f>DECLARATION!B10</f>
        <v>à compléter (PA*****)</v>
      </c>
      <c r="C12" s="91"/>
      <c r="D12" s="91"/>
      <c r="E12" s="91"/>
      <c r="F12" s="91"/>
      <c r="G12" s="91"/>
      <c r="H12" s="91"/>
      <c r="I12" s="91"/>
      <c r="J12" s="39"/>
      <c r="K12" s="39"/>
      <c r="L12" s="39"/>
      <c r="M12" s="39"/>
      <c r="N12" s="39"/>
      <c r="O12" s="39"/>
      <c r="P12" s="39"/>
      <c r="Q12" s="39"/>
      <c r="R12" s="39"/>
      <c r="S12" s="39"/>
      <c r="T12" s="39"/>
      <c r="U12" s="39"/>
    </row>
    <row r="13" spans="1:60" s="69" customFormat="1" ht="7.5" customHeight="1" x14ac:dyDescent="0.3">
      <c r="A13" s="17"/>
      <c r="B13" s="40"/>
      <c r="C13" s="40"/>
      <c r="D13" s="40"/>
      <c r="E13" s="91"/>
      <c r="F13" s="41"/>
      <c r="G13" s="41"/>
      <c r="H13" s="40"/>
      <c r="I13" s="40"/>
      <c r="J13" s="6"/>
      <c r="K13" s="39"/>
      <c r="L13" s="39"/>
      <c r="M13" s="39"/>
      <c r="N13" s="39"/>
      <c r="O13" s="39"/>
      <c r="P13" s="39"/>
      <c r="Q13" s="39"/>
      <c r="R13" s="39"/>
      <c r="S13" s="39"/>
      <c r="T13" s="39"/>
      <c r="U13" s="39"/>
    </row>
    <row r="14" spans="1:60" s="70" customFormat="1" ht="29.25" customHeight="1" x14ac:dyDescent="0.3">
      <c r="A14" s="19" t="s">
        <v>8</v>
      </c>
      <c r="B14" s="41" t="s">
        <v>13</v>
      </c>
      <c r="C14" s="42" t="str">
        <f>+DECLARATION!C12</f>
        <v xml:space="preserve">choisir ici </v>
      </c>
      <c r="D14" s="41"/>
      <c r="E14" s="321" t="s">
        <v>12</v>
      </c>
      <c r="F14" s="321"/>
      <c r="G14" s="321"/>
      <c r="H14" s="42" t="str">
        <f>+DECLARATION!H12</f>
        <v xml:space="preserve">choisir ici </v>
      </c>
      <c r="I14" s="41"/>
      <c r="J14" s="43"/>
      <c r="K14" s="43"/>
      <c r="L14" s="43"/>
      <c r="M14" s="43"/>
      <c r="N14" s="43"/>
      <c r="O14" s="43"/>
      <c r="P14" s="43"/>
      <c r="Q14" s="43"/>
      <c r="R14" s="43"/>
      <c r="S14" s="43"/>
      <c r="T14" s="43"/>
      <c r="U14" s="43"/>
    </row>
    <row r="15" spans="1:60" s="69" customFormat="1" ht="7.5" customHeight="1" x14ac:dyDescent="0.3">
      <c r="A15" s="91"/>
      <c r="B15" s="45"/>
      <c r="C15" s="45"/>
      <c r="D15" s="41"/>
      <c r="E15" s="41"/>
      <c r="F15" s="41"/>
      <c r="G15" s="41"/>
      <c r="H15" s="41"/>
      <c r="I15" s="41"/>
      <c r="J15" s="39"/>
      <c r="K15" s="39"/>
      <c r="L15" s="39"/>
      <c r="M15" s="39"/>
      <c r="N15" s="39"/>
      <c r="O15" s="39"/>
      <c r="P15" s="39"/>
      <c r="Q15" s="39"/>
      <c r="R15" s="39"/>
      <c r="S15" s="39"/>
      <c r="T15" s="39"/>
      <c r="U15" s="39"/>
    </row>
    <row r="16" spans="1:60" s="69" customFormat="1" ht="31.95" customHeight="1" x14ac:dyDescent="0.3">
      <c r="A16" s="19" t="s">
        <v>38</v>
      </c>
      <c r="B16" s="333" t="str">
        <f>+DECLARATION!B14</f>
        <v>à compléter</v>
      </c>
      <c r="C16" s="333"/>
      <c r="D16" s="333"/>
      <c r="E16" s="333"/>
      <c r="F16" s="333"/>
      <c r="G16" s="333"/>
      <c r="H16" s="333"/>
      <c r="I16" s="333"/>
      <c r="J16" s="39"/>
      <c r="K16" s="39"/>
      <c r="L16" s="39"/>
      <c r="M16" s="39"/>
      <c r="N16" s="39"/>
      <c r="O16" s="39"/>
      <c r="P16" s="39"/>
      <c r="Q16" s="39"/>
      <c r="R16" s="39"/>
      <c r="S16" s="39"/>
      <c r="T16" s="39"/>
      <c r="U16" s="39"/>
    </row>
    <row r="17" spans="1:21" s="69" customFormat="1" ht="29.4" customHeight="1" x14ac:dyDescent="0.3">
      <c r="A17" s="19" t="s">
        <v>39</v>
      </c>
      <c r="B17" s="89" t="str">
        <f>+DECLARATION!B15</f>
        <v>à compléter</v>
      </c>
      <c r="C17" s="89"/>
      <c r="D17" s="89"/>
      <c r="E17" s="89"/>
      <c r="F17" s="89"/>
      <c r="G17" s="89"/>
      <c r="H17" s="89"/>
      <c r="I17" s="89"/>
      <c r="J17" s="39"/>
      <c r="K17" s="39"/>
      <c r="L17" s="39"/>
      <c r="M17" s="39"/>
      <c r="N17" s="39"/>
      <c r="O17" s="39"/>
      <c r="P17" s="39"/>
      <c r="Q17" s="39"/>
      <c r="R17" s="39"/>
      <c r="S17" s="39"/>
      <c r="T17" s="39"/>
      <c r="U17" s="39"/>
    </row>
    <row r="18" spans="1:21" s="69" customFormat="1" ht="17.399999999999999" customHeight="1" x14ac:dyDescent="0.3">
      <c r="A18" s="19" t="s">
        <v>9</v>
      </c>
      <c r="B18" s="45" t="str">
        <f>DECLARATION!A21</f>
        <v>Etabli le (jj/mm/aaaa)</v>
      </c>
      <c r="C18" s="45"/>
      <c r="D18" s="41"/>
      <c r="E18" s="41"/>
      <c r="F18" s="41"/>
      <c r="G18" s="41"/>
      <c r="H18" s="41"/>
      <c r="I18" s="41"/>
      <c r="J18" s="39"/>
      <c r="K18" s="39"/>
      <c r="L18" s="39"/>
      <c r="M18" s="39"/>
      <c r="N18" s="39"/>
      <c r="O18" s="39"/>
      <c r="P18" s="39"/>
      <c r="Q18" s="39"/>
      <c r="R18" s="39"/>
      <c r="S18" s="39"/>
      <c r="T18" s="39"/>
      <c r="U18" s="39"/>
    </row>
    <row r="19" spans="1:21" x14ac:dyDescent="0.3">
      <c r="A19" s="69"/>
      <c r="B19" s="69"/>
      <c r="C19" s="70"/>
      <c r="D19" s="69"/>
      <c r="E19" s="69"/>
      <c r="F19" s="69"/>
      <c r="G19" s="69"/>
      <c r="H19" s="69"/>
      <c r="I19" s="69"/>
    </row>
    <row r="20" spans="1:21" ht="36.6" x14ac:dyDescent="0.3">
      <c r="A20" s="336" t="s">
        <v>145</v>
      </c>
      <c r="B20" s="336"/>
      <c r="C20" s="336"/>
      <c r="D20" s="336"/>
      <c r="E20" s="336"/>
      <c r="F20" s="336"/>
      <c r="G20" s="336"/>
      <c r="H20" s="336"/>
      <c r="I20" s="336"/>
    </row>
    <row r="21" spans="1:21" s="71" customFormat="1" ht="148.19999999999999" customHeight="1" x14ac:dyDescent="0.3">
      <c r="A21" s="337" t="s">
        <v>146</v>
      </c>
      <c r="B21" s="338"/>
      <c r="C21" s="338"/>
      <c r="D21" s="338"/>
      <c r="E21" s="338"/>
      <c r="F21" s="338"/>
      <c r="G21" s="338"/>
      <c r="H21" s="338"/>
      <c r="I21" s="338"/>
    </row>
    <row r="22" spans="1:21" ht="21" x14ac:dyDescent="0.3">
      <c r="B22" s="335" t="s">
        <v>167</v>
      </c>
      <c r="C22" s="335"/>
      <c r="D22" s="335"/>
      <c r="E22" s="335"/>
      <c r="F22" s="335"/>
      <c r="G22" s="335"/>
      <c r="H22" s="335"/>
      <c r="I22" s="335"/>
    </row>
    <row r="24" spans="1:21" ht="30" customHeight="1" x14ac:dyDescent="0.3">
      <c r="A24" s="30" t="s">
        <v>147</v>
      </c>
      <c r="B24" s="48" t="s">
        <v>17</v>
      </c>
      <c r="C24" s="286" t="str">
        <f>IF(B24="Oui","Préciser laquelle ci-dessous","Alerte automatisée")</f>
        <v>Alerte automatisée</v>
      </c>
      <c r="D24" s="286"/>
      <c r="E24" s="286"/>
      <c r="F24" s="286"/>
      <c r="G24" s="286"/>
      <c r="H24" s="286"/>
      <c r="I24" s="286"/>
    </row>
    <row r="25" spans="1:21" ht="28.2" customHeight="1" x14ac:dyDescent="0.3">
      <c r="A25" s="73">
        <f>IF(B24="Oui",1,0)</f>
        <v>0</v>
      </c>
      <c r="B25" s="332"/>
      <c r="C25" s="332"/>
      <c r="D25" s="332"/>
      <c r="E25" s="332"/>
      <c r="F25" s="332"/>
      <c r="G25" s="332"/>
      <c r="H25" s="332"/>
      <c r="I25" s="332"/>
    </row>
    <row r="27" spans="1:21" ht="31.95" customHeight="1" x14ac:dyDescent="0.3">
      <c r="A27" s="72" t="s">
        <v>148</v>
      </c>
      <c r="B27" s="48" t="s">
        <v>17</v>
      </c>
      <c r="C27" s="286" t="str">
        <f>IF(B27="Oui","Si oui, précisez ci-dessous la mission d’intérêt général","Alerte automatisée")</f>
        <v>Alerte automatisée</v>
      </c>
      <c r="D27" s="286"/>
      <c r="E27" s="286"/>
      <c r="F27" s="286"/>
      <c r="G27" s="286"/>
      <c r="H27" s="286"/>
      <c r="I27" s="286"/>
    </row>
    <row r="28" spans="1:21" ht="29.4" customHeight="1" x14ac:dyDescent="0.3">
      <c r="A28" s="73">
        <f>IF(B27="Oui",1,0)</f>
        <v>0</v>
      </c>
      <c r="B28" s="332"/>
      <c r="C28" s="332"/>
      <c r="D28" s="332"/>
      <c r="E28" s="332"/>
      <c r="F28" s="332"/>
      <c r="G28" s="332"/>
      <c r="H28" s="332"/>
      <c r="I28" s="332"/>
    </row>
    <row r="30" spans="1:21" ht="28.8" x14ac:dyDescent="0.3">
      <c r="A30" s="28" t="s">
        <v>150</v>
      </c>
      <c r="B30" s="48" t="s">
        <v>17</v>
      </c>
      <c r="C30" s="286" t="str">
        <f>IF(B30="Non","Précisez ci-dessous votre réponse","Alerte automatisée")</f>
        <v>Alerte automatisée</v>
      </c>
      <c r="D30" s="286"/>
      <c r="E30" s="286"/>
      <c r="F30" s="286"/>
      <c r="G30" s="286"/>
      <c r="H30" s="286"/>
      <c r="I30" s="286"/>
    </row>
    <row r="31" spans="1:21" ht="30" customHeight="1" x14ac:dyDescent="0.3">
      <c r="A31" s="73">
        <f>IF(B30="Oui",1,0)</f>
        <v>0</v>
      </c>
      <c r="B31" s="332"/>
      <c r="C31" s="332"/>
      <c r="D31" s="332"/>
      <c r="E31" s="332"/>
      <c r="F31" s="332"/>
      <c r="G31" s="332"/>
      <c r="H31" s="332"/>
      <c r="I31" s="332"/>
    </row>
    <row r="33" spans="1:9" ht="33" customHeight="1" x14ac:dyDescent="0.3">
      <c r="A33" s="28" t="s">
        <v>149</v>
      </c>
      <c r="B33" s="48" t="s">
        <v>17</v>
      </c>
      <c r="C33" s="286" t="str">
        <f>IF(B33="Oui","Précisez ci-dessous le type mandat définissant les obligations de service public à sa charge et les références des actes le ou les définissant","Alerte automatisée")</f>
        <v>Alerte automatisée</v>
      </c>
      <c r="D33" s="286"/>
      <c r="E33" s="286"/>
      <c r="F33" s="286"/>
      <c r="G33" s="286"/>
      <c r="H33" s="286"/>
      <c r="I33" s="286"/>
    </row>
    <row r="34" spans="1:9" ht="27" customHeight="1" x14ac:dyDescent="0.3">
      <c r="A34" s="73">
        <f>IF(B33="Oui",1,0)</f>
        <v>0</v>
      </c>
      <c r="B34" s="332"/>
      <c r="C34" s="332"/>
      <c r="D34" s="332"/>
      <c r="E34" s="332"/>
      <c r="F34" s="332"/>
      <c r="G34" s="332"/>
      <c r="H34" s="332"/>
      <c r="I34" s="332"/>
    </row>
    <row r="35" spans="1:9" s="4" customFormat="1" ht="12" customHeight="1" x14ac:dyDescent="0.3">
      <c r="A35" s="74"/>
      <c r="B35" s="75"/>
      <c r="C35" s="75"/>
      <c r="D35" s="75"/>
      <c r="E35" s="75"/>
      <c r="F35" s="75"/>
      <c r="G35" s="75"/>
      <c r="H35" s="75"/>
      <c r="I35" s="75"/>
    </row>
    <row r="36" spans="1:9" ht="28.2" customHeight="1" x14ac:dyDescent="0.3">
      <c r="A36" s="28" t="s">
        <v>163</v>
      </c>
      <c r="B36" s="48" t="s">
        <v>17</v>
      </c>
      <c r="C36" s="331" t="str">
        <f>IF(B36="Oui"," Récupérez l’ensemble des pièces de la procédure, et vérifiez leur régularité en remplissant l’annexe marchés publics. Indiquez ci-dessous les conclusions de cette analyse.","Alerte automatisée")</f>
        <v>Alerte automatisée</v>
      </c>
      <c r="D36" s="331"/>
      <c r="E36" s="331"/>
      <c r="F36" s="331"/>
      <c r="G36" s="331"/>
      <c r="H36" s="331"/>
      <c r="I36" s="331"/>
    </row>
    <row r="37" spans="1:9" ht="28.2" customHeight="1" x14ac:dyDescent="0.3">
      <c r="A37" s="73"/>
      <c r="B37" s="332"/>
      <c r="C37" s="332"/>
      <c r="D37" s="332"/>
      <c r="E37" s="332"/>
      <c r="F37" s="332"/>
      <c r="G37" s="332"/>
      <c r="H37" s="332"/>
      <c r="I37" s="332"/>
    </row>
    <row r="39" spans="1:9" ht="30" customHeight="1" x14ac:dyDescent="0.3">
      <c r="A39" s="28" t="s">
        <v>151</v>
      </c>
      <c r="B39" s="73">
        <f>IF(E39="Oui",1,0)</f>
        <v>0</v>
      </c>
      <c r="C39" s="68" t="s">
        <v>153</v>
      </c>
      <c r="E39" s="48" t="s">
        <v>17</v>
      </c>
      <c r="F39" s="332" t="s">
        <v>152</v>
      </c>
      <c r="G39" s="332"/>
      <c r="H39" s="332"/>
      <c r="I39" s="332"/>
    </row>
    <row r="40" spans="1:9" ht="30.6" customHeight="1" x14ac:dyDescent="0.3">
      <c r="B40" s="73">
        <f t="shared" ref="B40:B43" si="0">IF(E40="Oui",1,0)</f>
        <v>0</v>
      </c>
      <c r="C40" s="68" t="s">
        <v>154</v>
      </c>
      <c r="E40" s="48" t="s">
        <v>17</v>
      </c>
      <c r="F40" s="332" t="s">
        <v>152</v>
      </c>
      <c r="G40" s="332"/>
      <c r="H40" s="332"/>
      <c r="I40" s="332"/>
    </row>
    <row r="41" spans="1:9" ht="30.6" customHeight="1" x14ac:dyDescent="0.3">
      <c r="B41" s="73">
        <f t="shared" si="0"/>
        <v>0</v>
      </c>
      <c r="C41" s="68" t="s">
        <v>155</v>
      </c>
      <c r="E41" s="48" t="s">
        <v>17</v>
      </c>
      <c r="F41" s="332" t="s">
        <v>152</v>
      </c>
      <c r="G41" s="332"/>
      <c r="H41" s="332"/>
      <c r="I41" s="332"/>
    </row>
    <row r="42" spans="1:9" ht="30.6" customHeight="1" x14ac:dyDescent="0.3">
      <c r="B42" s="73">
        <f t="shared" si="0"/>
        <v>0</v>
      </c>
      <c r="C42" s="68" t="s">
        <v>156</v>
      </c>
      <c r="E42" s="48" t="s">
        <v>17</v>
      </c>
      <c r="F42" s="332" t="s">
        <v>152</v>
      </c>
      <c r="G42" s="332"/>
      <c r="H42" s="332"/>
      <c r="I42" s="332"/>
    </row>
    <row r="43" spans="1:9" ht="30.6" customHeight="1" x14ac:dyDescent="0.3">
      <c r="A43" s="73">
        <f>A25+A28+A31+A34+B39+B40+B41+B42+B43</f>
        <v>0</v>
      </c>
      <c r="B43" s="73">
        <f t="shared" si="0"/>
        <v>0</v>
      </c>
      <c r="C43" s="68" t="s">
        <v>157</v>
      </c>
      <c r="E43" s="48" t="s">
        <v>17</v>
      </c>
      <c r="F43" s="332" t="s">
        <v>152</v>
      </c>
      <c r="G43" s="332"/>
      <c r="H43" s="332"/>
      <c r="I43" s="332"/>
    </row>
    <row r="45" spans="1:9" x14ac:dyDescent="0.3">
      <c r="B45" s="331" t="str" cm="1">
        <f t="array" ref="B45">_xlfn.IFS(A43=9,"Vos réponses permettent de conclure à l'existence d'un SIEG, vérifiez maintenant les critères des SIEG",A43&lt;9,"L'aide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5" s="331"/>
      <c r="D45" s="331"/>
      <c r="E45" s="331"/>
      <c r="F45" s="331"/>
      <c r="G45" s="331"/>
      <c r="H45" s="331"/>
      <c r="I45" s="331"/>
    </row>
    <row r="47" spans="1:9" ht="15.6" x14ac:dyDescent="0.3">
      <c r="A47" s="78" t="s">
        <v>158</v>
      </c>
      <c r="C47" s="334"/>
      <c r="D47" s="334"/>
      <c r="E47" s="334"/>
      <c r="F47" s="334"/>
      <c r="G47" s="334"/>
      <c r="H47" s="334"/>
    </row>
    <row r="48" spans="1:9" x14ac:dyDescent="0.3">
      <c r="A48" s="334" t="s">
        <v>165</v>
      </c>
      <c r="B48" s="334"/>
      <c r="C48" s="334"/>
      <c r="D48" s="334"/>
      <c r="E48" s="334"/>
      <c r="F48" s="334"/>
      <c r="G48" s="77"/>
      <c r="H48" s="77"/>
    </row>
    <row r="50" spans="1:10" x14ac:dyDescent="0.3">
      <c r="A50" s="67" t="s">
        <v>159</v>
      </c>
      <c r="H50" s="18" t="str">
        <f>B33</f>
        <v xml:space="preserve">Choisir ici </v>
      </c>
      <c r="I50" s="80">
        <f>IF(H50="Oui",1,0)</f>
        <v>0</v>
      </c>
      <c r="J50" s="73"/>
    </row>
    <row r="51" spans="1:10" x14ac:dyDescent="0.3">
      <c r="I51" s="80"/>
      <c r="J51" s="73"/>
    </row>
    <row r="52" spans="1:10" x14ac:dyDescent="0.3">
      <c r="A52" s="67" t="s">
        <v>160</v>
      </c>
      <c r="H52" s="18" t="str">
        <f>E42</f>
        <v xml:space="preserve">Choisir ici </v>
      </c>
      <c r="I52" s="80">
        <f>IF(H52="Oui",1,0)</f>
        <v>0</v>
      </c>
      <c r="J52" s="73"/>
    </row>
    <row r="53" spans="1:10" x14ac:dyDescent="0.3">
      <c r="I53" s="80"/>
      <c r="J53" s="73"/>
    </row>
    <row r="54" spans="1:10" x14ac:dyDescent="0.3">
      <c r="A54" s="67" t="s">
        <v>161</v>
      </c>
      <c r="I54" s="80"/>
      <c r="J54" s="73"/>
    </row>
    <row r="55" spans="1:10" x14ac:dyDescent="0.3">
      <c r="H55" s="18" t="str">
        <f>E43</f>
        <v xml:space="preserve">Choisir ici </v>
      </c>
      <c r="I55" s="80">
        <f>IF(H55="Oui",1,0)</f>
        <v>0</v>
      </c>
      <c r="J55" s="73"/>
    </row>
    <row r="56" spans="1:10" s="4" customFormat="1" x14ac:dyDescent="0.3">
      <c r="C56" s="8"/>
      <c r="H56" s="81">
        <f>SUM(I50:I55)</f>
        <v>0</v>
      </c>
      <c r="I56" s="81"/>
      <c r="J56" s="74"/>
    </row>
    <row r="57" spans="1:10" x14ac:dyDescent="0.3">
      <c r="A57" s="67" t="s">
        <v>162</v>
      </c>
      <c r="H57" s="18" t="str">
        <f>B36</f>
        <v xml:space="preserve">Choisir ici </v>
      </c>
      <c r="I57" s="80">
        <f>IF(H57="Oui",1,0)</f>
        <v>0</v>
      </c>
      <c r="J57" s="73"/>
    </row>
    <row r="58" spans="1:10" x14ac:dyDescent="0.3">
      <c r="I58" s="80">
        <f>SUM(I50:I57)</f>
        <v>0</v>
      </c>
      <c r="J58" s="73"/>
    </row>
    <row r="59" spans="1:10" x14ac:dyDescent="0.3">
      <c r="B59" s="331" t="str">
        <f>IF(I58=4,"L'opération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9" s="331"/>
      <c r="D59" s="331"/>
      <c r="E59" s="331"/>
      <c r="F59" s="331"/>
      <c r="G59" s="331"/>
      <c r="H59" s="331"/>
      <c r="I59" s="331"/>
    </row>
    <row r="62" spans="1:10" ht="15.6" x14ac:dyDescent="0.3">
      <c r="A62" s="78" t="s">
        <v>164</v>
      </c>
    </row>
    <row r="63" spans="1:10" x14ac:dyDescent="0.3">
      <c r="A63" s="334" t="s">
        <v>166</v>
      </c>
      <c r="B63" s="334"/>
      <c r="C63" s="334"/>
      <c r="D63" s="334"/>
      <c r="E63" s="334"/>
      <c r="F63" s="334"/>
    </row>
    <row r="65" spans="1:9" ht="26.4" customHeight="1" x14ac:dyDescent="0.3">
      <c r="A65" s="67" t="s">
        <v>169</v>
      </c>
      <c r="C65" s="76" t="str">
        <f>IF(H56=3,"Oui","critères non remplis")</f>
        <v>critères non remplis</v>
      </c>
      <c r="D65" s="73" t="str">
        <f>IF(C65="Oui",1,"0")</f>
        <v>0</v>
      </c>
      <c r="E65" s="332" t="s">
        <v>168</v>
      </c>
      <c r="F65" s="332"/>
      <c r="G65" s="332"/>
      <c r="H65" s="332"/>
      <c r="I65" s="332"/>
    </row>
    <row r="66" spans="1:9" x14ac:dyDescent="0.3">
      <c r="D66" s="73"/>
    </row>
    <row r="67" spans="1:9" ht="43.2" x14ac:dyDescent="0.3">
      <c r="A67" s="68" t="s">
        <v>170</v>
      </c>
      <c r="C67" s="48" t="s">
        <v>17</v>
      </c>
      <c r="D67" s="73" t="str">
        <f>IF(C67="Oui",1,"0")</f>
        <v>0</v>
      </c>
      <c r="E67" s="340" t="s">
        <v>171</v>
      </c>
      <c r="F67" s="340"/>
      <c r="G67" s="340"/>
      <c r="H67" s="340"/>
      <c r="I67" s="340"/>
    </row>
    <row r="68" spans="1:9" x14ac:dyDescent="0.3">
      <c r="C68" s="64" t="str" cm="1">
        <f t="array" ref="C68">_xlfn.IFS(C67="Non","Répondre aux deux questions ci-dessous",C67="Oui","Renseignez directement la durée du mandat",C67='MENU CHOIX'!G3,"Alerte automatisée")</f>
        <v>Alerte automatisée</v>
      </c>
      <c r="D68" s="73"/>
    </row>
    <row r="69" spans="1:9" x14ac:dyDescent="0.3">
      <c r="D69" s="73"/>
    </row>
    <row r="70" spans="1:9" ht="28.8" x14ac:dyDescent="0.3">
      <c r="A70" s="68" t="s">
        <v>173</v>
      </c>
      <c r="C70" s="48" t="s">
        <v>17</v>
      </c>
      <c r="D70" s="73"/>
      <c r="E70" s="340" t="s">
        <v>172</v>
      </c>
      <c r="F70" s="340"/>
      <c r="G70" s="340"/>
      <c r="H70" s="340"/>
      <c r="I70" s="340"/>
    </row>
    <row r="71" spans="1:9" x14ac:dyDescent="0.3">
      <c r="C71" s="64" t="str">
        <f>IF(C70="Oui", "Répondez à la question suivante et préciser le montant de la compensation","Vous n'êtes pas concerné par la question suivante")</f>
        <v>Vous n'êtes pas concerné par la question suivante</v>
      </c>
      <c r="D71" s="73"/>
    </row>
    <row r="73" spans="1:9" ht="28.8" x14ac:dyDescent="0.3">
      <c r="A73" s="67" t="s">
        <v>174</v>
      </c>
      <c r="C73" s="68" t="s">
        <v>175</v>
      </c>
    </row>
    <row r="74" spans="1:9" ht="28.8" x14ac:dyDescent="0.3">
      <c r="C74" s="68" t="s">
        <v>176</v>
      </c>
      <c r="E74" s="48" t="s">
        <v>17</v>
      </c>
    </row>
    <row r="76" spans="1:9" ht="32.4" customHeight="1" x14ac:dyDescent="0.3">
      <c r="C76" s="68" t="s">
        <v>177</v>
      </c>
      <c r="E76" s="48" t="s">
        <v>17</v>
      </c>
      <c r="F76" s="73" t="str">
        <f>IF(E76="Oui",1,"0")</f>
        <v>0</v>
      </c>
      <c r="G76" s="341" t="str">
        <f>IF(E76="Oui","S'il s'agit de logement social, alors précisez votre réponse ci-dessous","Alerte automatisée")</f>
        <v>Alerte automatisée</v>
      </c>
      <c r="H76" s="341"/>
      <c r="I76" s="341"/>
    </row>
    <row r="77" spans="1:9" ht="27" customHeight="1" x14ac:dyDescent="0.3">
      <c r="C77" s="340" t="s">
        <v>183</v>
      </c>
      <c r="D77" s="340"/>
      <c r="E77" s="340"/>
      <c r="F77" s="340"/>
      <c r="G77" s="340"/>
      <c r="H77" s="340"/>
      <c r="I77" s="340"/>
    </row>
    <row r="79" spans="1:9" ht="30" customHeight="1" x14ac:dyDescent="0.3">
      <c r="C79" s="68" t="s">
        <v>178</v>
      </c>
      <c r="E79" s="48" t="s">
        <v>17</v>
      </c>
      <c r="G79" s="341" t="str">
        <f>IF(E79="Oui","Le trafic annuel moyen au cours de 2 exercices précédent l'octroi du SIEG doit être inférieur à 300 000 passagers.","Alerte automatisée")</f>
        <v>Alerte automatisée</v>
      </c>
      <c r="H79" s="341"/>
      <c r="I79" s="341"/>
    </row>
    <row r="81" spans="1:9" ht="30.6" customHeight="1" x14ac:dyDescent="0.3">
      <c r="C81" s="68" t="s">
        <v>179</v>
      </c>
      <c r="E81" s="48" t="s">
        <v>17</v>
      </c>
      <c r="G81" s="341" t="str">
        <f>IF(E81="Oui","Le trafic annuel moyen au cours de 2 exercices précédant l'octroi du SIEG doit être inf. à 200 000 passagers pour les aéroports et à 300 000 passagers pour les ports.","Alerte automatisée")</f>
        <v>Alerte automatisée</v>
      </c>
      <c r="H81" s="341"/>
      <c r="I81" s="341"/>
    </row>
    <row r="82" spans="1:9" s="4" customFormat="1" ht="13.8" customHeight="1" x14ac:dyDescent="0.3">
      <c r="C82" s="8"/>
      <c r="G82" s="256"/>
      <c r="H82" s="256"/>
      <c r="I82" s="256"/>
    </row>
    <row r="83" spans="1:9" ht="30.6" customHeight="1" x14ac:dyDescent="0.3">
      <c r="C83" s="68" t="s">
        <v>307</v>
      </c>
      <c r="E83" s="48" t="s">
        <v>17</v>
      </c>
      <c r="G83" s="342" t="s">
        <v>308</v>
      </c>
      <c r="H83" s="342"/>
      <c r="I83" s="342"/>
    </row>
    <row r="85" spans="1:9" x14ac:dyDescent="0.3">
      <c r="A85" s="67" t="s">
        <v>182</v>
      </c>
      <c r="C85" s="79" t="s">
        <v>17</v>
      </c>
      <c r="D85" s="73" t="str">
        <f>IF(C85='MENU CHOIX'!G13,1,"0")</f>
        <v>0</v>
      </c>
      <c r="F85" s="73">
        <f>D65+D67+F76+D85</f>
        <v>0</v>
      </c>
    </row>
    <row r="86" spans="1:9" s="4" customFormat="1" x14ac:dyDescent="0.3">
      <c r="C86" s="8"/>
      <c r="D86" s="74"/>
      <c r="F86" s="74"/>
    </row>
    <row r="87" spans="1:9" x14ac:dyDescent="0.3">
      <c r="A87" s="331" t="str">
        <f>IF(F85=4,"L'opération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7" s="331"/>
      <c r="C87" s="331"/>
      <c r="D87" s="331"/>
      <c r="E87" s="331"/>
      <c r="F87" s="331"/>
      <c r="G87" s="331"/>
      <c r="H87" s="331"/>
      <c r="I87" s="331"/>
    </row>
    <row r="88" spans="1:9" s="4" customFormat="1" x14ac:dyDescent="0.3">
      <c r="B88" s="82"/>
      <c r="C88" s="82"/>
      <c r="D88" s="82"/>
      <c r="E88" s="82"/>
      <c r="F88" s="82"/>
      <c r="G88" s="82"/>
      <c r="H88" s="82"/>
      <c r="I88" s="82"/>
    </row>
    <row r="90" spans="1:9" ht="15.6" x14ac:dyDescent="0.3">
      <c r="A90" s="78" t="s">
        <v>193</v>
      </c>
    </row>
    <row r="91" spans="1:9" x14ac:dyDescent="0.3">
      <c r="A91" s="334" t="s">
        <v>166</v>
      </c>
      <c r="B91" s="334"/>
      <c r="C91" s="334"/>
      <c r="D91" s="334"/>
      <c r="E91" s="334"/>
      <c r="F91" s="334"/>
    </row>
    <row r="93" spans="1:9" x14ac:dyDescent="0.3">
      <c r="A93" s="83"/>
      <c r="C93" s="67"/>
    </row>
    <row r="94" spans="1:9" ht="32.4" customHeight="1" x14ac:dyDescent="0.3">
      <c r="A94" s="67" t="s">
        <v>197</v>
      </c>
      <c r="E94" s="67">
        <f>SUM(E95:E98)</f>
        <v>0</v>
      </c>
    </row>
    <row r="95" spans="1:9" ht="16.2" customHeight="1" x14ac:dyDescent="0.3">
      <c r="A95" s="67" t="s">
        <v>185</v>
      </c>
      <c r="D95" s="18" t="str">
        <f>+DECLARATION!H66</f>
        <v xml:space="preserve">Choisir ici </v>
      </c>
      <c r="E95" s="85" t="str" cm="1">
        <f t="array" ref="E95">_xlfn.IFS(D95="Oui","0",D95="Non","1",D95='MENU CHOIX'!G7,"0")</f>
        <v>0</v>
      </c>
    </row>
    <row r="96" spans="1:9" ht="16.2" customHeight="1" x14ac:dyDescent="0.3">
      <c r="A96" s="67" t="s">
        <v>186</v>
      </c>
      <c r="D96" s="18" t="str">
        <f>+DECLARATION!H67</f>
        <v xml:space="preserve">Choisir ici </v>
      </c>
      <c r="E96" s="85" t="str" cm="1">
        <f t="array" ref="E96">_xlfn.IFS(D96="Oui","0",D96="Non","1",D96='MENU CHOIX'!G7,"0")</f>
        <v>0</v>
      </c>
    </row>
    <row r="97" spans="1:9" ht="16.2" customHeight="1" x14ac:dyDescent="0.3">
      <c r="A97" s="67" t="s">
        <v>187</v>
      </c>
      <c r="D97" s="18" t="str">
        <f>+DECLARATION!H68</f>
        <v xml:space="preserve">Choisir ici </v>
      </c>
      <c r="E97" s="85" t="str" cm="1">
        <f t="array" ref="E97">_xlfn.IFS(D97="Oui","0",D97="Non","1",D97='MENU CHOIX'!G7,"0")</f>
        <v>0</v>
      </c>
    </row>
    <row r="98" spans="1:9" ht="16.2" customHeight="1" x14ac:dyDescent="0.3">
      <c r="A98" s="67" t="s">
        <v>188</v>
      </c>
      <c r="D98" s="18" t="str">
        <f>+DECLARATION!H69</f>
        <v xml:space="preserve">Choisir ici </v>
      </c>
      <c r="E98" s="85" t="str" cm="1">
        <f t="array" ref="E98">_xlfn.IFS(D98="Oui","0",D98="Non","1",D98='MENU CHOIX'!G7,"0")</f>
        <v>0</v>
      </c>
    </row>
    <row r="99" spans="1:9" ht="16.2" customHeight="1" x14ac:dyDescent="0.3"/>
    <row r="100" spans="1:9" ht="16.2" customHeight="1" x14ac:dyDescent="0.3">
      <c r="A100" s="67" t="s">
        <v>198</v>
      </c>
      <c r="E100" s="67">
        <f>SUM(E101:E103)</f>
        <v>0</v>
      </c>
    </row>
    <row r="101" spans="1:9" ht="16.2" customHeight="1" x14ac:dyDescent="0.3">
      <c r="A101" s="67" t="s">
        <v>189</v>
      </c>
      <c r="D101" s="18" t="str">
        <f>DECLARATION!C73</f>
        <v xml:space="preserve">Choisir ici </v>
      </c>
      <c r="E101" s="85" t="str" cm="1">
        <f t="array" ref="E101">_xlfn.IFS(D101="Oui","0",D101="Non","1",D101='MENU CHOIX'!G7,"0")</f>
        <v>0</v>
      </c>
    </row>
    <row r="102" spans="1:9" ht="16.2" customHeight="1" x14ac:dyDescent="0.3">
      <c r="A102" s="67" t="s">
        <v>190</v>
      </c>
      <c r="D102" s="18" t="str">
        <f>DECLARATION!C74</f>
        <v xml:space="preserve">Choisir ici </v>
      </c>
      <c r="E102" s="85" t="str" cm="1">
        <f t="array" ref="E102">_xlfn.IFS(D102="Oui","0",D102="Non","1",D102='MENU CHOIX'!G7,"0")</f>
        <v>0</v>
      </c>
    </row>
    <row r="103" spans="1:9" ht="16.2" customHeight="1" x14ac:dyDescent="0.3">
      <c r="A103" s="67" t="s">
        <v>191</v>
      </c>
      <c r="D103" s="18" t="str">
        <f>DECLARATION!C75</f>
        <v xml:space="preserve">Choisir ici </v>
      </c>
      <c r="E103" s="85" t="str" cm="1">
        <f t="array" ref="E103">_xlfn.IFS(D103="Oui","0",D103="Non","1",D103='MENU CHOIX'!G7,"0")</f>
        <v>0</v>
      </c>
    </row>
    <row r="104" spans="1:9" ht="16.2" customHeight="1" x14ac:dyDescent="0.3"/>
    <row r="105" spans="1:9" ht="31.95" customHeight="1" x14ac:dyDescent="0.3">
      <c r="A105" s="67" t="s">
        <v>194</v>
      </c>
      <c r="D105" s="48" t="s">
        <v>17</v>
      </c>
      <c r="E105" s="67">
        <f>IF(D105="Oui",1,0)</f>
        <v>0</v>
      </c>
    </row>
    <row r="107" spans="1:9" ht="32.4" customHeight="1" x14ac:dyDescent="0.3">
      <c r="A107" s="67" t="s">
        <v>196</v>
      </c>
      <c r="D107" s="50" t="str">
        <f>+B33</f>
        <v xml:space="preserve">Choisir ici </v>
      </c>
      <c r="E107" s="67">
        <f>IF(D107="Oui",1,0)</f>
        <v>0</v>
      </c>
    </row>
    <row r="109" spans="1:9" s="71" customFormat="1" ht="46.2" customHeight="1" x14ac:dyDescent="0.3">
      <c r="A109" s="339" t="s">
        <v>195</v>
      </c>
      <c r="B109" s="339"/>
      <c r="C109" s="84"/>
      <c r="D109" s="48" t="s">
        <v>17</v>
      </c>
      <c r="E109" s="67">
        <f>IF(D109="Oui",1,0)</f>
        <v>0</v>
      </c>
      <c r="G109" s="71">
        <f>+E94+E100+E105+E107+E109</f>
        <v>0</v>
      </c>
    </row>
    <row r="110" spans="1:9" s="212" customFormat="1" ht="16.5" customHeight="1" x14ac:dyDescent="0.3">
      <c r="A110" s="211"/>
      <c r="B110" s="211"/>
      <c r="C110" s="211"/>
      <c r="D110" s="31"/>
      <c r="E110" s="4"/>
    </row>
    <row r="111" spans="1:9" x14ac:dyDescent="0.3">
      <c r="A111" s="331" t="str">
        <f>IF(G109=5,"L'opération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11" s="331"/>
      <c r="C111" s="331"/>
      <c r="D111" s="331"/>
      <c r="E111" s="331"/>
      <c r="F111" s="331"/>
      <c r="G111" s="331"/>
      <c r="H111" s="331"/>
      <c r="I111" s="331"/>
    </row>
  </sheetData>
  <mergeCells count="41">
    <mergeCell ref="A111:I111"/>
    <mergeCell ref="A91:F91"/>
    <mergeCell ref="A109:B109"/>
    <mergeCell ref="E65:I65"/>
    <mergeCell ref="E67:I67"/>
    <mergeCell ref="E70:I70"/>
    <mergeCell ref="G79:I79"/>
    <mergeCell ref="G81:I81"/>
    <mergeCell ref="G76:I76"/>
    <mergeCell ref="C77:I77"/>
    <mergeCell ref="A87:I87"/>
    <mergeCell ref="G83:I83"/>
    <mergeCell ref="A48:F48"/>
    <mergeCell ref="B22:I22"/>
    <mergeCell ref="A63:F63"/>
    <mergeCell ref="A20:I20"/>
    <mergeCell ref="B37:I37"/>
    <mergeCell ref="C36:I36"/>
    <mergeCell ref="B59:I59"/>
    <mergeCell ref="C47:H47"/>
    <mergeCell ref="C30:I30"/>
    <mergeCell ref="B31:I31"/>
    <mergeCell ref="F39:I39"/>
    <mergeCell ref="F40:I40"/>
    <mergeCell ref="A21:I21"/>
    <mergeCell ref="B25:I25"/>
    <mergeCell ref="B28:I28"/>
    <mergeCell ref="C33:I33"/>
    <mergeCell ref="A6:F6"/>
    <mergeCell ref="A7:I7"/>
    <mergeCell ref="E14:G14"/>
    <mergeCell ref="B16:I16"/>
    <mergeCell ref="B8:G8"/>
    <mergeCell ref="B9:G9"/>
    <mergeCell ref="B45:I45"/>
    <mergeCell ref="B34:I34"/>
    <mergeCell ref="C24:I24"/>
    <mergeCell ref="C27:I27"/>
    <mergeCell ref="F41:I41"/>
    <mergeCell ref="F42:I42"/>
    <mergeCell ref="F43:I43"/>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C14 H14</xm:sqref>
        </x14:dataValidation>
        <x14:dataValidation type="list" allowBlank="1" showInputMessage="1" showErrorMessage="1" xr:uid="{36CFA43D-BE75-4ADF-A9E5-3BC63E6A2C8E}">
          <x14:formula1>
            <xm:f>'MENU CHOIX'!$G$7:$G$9</xm:f>
          </x14:formula1>
          <xm:sqref>B24 B27 B33 B30 E39:E43 B36 C67 C70 E74 E76 E79 D109:D110 D105 D107 E81 E83</xm:sqref>
        </x14:dataValidation>
        <x14:dataValidation type="list" allowBlank="1" showInputMessage="1" showErrorMessage="1" xr:uid="{06C2354E-3B95-48B3-8B5B-5A9F9A7DD9F6}">
          <x14:formula1>
            <xm:f>'MENU CHOIX'!$G$12:$G$14</xm:f>
          </x14:formula1>
          <xm:sqref>C85:C86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M27"/>
  <sheetViews>
    <sheetView zoomScale="110" zoomScaleNormal="110" workbookViewId="0">
      <selection activeCell="D8" sqref="D7:D8"/>
    </sheetView>
  </sheetViews>
  <sheetFormatPr baseColWidth="10" defaultColWidth="11.5546875" defaultRowHeight="12" x14ac:dyDescent="0.25"/>
  <cols>
    <col min="1" max="1" width="11.5546875" style="2"/>
    <col min="2" max="2" width="11.5546875" style="3"/>
    <col min="3" max="4" width="11.5546875" style="2"/>
    <col min="5" max="5" width="11.5546875" style="3"/>
    <col min="6" max="7" width="11.5546875" style="2"/>
    <col min="8" max="8" width="36.88671875" style="2" customWidth="1"/>
    <col min="9" max="10" width="11.5546875" style="2"/>
    <col min="11" max="11" width="56.109375" style="2" customWidth="1"/>
    <col min="12" max="12" width="11.5546875" style="2"/>
    <col min="13" max="13" width="11.5546875" style="3"/>
    <col min="14" max="14" width="11.5546875" style="2"/>
    <col min="15" max="15" width="24.44140625" style="2" customWidth="1"/>
    <col min="16" max="16384" width="11.5546875" style="2"/>
  </cols>
  <sheetData>
    <row r="3" spans="1:9" x14ac:dyDescent="0.25">
      <c r="A3" s="2" t="s">
        <v>17</v>
      </c>
      <c r="B3" s="3" t="s">
        <v>21</v>
      </c>
      <c r="G3" s="3" t="s">
        <v>17</v>
      </c>
      <c r="I3" s="2" t="s">
        <v>85</v>
      </c>
    </row>
    <row r="4" spans="1:9" x14ac:dyDescent="0.25">
      <c r="A4" s="2" t="s">
        <v>31</v>
      </c>
      <c r="B4" s="3" t="s">
        <v>17</v>
      </c>
      <c r="D4" s="3" t="s">
        <v>17</v>
      </c>
      <c r="G4" s="3" t="s">
        <v>18</v>
      </c>
      <c r="I4" s="2" t="s">
        <v>86</v>
      </c>
    </row>
    <row r="5" spans="1:9" x14ac:dyDescent="0.25">
      <c r="A5" s="2" t="s">
        <v>32</v>
      </c>
      <c r="B5" s="3" t="s">
        <v>22</v>
      </c>
      <c r="D5" s="2" t="s">
        <v>24</v>
      </c>
      <c r="G5" s="3" t="s">
        <v>32</v>
      </c>
      <c r="I5" s="2" t="s">
        <v>87</v>
      </c>
    </row>
    <row r="6" spans="1:9" x14ac:dyDescent="0.25">
      <c r="B6" s="3" t="s">
        <v>23</v>
      </c>
      <c r="D6" s="3" t="s">
        <v>25</v>
      </c>
      <c r="I6" s="2" t="s">
        <v>88</v>
      </c>
    </row>
    <row r="7" spans="1:9" x14ac:dyDescent="0.25">
      <c r="G7" s="2" t="s">
        <v>17</v>
      </c>
      <c r="I7" s="2" t="s">
        <v>89</v>
      </c>
    </row>
    <row r="8" spans="1:9" x14ac:dyDescent="0.25">
      <c r="G8" s="2" t="s">
        <v>18</v>
      </c>
      <c r="I8" s="2" t="s">
        <v>90</v>
      </c>
    </row>
    <row r="9" spans="1:9" x14ac:dyDescent="0.25">
      <c r="G9" s="2" t="s">
        <v>78</v>
      </c>
    </row>
    <row r="10" spans="1:9" x14ac:dyDescent="0.25">
      <c r="A10" s="2" t="s">
        <v>44</v>
      </c>
      <c r="G10" s="2" t="s">
        <v>94</v>
      </c>
    </row>
    <row r="11" spans="1:9" x14ac:dyDescent="0.25">
      <c r="A11" s="2" t="s">
        <v>47</v>
      </c>
    </row>
    <row r="12" spans="1:9" x14ac:dyDescent="0.25">
      <c r="A12" s="2" t="s">
        <v>48</v>
      </c>
      <c r="G12" s="2" t="s">
        <v>17</v>
      </c>
    </row>
    <row r="13" spans="1:9" x14ac:dyDescent="0.25">
      <c r="A13" s="2" t="s">
        <v>49</v>
      </c>
      <c r="G13" s="2" t="s">
        <v>181</v>
      </c>
    </row>
    <row r="14" spans="1:9" x14ac:dyDescent="0.25">
      <c r="A14" s="2" t="s">
        <v>50</v>
      </c>
      <c r="G14" s="2" t="s">
        <v>180</v>
      </c>
    </row>
    <row r="15" spans="1:9" s="3" customFormat="1" x14ac:dyDescent="0.25">
      <c r="A15" s="3" t="s">
        <v>51</v>
      </c>
    </row>
    <row r="16" spans="1:9" x14ac:dyDescent="0.25">
      <c r="A16" s="2" t="s">
        <v>52</v>
      </c>
    </row>
    <row r="17" spans="1:7" x14ac:dyDescent="0.25">
      <c r="A17" s="2" t="s">
        <v>53</v>
      </c>
      <c r="G17" s="3" t="s">
        <v>17</v>
      </c>
    </row>
    <row r="18" spans="1:7" x14ac:dyDescent="0.25">
      <c r="A18" s="2" t="s">
        <v>45</v>
      </c>
      <c r="G18" s="95" t="s">
        <v>213</v>
      </c>
    </row>
    <row r="19" spans="1:7" x14ac:dyDescent="0.25">
      <c r="G19" s="3" t="s">
        <v>214</v>
      </c>
    </row>
    <row r="20" spans="1:7" x14ac:dyDescent="0.25">
      <c r="A20" s="2" t="s">
        <v>59</v>
      </c>
      <c r="E20" s="3" t="s">
        <v>66</v>
      </c>
      <c r="G20" s="96" t="s">
        <v>215</v>
      </c>
    </row>
    <row r="21" spans="1:7" x14ac:dyDescent="0.25">
      <c r="A21" s="2" t="s">
        <v>17</v>
      </c>
      <c r="E21" s="3" t="s">
        <v>17</v>
      </c>
      <c r="G21" s="3"/>
    </row>
    <row r="22" spans="1:7" x14ac:dyDescent="0.25">
      <c r="A22" s="2" t="s">
        <v>60</v>
      </c>
      <c r="E22" s="3" t="s">
        <v>67</v>
      </c>
      <c r="G22" s="3"/>
    </row>
    <row r="23" spans="1:7" x14ac:dyDescent="0.25">
      <c r="A23" s="3" t="s">
        <v>61</v>
      </c>
      <c r="E23" s="3" t="s">
        <v>41</v>
      </c>
      <c r="G23" s="3" t="s">
        <v>17</v>
      </c>
    </row>
    <row r="24" spans="1:7" ht="14.4" x14ac:dyDescent="0.25">
      <c r="A24" s="2" t="s">
        <v>62</v>
      </c>
      <c r="E24" s="3" t="s">
        <v>42</v>
      </c>
      <c r="G24" s="97" t="s">
        <v>216</v>
      </c>
    </row>
    <row r="25" spans="1:7" ht="14.4" x14ac:dyDescent="0.25">
      <c r="A25" s="2" t="s">
        <v>63</v>
      </c>
      <c r="E25" s="3" t="s">
        <v>43</v>
      </c>
      <c r="G25" s="97" t="s">
        <v>217</v>
      </c>
    </row>
    <row r="26" spans="1:7" ht="14.4" x14ac:dyDescent="0.25">
      <c r="A26" s="3" t="s">
        <v>64</v>
      </c>
      <c r="E26" s="3" t="s">
        <v>68</v>
      </c>
      <c r="G26" s="97" t="s">
        <v>218</v>
      </c>
    </row>
    <row r="27" spans="1:7" x14ac:dyDescent="0.25">
      <c r="A27" s="3" t="s">
        <v>65</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5</vt:i4>
      </vt:variant>
    </vt:vector>
  </HeadingPairs>
  <TitlesOfParts>
    <vt:vector size="11" baseType="lpstr">
      <vt:lpstr>NOTICE A CONSULTER</vt:lpstr>
      <vt:lpstr>DECLARATION</vt:lpstr>
      <vt:lpstr>Déclaration de minimis</vt:lpstr>
      <vt:lpstr>Réservé Analyse Service</vt:lpstr>
      <vt:lpstr>Réservé analyse SIEG</vt:lpstr>
      <vt:lpstr>MENU CHOIX</vt:lpstr>
      <vt:lpstr>DECLARATION!Zone_d_impression</vt:lpstr>
      <vt:lpstr>'Déclaration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DE GENTILE Karine</cp:lastModifiedBy>
  <cp:lastPrinted>2022-02-15T14:00:46Z</cp:lastPrinted>
  <dcterms:created xsi:type="dcterms:W3CDTF">2021-07-23T07:22:23Z</dcterms:created>
  <dcterms:modified xsi:type="dcterms:W3CDTF">2022-07-05T09:14:43Z</dcterms:modified>
</cp:coreProperties>
</file>