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updateLinks="never" codeName="ThisWorkbook" defaultThemeVersion="124226"/>
  <mc:AlternateContent xmlns:mc="http://schemas.openxmlformats.org/markup-compatibility/2006">
    <mc:Choice Requires="x15">
      <x15ac:absPath xmlns:x15ac="http://schemas.microsoft.com/office/spreadsheetml/2010/11/ac" url="O:\DAFE\SPFEADER\97_FEADER 23-27\07 - SYSTEME D'INFORMATION\07- Paramétrage Dispositifs\73.01-73.02 INVEST PROD ON FARM\7301B-Pastoralisme\4_Annexes euro-pac\"/>
    </mc:Choice>
  </mc:AlternateContent>
  <xr:revisionPtr revIDLastSave="0" documentId="13_ncr:1_{89FE44B8-86DE-4BCA-B058-230B8E0AE961}" xr6:coauthVersionLast="47" xr6:coauthVersionMax="47" xr10:uidLastSave="{00000000-0000-0000-0000-000000000000}"/>
  <bookViews>
    <workbookView xWindow="14350" yWindow="-16820" windowWidth="29020" windowHeight="15700" tabRatio="680" activeTab="3" xr2:uid="{00000000-000D-0000-FFFF-FFFF00000000}"/>
  </bookViews>
  <sheets>
    <sheet name="Notice d'accueil" sheetId="45" r:id="rId1"/>
    <sheet name="Dépenses sur devis" sheetId="46" r:id="rId2"/>
    <sheet name="Synthèse des dépenses" sheetId="49" r:id="rId3"/>
    <sheet name="Plan de financement" sheetId="48" r:id="rId4"/>
    <sheet name="Suivi de versions" sheetId="54" state="hidden" r:id="rId5"/>
    <sheet name="Para" sheetId="44" state="hidden" r:id="rId6"/>
  </sheets>
  <definedNames>
    <definedName name="à_choisir_dans_le_menu_déroulant" localSheetId="1">#REF!</definedName>
    <definedName name="à_choisir_dans_le_menu_déroulant" localSheetId="3">#REF!</definedName>
    <definedName name="à_choisir_dans_le_menu_déroulant">#REF!</definedName>
    <definedName name="abc">#REF!</definedName>
    <definedName name="abcd">#REF!</definedName>
    <definedName name="P.Z.Gestion_de_la_feuille" localSheetId="1">#REF!</definedName>
    <definedName name="P.Z.Gestion_de_la_feuille" localSheetId="3">#REF!</definedName>
    <definedName name="P.Z.Gestion_de_la_feuille">#REF!</definedName>
    <definedName name="P_Z_0_B_COLONNE_COMMENTAIRE_SI_INDICATION_STANDARD" localSheetId="1">#REF!</definedName>
    <definedName name="P_Z_0_B_COLONNE_COMMENTAIRE_SI_INDICATION_STANDARD" localSheetId="3">#REF!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_xlnm.Print_Area" localSheetId="0">'Notice d''accueil'!$A$1:$I$56</definedName>
    <definedName name="_xlnm.Print_Area" localSheetId="2">'Synthèse des dépenses'!$A$1:$C$8</definedName>
    <definedName name="zz" localSheetId="2">#REF!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48" l="1"/>
  <c r="S6" i="46" l="1" a="1"/>
  <c r="S6" i="46" s="1"/>
  <c r="S7" i="46" a="1"/>
  <c r="S7" i="46" s="1"/>
  <c r="S8" i="46" a="1"/>
  <c r="S8" i="46" s="1"/>
  <c r="S9" i="46" a="1"/>
  <c r="S9" i="46" s="1"/>
  <c r="S10" i="46" a="1"/>
  <c r="S10" i="46" s="1"/>
  <c r="S11" i="46" a="1"/>
  <c r="S11" i="46" s="1"/>
  <c r="S12" i="46" a="1"/>
  <c r="S12" i="46" s="1"/>
  <c r="S13" i="46" a="1"/>
  <c r="S13" i="46" s="1"/>
  <c r="S14" i="46" a="1"/>
  <c r="S14" i="46" s="1"/>
  <c r="S15" i="46" a="1"/>
  <c r="S15" i="46" s="1"/>
  <c r="S16" i="46" a="1"/>
  <c r="S16" i="46"/>
  <c r="S17" i="46" a="1"/>
  <c r="S17" i="46"/>
  <c r="S18" i="46" a="1"/>
  <c r="S18" i="46" s="1"/>
  <c r="S19" i="46" a="1"/>
  <c r="S19" i="46" s="1"/>
  <c r="S20" i="46" a="1"/>
  <c r="S20" i="46" s="1"/>
  <c r="S21" i="46" a="1"/>
  <c r="S21" i="46" s="1"/>
  <c r="S22" i="46" a="1"/>
  <c r="S22" i="46"/>
  <c r="S23" i="46" a="1"/>
  <c r="S23" i="46"/>
  <c r="S24" i="46" a="1"/>
  <c r="S24" i="46" s="1"/>
  <c r="S25" i="46" a="1"/>
  <c r="S25" i="46" s="1"/>
  <c r="S26" i="46" a="1"/>
  <c r="S26" i="46" s="1"/>
  <c r="S27" i="46" a="1"/>
  <c r="S27" i="46" s="1"/>
  <c r="S28" i="46" a="1"/>
  <c r="S28" i="46"/>
  <c r="S29" i="46" a="1"/>
  <c r="S29" i="46"/>
  <c r="S30" i="46" a="1"/>
  <c r="S30" i="46" s="1"/>
  <c r="S31" i="46" a="1"/>
  <c r="S31" i="46" s="1"/>
  <c r="S32" i="46" a="1"/>
  <c r="S32" i="46" s="1"/>
  <c r="S33" i="46" a="1"/>
  <c r="S33" i="46" s="1"/>
  <c r="S34" i="46" a="1"/>
  <c r="S34" i="46"/>
  <c r="S35" i="46" a="1"/>
  <c r="S35" i="46"/>
  <c r="S36" i="46" a="1"/>
  <c r="S36" i="46" s="1"/>
  <c r="S37" i="46" a="1"/>
  <c r="S37" i="46" s="1"/>
  <c r="S38" i="46" a="1"/>
  <c r="S38" i="46" s="1"/>
  <c r="S39" i="46" a="1"/>
  <c r="S39" i="46" s="1"/>
  <c r="S40" i="46" a="1"/>
  <c r="S40" i="46"/>
  <c r="S41" i="46" a="1"/>
  <c r="S41" i="46"/>
  <c r="S42" i="46" a="1"/>
  <c r="S42" i="46" s="1"/>
  <c r="S43" i="46" a="1"/>
  <c r="S43" i="46" s="1"/>
  <c r="S44" i="46" a="1"/>
  <c r="S44" i="46" s="1"/>
  <c r="S45" i="46" a="1"/>
  <c r="S45" i="46" s="1"/>
  <c r="S46" i="46" a="1"/>
  <c r="S46" i="46"/>
  <c r="S47" i="46" a="1"/>
  <c r="S47" i="46"/>
  <c r="S48" i="46" a="1"/>
  <c r="S48" i="46" s="1"/>
  <c r="S49" i="46" a="1"/>
  <c r="S49" i="46" s="1"/>
  <c r="S50" i="46" a="1"/>
  <c r="S50" i="46" s="1"/>
  <c r="S51" i="46" a="1"/>
  <c r="S51" i="46" s="1"/>
  <c r="S52" i="46" a="1"/>
  <c r="S52" i="46"/>
  <c r="S53" i="46" a="1"/>
  <c r="S53" i="46"/>
  <c r="S54" i="46" a="1"/>
  <c r="S54" i="46" s="1"/>
  <c r="S55" i="46" a="1"/>
  <c r="S55" i="46" s="1"/>
  <c r="S56" i="46" a="1"/>
  <c r="S56" i="46" s="1"/>
  <c r="S57" i="46" a="1"/>
  <c r="S57" i="46" s="1"/>
  <c r="S58" i="46" a="1"/>
  <c r="S58" i="46"/>
  <c r="S59" i="46" a="1"/>
  <c r="S59" i="46"/>
  <c r="S60" i="46" a="1"/>
  <c r="S60" i="46" s="1"/>
  <c r="S61" i="46" a="1"/>
  <c r="S61" i="46" s="1"/>
  <c r="S62" i="46" a="1"/>
  <c r="S62" i="46" s="1"/>
  <c r="S63" i="46" a="1"/>
  <c r="S63" i="46" s="1"/>
  <c r="S64" i="46" a="1"/>
  <c r="S64" i="46"/>
  <c r="S65" i="46" a="1"/>
  <c r="S65" i="46"/>
  <c r="S66" i="46" a="1"/>
  <c r="S66" i="46" s="1"/>
  <c r="S67" i="46" a="1"/>
  <c r="S67" i="46" s="1"/>
  <c r="S68" i="46" a="1"/>
  <c r="S68" i="46" s="1"/>
  <c r="S69" i="46" a="1"/>
  <c r="S69" i="46" s="1"/>
  <c r="S70" i="46" a="1"/>
  <c r="S70" i="46"/>
  <c r="S71" i="46" a="1"/>
  <c r="S71" i="46"/>
  <c r="S72" i="46" a="1"/>
  <c r="S72" i="46" s="1"/>
  <c r="S73" i="46" a="1"/>
  <c r="S73" i="46" s="1"/>
  <c r="S74" i="46" a="1"/>
  <c r="S74" i="46" s="1"/>
  <c r="S75" i="46" a="1"/>
  <c r="S75" i="46" s="1"/>
  <c r="S76" i="46" a="1"/>
  <c r="S76" i="46"/>
  <c r="S77" i="46" a="1"/>
  <c r="S77" i="46"/>
  <c r="S78" i="46" a="1"/>
  <c r="S78" i="46" s="1"/>
  <c r="S79" i="46" a="1"/>
  <c r="S79" i="46" s="1"/>
  <c r="S80" i="46" a="1"/>
  <c r="S80" i="46" s="1"/>
  <c r="S81" i="46" a="1"/>
  <c r="S81" i="46" s="1"/>
  <c r="S82" i="46" a="1"/>
  <c r="S82" i="46"/>
  <c r="S83" i="46" a="1"/>
  <c r="S83" i="46"/>
  <c r="S84" i="46" a="1"/>
  <c r="S84" i="46" s="1"/>
  <c r="S85" i="46" a="1"/>
  <c r="S85" i="46" s="1"/>
  <c r="S86" i="46" a="1"/>
  <c r="S86" i="46" s="1"/>
  <c r="S87" i="46" a="1"/>
  <c r="S87" i="46" s="1"/>
  <c r="S88" i="46" a="1"/>
  <c r="S88" i="46"/>
  <c r="S89" i="46" a="1"/>
  <c r="S89" i="46"/>
  <c r="S90" i="46" a="1"/>
  <c r="S90" i="46" s="1"/>
  <c r="S91" i="46" a="1"/>
  <c r="S91" i="46" s="1"/>
  <c r="S92" i="46" a="1"/>
  <c r="S92" i="46" s="1"/>
  <c r="S93" i="46" a="1"/>
  <c r="S93" i="46" s="1"/>
  <c r="S94" i="46" a="1"/>
  <c r="S94" i="46"/>
  <c r="S95" i="46" a="1"/>
  <c r="S95" i="46"/>
  <c r="S96" i="46" a="1"/>
  <c r="S96" i="46" s="1"/>
  <c r="S97" i="46" a="1"/>
  <c r="S97" i="46" s="1"/>
  <c r="S98" i="46" a="1"/>
  <c r="S98" i="46" s="1"/>
  <c r="S99" i="46" a="1"/>
  <c r="S99" i="46" s="1"/>
  <c r="H21" i="48"/>
  <c r="H25" i="48" s="1"/>
  <c r="A4" i="49" l="1"/>
  <c r="A5" i="49"/>
  <c r="A6" i="49"/>
  <c r="A7" i="49"/>
  <c r="A3" i="49"/>
  <c r="M4" i="48" l="1"/>
  <c r="M5" i="48"/>
  <c r="M6" i="48"/>
  <c r="M7" i="48"/>
  <c r="G7" i="48"/>
  <c r="Z4" i="46" l="1"/>
  <c r="AC4" i="46"/>
  <c r="AF4" i="46"/>
  <c r="AG4" i="46"/>
  <c r="R4" i="46" a="1"/>
  <c r="R4" i="46" s="1"/>
  <c r="P4" i="46"/>
  <c r="L4" i="46"/>
  <c r="M4" i="46" s="1"/>
  <c r="I4" i="46"/>
  <c r="J4" i="46" s="1"/>
  <c r="AH4" i="46" l="1"/>
  <c r="AA4" i="46"/>
  <c r="S4" i="46" s="1" a="1"/>
  <c r="S4" i="46" s="1"/>
  <c r="T4" i="46" s="1"/>
  <c r="AD4" i="46"/>
  <c r="AE4" i="46" s="1"/>
  <c r="AB4" i="46"/>
  <c r="AI4" i="46" s="1"/>
  <c r="AM4" i="46" s="1"/>
  <c r="AN4" i="46" s="1"/>
  <c r="AO4" i="46" s="1"/>
  <c r="AJ4" i="46" l="1"/>
  <c r="AK4" i="46" s="1"/>
  <c r="AL4" i="46" s="1"/>
  <c r="G6" i="48"/>
  <c r="M3" i="48" l="1"/>
  <c r="M8" i="48" s="1"/>
  <c r="H23" i="48" l="1"/>
  <c r="G4" i="48" l="1"/>
  <c r="G5" i="48"/>
  <c r="G3" i="48" l="1"/>
  <c r="AG99" i="46" l="1"/>
  <c r="AN99" i="46" s="1"/>
  <c r="AF99" i="46"/>
  <c r="AD99" i="46"/>
  <c r="AK99" i="46" s="1"/>
  <c r="AC99" i="46"/>
  <c r="AA99" i="46"/>
  <c r="Z99" i="46"/>
  <c r="R99" i="46" a="1"/>
  <c r="R99" i="46" s="1"/>
  <c r="P99" i="46"/>
  <c r="M99" i="46"/>
  <c r="J99" i="46"/>
  <c r="AG98" i="46"/>
  <c r="AF98" i="46"/>
  <c r="AD98" i="46"/>
  <c r="AK98" i="46" s="1"/>
  <c r="AC98" i="46"/>
  <c r="AA98" i="46"/>
  <c r="Z98" i="46"/>
  <c r="R98" i="46" a="1"/>
  <c r="R98" i="46" s="1"/>
  <c r="P98" i="46"/>
  <c r="M98" i="46"/>
  <c r="J98" i="46"/>
  <c r="AG97" i="46"/>
  <c r="AN97" i="46" s="1"/>
  <c r="AF97" i="46"/>
  <c r="AD97" i="46"/>
  <c r="AK97" i="46" s="1"/>
  <c r="AC97" i="46"/>
  <c r="AA97" i="46"/>
  <c r="Z97" i="46"/>
  <c r="R97" i="46" a="1"/>
  <c r="R97" i="46" s="1"/>
  <c r="P97" i="46"/>
  <c r="M97" i="46"/>
  <c r="J97" i="46"/>
  <c r="AG96" i="46"/>
  <c r="AN96" i="46" s="1"/>
  <c r="AF96" i="46"/>
  <c r="AD96" i="46"/>
  <c r="AK96" i="46" s="1"/>
  <c r="AC96" i="46"/>
  <c r="AA96" i="46"/>
  <c r="Z96" i="46"/>
  <c r="R96" i="46" a="1"/>
  <c r="R96" i="46" s="1"/>
  <c r="P96" i="46"/>
  <c r="M96" i="46"/>
  <c r="J96" i="46"/>
  <c r="AG95" i="46"/>
  <c r="AN95" i="46" s="1"/>
  <c r="AF95" i="46"/>
  <c r="AD95" i="46"/>
  <c r="AK95" i="46" s="1"/>
  <c r="AC95" i="46"/>
  <c r="AA95" i="46"/>
  <c r="Z95" i="46"/>
  <c r="R95" i="46" a="1"/>
  <c r="R95" i="46" s="1"/>
  <c r="P95" i="46"/>
  <c r="M95" i="46"/>
  <c r="J95" i="46"/>
  <c r="AG94" i="46"/>
  <c r="AF94" i="46"/>
  <c r="AD94" i="46"/>
  <c r="AK94" i="46" s="1"/>
  <c r="AC94" i="46"/>
  <c r="AA94" i="46"/>
  <c r="Z94" i="46"/>
  <c r="R94" i="46" a="1"/>
  <c r="R94" i="46" s="1"/>
  <c r="P94" i="46"/>
  <c r="M94" i="46"/>
  <c r="J94" i="46"/>
  <c r="AG93" i="46"/>
  <c r="AF93" i="46"/>
  <c r="AD93" i="46"/>
  <c r="AK93" i="46" s="1"/>
  <c r="AC93" i="46"/>
  <c r="AA93" i="46"/>
  <c r="Z93" i="46"/>
  <c r="R93" i="46" a="1"/>
  <c r="R93" i="46" s="1"/>
  <c r="P93" i="46"/>
  <c r="M93" i="46"/>
  <c r="J93" i="46"/>
  <c r="AG92" i="46"/>
  <c r="AF92" i="46"/>
  <c r="AD92" i="46"/>
  <c r="AK92" i="46" s="1"/>
  <c r="AC92" i="46"/>
  <c r="AA92" i="46"/>
  <c r="Z92" i="46"/>
  <c r="R92" i="46" a="1"/>
  <c r="R92" i="46" s="1"/>
  <c r="P92" i="46"/>
  <c r="M92" i="46"/>
  <c r="J92" i="46"/>
  <c r="AG91" i="46"/>
  <c r="AN91" i="46" s="1"/>
  <c r="AF91" i="46"/>
  <c r="AD91" i="46"/>
  <c r="AK91" i="46" s="1"/>
  <c r="AC91" i="46"/>
  <c r="AA91" i="46"/>
  <c r="Z91" i="46"/>
  <c r="R91" i="46" a="1"/>
  <c r="R91" i="46" s="1"/>
  <c r="P91" i="46"/>
  <c r="M91" i="46"/>
  <c r="J91" i="46"/>
  <c r="AG90" i="46"/>
  <c r="AF90" i="46"/>
  <c r="AD90" i="46"/>
  <c r="AK90" i="46" s="1"/>
  <c r="AC90" i="46"/>
  <c r="AA90" i="46"/>
  <c r="Z90" i="46"/>
  <c r="R90" i="46" a="1"/>
  <c r="R90" i="46" s="1"/>
  <c r="P90" i="46"/>
  <c r="M90" i="46"/>
  <c r="J90" i="46"/>
  <c r="AG89" i="46"/>
  <c r="AN89" i="46" s="1"/>
  <c r="AF89" i="46"/>
  <c r="AD89" i="46"/>
  <c r="AK89" i="46" s="1"/>
  <c r="AC89" i="46"/>
  <c r="AA89" i="46"/>
  <c r="Z89" i="46"/>
  <c r="R89" i="46" a="1"/>
  <c r="R89" i="46" s="1"/>
  <c r="P89" i="46"/>
  <c r="M89" i="46"/>
  <c r="J89" i="46"/>
  <c r="AG88" i="46"/>
  <c r="AF88" i="46"/>
  <c r="AD88" i="46"/>
  <c r="AK88" i="46" s="1"/>
  <c r="AC88" i="46"/>
  <c r="AA88" i="46"/>
  <c r="Z88" i="46"/>
  <c r="R88" i="46" a="1"/>
  <c r="R88" i="46" s="1"/>
  <c r="P88" i="46"/>
  <c r="M88" i="46"/>
  <c r="J88" i="46"/>
  <c r="AG87" i="46"/>
  <c r="AN87" i="46" s="1"/>
  <c r="AF87" i="46"/>
  <c r="AD87" i="46"/>
  <c r="AK87" i="46" s="1"/>
  <c r="AC87" i="46"/>
  <c r="AA87" i="46"/>
  <c r="Z87" i="46"/>
  <c r="R87" i="46" a="1"/>
  <c r="R87" i="46" s="1"/>
  <c r="P87" i="46"/>
  <c r="M87" i="46"/>
  <c r="J87" i="46"/>
  <c r="AG86" i="46"/>
  <c r="AF86" i="46"/>
  <c r="AD86" i="46"/>
  <c r="AK86" i="46" s="1"/>
  <c r="AC86" i="46"/>
  <c r="AA86" i="46"/>
  <c r="Z86" i="46"/>
  <c r="R86" i="46" a="1"/>
  <c r="R86" i="46" s="1"/>
  <c r="P86" i="46"/>
  <c r="M86" i="46"/>
  <c r="J86" i="46"/>
  <c r="AG85" i="46"/>
  <c r="AN85" i="46" s="1"/>
  <c r="AF85" i="46"/>
  <c r="AD85" i="46"/>
  <c r="AK85" i="46" s="1"/>
  <c r="AC85" i="46"/>
  <c r="AA85" i="46"/>
  <c r="Z85" i="46"/>
  <c r="R85" i="46" a="1"/>
  <c r="R85" i="46" s="1"/>
  <c r="P85" i="46"/>
  <c r="M85" i="46"/>
  <c r="J85" i="46"/>
  <c r="AG84" i="46"/>
  <c r="AN84" i="46" s="1"/>
  <c r="AF84" i="46"/>
  <c r="AD84" i="46"/>
  <c r="AK84" i="46" s="1"/>
  <c r="AC84" i="46"/>
  <c r="AA84" i="46"/>
  <c r="Z84" i="46"/>
  <c r="R84" i="46" a="1"/>
  <c r="R84" i="46" s="1"/>
  <c r="P84" i="46"/>
  <c r="M84" i="46"/>
  <c r="J84" i="46"/>
  <c r="AG83" i="46"/>
  <c r="AF83" i="46"/>
  <c r="AD83" i="46"/>
  <c r="AK83" i="46" s="1"/>
  <c r="AC83" i="46"/>
  <c r="AA83" i="46"/>
  <c r="Z83" i="46"/>
  <c r="R83" i="46" a="1"/>
  <c r="R83" i="46" s="1"/>
  <c r="P83" i="46"/>
  <c r="M83" i="46"/>
  <c r="J83" i="46"/>
  <c r="AG82" i="46"/>
  <c r="AN82" i="46" s="1"/>
  <c r="AF82" i="46"/>
  <c r="AD82" i="46"/>
  <c r="AK82" i="46" s="1"/>
  <c r="AC82" i="46"/>
  <c r="AA82" i="46"/>
  <c r="Z82" i="46"/>
  <c r="R82" i="46" a="1"/>
  <c r="R82" i="46" s="1"/>
  <c r="P82" i="46"/>
  <c r="M82" i="46"/>
  <c r="J82" i="46"/>
  <c r="AG81" i="46"/>
  <c r="AN81" i="46" s="1"/>
  <c r="AF81" i="46"/>
  <c r="AD81" i="46"/>
  <c r="AK81" i="46" s="1"/>
  <c r="AC81" i="46"/>
  <c r="AA81" i="46"/>
  <c r="Z81" i="46"/>
  <c r="R81" i="46" a="1"/>
  <c r="R81" i="46" s="1"/>
  <c r="P81" i="46"/>
  <c r="M81" i="46"/>
  <c r="J81" i="46"/>
  <c r="AG80" i="46"/>
  <c r="AN80" i="46" s="1"/>
  <c r="AF80" i="46"/>
  <c r="AD80" i="46"/>
  <c r="AK80" i="46" s="1"/>
  <c r="AC80" i="46"/>
  <c r="AA80" i="46"/>
  <c r="Z80" i="46"/>
  <c r="R80" i="46" a="1"/>
  <c r="R80" i="46" s="1"/>
  <c r="P80" i="46"/>
  <c r="M80" i="46"/>
  <c r="J80" i="46"/>
  <c r="AG79" i="46"/>
  <c r="AN79" i="46" s="1"/>
  <c r="AF79" i="46"/>
  <c r="AD79" i="46"/>
  <c r="AK79" i="46" s="1"/>
  <c r="AC79" i="46"/>
  <c r="AA79" i="46"/>
  <c r="Z79" i="46"/>
  <c r="R79" i="46" a="1"/>
  <c r="R79" i="46" s="1"/>
  <c r="P79" i="46"/>
  <c r="M79" i="46"/>
  <c r="J79" i="46"/>
  <c r="AG78" i="46"/>
  <c r="AN78" i="46" s="1"/>
  <c r="AF78" i="46"/>
  <c r="AD78" i="46"/>
  <c r="AK78" i="46" s="1"/>
  <c r="AC78" i="46"/>
  <c r="AA78" i="46"/>
  <c r="Z78" i="46"/>
  <c r="R78" i="46" a="1"/>
  <c r="R78" i="46" s="1"/>
  <c r="P78" i="46"/>
  <c r="M78" i="46"/>
  <c r="J78" i="46"/>
  <c r="AG77" i="46"/>
  <c r="AF77" i="46"/>
  <c r="AD77" i="46"/>
  <c r="AK77" i="46" s="1"/>
  <c r="AC77" i="46"/>
  <c r="AA77" i="46"/>
  <c r="Z77" i="46"/>
  <c r="R77" i="46" a="1"/>
  <c r="R77" i="46" s="1"/>
  <c r="P77" i="46"/>
  <c r="M77" i="46"/>
  <c r="J77" i="46"/>
  <c r="AG76" i="46"/>
  <c r="AF76" i="46"/>
  <c r="AD76" i="46"/>
  <c r="AK76" i="46" s="1"/>
  <c r="AC76" i="46"/>
  <c r="AA76" i="46"/>
  <c r="Z76" i="46"/>
  <c r="R76" i="46" a="1"/>
  <c r="R76" i="46" s="1"/>
  <c r="P76" i="46"/>
  <c r="M76" i="46"/>
  <c r="J76" i="46"/>
  <c r="AG75" i="46"/>
  <c r="AF75" i="46"/>
  <c r="AD75" i="46"/>
  <c r="AK75" i="46" s="1"/>
  <c r="AC75" i="46"/>
  <c r="AA75" i="46"/>
  <c r="Z75" i="46"/>
  <c r="R75" i="46" a="1"/>
  <c r="R75" i="46" s="1"/>
  <c r="P75" i="46"/>
  <c r="M75" i="46"/>
  <c r="J75" i="46"/>
  <c r="AG74" i="46"/>
  <c r="AN74" i="46" s="1"/>
  <c r="AF74" i="46"/>
  <c r="AD74" i="46"/>
  <c r="AK74" i="46" s="1"/>
  <c r="AC74" i="46"/>
  <c r="AA74" i="46"/>
  <c r="Z74" i="46"/>
  <c r="R74" i="46" a="1"/>
  <c r="R74" i="46" s="1"/>
  <c r="P74" i="46"/>
  <c r="M74" i="46"/>
  <c r="J74" i="46"/>
  <c r="AG73" i="46"/>
  <c r="AF73" i="46"/>
  <c r="AD73" i="46"/>
  <c r="AK73" i="46" s="1"/>
  <c r="AC73" i="46"/>
  <c r="AA73" i="46"/>
  <c r="Z73" i="46"/>
  <c r="R73" i="46" a="1"/>
  <c r="R73" i="46" s="1"/>
  <c r="P73" i="46"/>
  <c r="M73" i="46"/>
  <c r="J73" i="46"/>
  <c r="AG72" i="46"/>
  <c r="AN72" i="46" s="1"/>
  <c r="AF72" i="46"/>
  <c r="AD72" i="46"/>
  <c r="AK72" i="46" s="1"/>
  <c r="AC72" i="46"/>
  <c r="AA72" i="46"/>
  <c r="Z72" i="46"/>
  <c r="R72" i="46" a="1"/>
  <c r="R72" i="46" s="1"/>
  <c r="P72" i="46"/>
  <c r="M72" i="46"/>
  <c r="J72" i="46"/>
  <c r="AG71" i="46"/>
  <c r="AF71" i="46"/>
  <c r="AD71" i="46"/>
  <c r="AK71" i="46" s="1"/>
  <c r="AC71" i="46"/>
  <c r="AA71" i="46"/>
  <c r="Z71" i="46"/>
  <c r="R71" i="46" a="1"/>
  <c r="R71" i="46" s="1"/>
  <c r="P71" i="46"/>
  <c r="M71" i="46"/>
  <c r="J71" i="46"/>
  <c r="AG70" i="46"/>
  <c r="AF70" i="46"/>
  <c r="AD70" i="46"/>
  <c r="AK70" i="46" s="1"/>
  <c r="AC70" i="46"/>
  <c r="AA70" i="46"/>
  <c r="Z70" i="46"/>
  <c r="R70" i="46" a="1"/>
  <c r="R70" i="46" s="1"/>
  <c r="P70" i="46"/>
  <c r="M70" i="46"/>
  <c r="J70" i="46"/>
  <c r="AG69" i="46"/>
  <c r="AN69" i="46" s="1"/>
  <c r="AF69" i="46"/>
  <c r="AD69" i="46"/>
  <c r="AK69" i="46" s="1"/>
  <c r="AC69" i="46"/>
  <c r="AA69" i="46"/>
  <c r="Z69" i="46"/>
  <c r="R69" i="46" a="1"/>
  <c r="R69" i="46" s="1"/>
  <c r="P69" i="46"/>
  <c r="M69" i="46"/>
  <c r="J69" i="46"/>
  <c r="AG68" i="46"/>
  <c r="AN68" i="46" s="1"/>
  <c r="AF68" i="46"/>
  <c r="AD68" i="46"/>
  <c r="AK68" i="46" s="1"/>
  <c r="AC68" i="46"/>
  <c r="AA68" i="46"/>
  <c r="Z68" i="46"/>
  <c r="R68" i="46" a="1"/>
  <c r="R68" i="46" s="1"/>
  <c r="P68" i="46"/>
  <c r="M68" i="46"/>
  <c r="J68" i="46"/>
  <c r="AG67" i="46"/>
  <c r="AN67" i="46" s="1"/>
  <c r="AF67" i="46"/>
  <c r="AD67" i="46"/>
  <c r="AK67" i="46" s="1"/>
  <c r="AC67" i="46"/>
  <c r="AA67" i="46"/>
  <c r="Z67" i="46"/>
  <c r="R67" i="46" a="1"/>
  <c r="R67" i="46" s="1"/>
  <c r="P67" i="46"/>
  <c r="M67" i="46"/>
  <c r="J67" i="46"/>
  <c r="AG66" i="46"/>
  <c r="AF66" i="46"/>
  <c r="AD66" i="46"/>
  <c r="AK66" i="46" s="1"/>
  <c r="AC66" i="46"/>
  <c r="AA66" i="46"/>
  <c r="Z66" i="46"/>
  <c r="R66" i="46" a="1"/>
  <c r="R66" i="46" s="1"/>
  <c r="P66" i="46"/>
  <c r="M66" i="46"/>
  <c r="J66" i="46"/>
  <c r="AG65" i="46"/>
  <c r="AN65" i="46" s="1"/>
  <c r="AF65" i="46"/>
  <c r="AD65" i="46"/>
  <c r="AK65" i="46" s="1"/>
  <c r="AC65" i="46"/>
  <c r="AA65" i="46"/>
  <c r="Z65" i="46"/>
  <c r="R65" i="46" a="1"/>
  <c r="R65" i="46" s="1"/>
  <c r="P65" i="46"/>
  <c r="M65" i="46"/>
  <c r="J65" i="46"/>
  <c r="AG64" i="46"/>
  <c r="AF64" i="46"/>
  <c r="AD64" i="46"/>
  <c r="AK64" i="46" s="1"/>
  <c r="AC64" i="46"/>
  <c r="AA64" i="46"/>
  <c r="Z64" i="46"/>
  <c r="R64" i="46" a="1"/>
  <c r="R64" i="46" s="1"/>
  <c r="P64" i="46"/>
  <c r="M64" i="46"/>
  <c r="J64" i="46"/>
  <c r="AG63" i="46"/>
  <c r="AN63" i="46" s="1"/>
  <c r="AF63" i="46"/>
  <c r="AD63" i="46"/>
  <c r="AK63" i="46" s="1"/>
  <c r="AC63" i="46"/>
  <c r="AA63" i="46"/>
  <c r="Z63" i="46"/>
  <c r="R63" i="46" a="1"/>
  <c r="R63" i="46" s="1"/>
  <c r="P63" i="46"/>
  <c r="M63" i="46"/>
  <c r="J63" i="46"/>
  <c r="AG62" i="46"/>
  <c r="AF62" i="46"/>
  <c r="AD62" i="46"/>
  <c r="AK62" i="46" s="1"/>
  <c r="AC62" i="46"/>
  <c r="AA62" i="46"/>
  <c r="Z62" i="46"/>
  <c r="R62" i="46" a="1"/>
  <c r="R62" i="46" s="1"/>
  <c r="P62" i="46"/>
  <c r="M62" i="46"/>
  <c r="J62" i="46"/>
  <c r="AG61" i="46"/>
  <c r="AN61" i="46" s="1"/>
  <c r="AF61" i="46"/>
  <c r="AD61" i="46"/>
  <c r="AK61" i="46" s="1"/>
  <c r="AC61" i="46"/>
  <c r="AA61" i="46"/>
  <c r="Z61" i="46"/>
  <c r="R61" i="46" a="1"/>
  <c r="R61" i="46" s="1"/>
  <c r="P61" i="46"/>
  <c r="M61" i="46"/>
  <c r="J61" i="46"/>
  <c r="AG60" i="46"/>
  <c r="AF60" i="46"/>
  <c r="AD60" i="46"/>
  <c r="AK60" i="46" s="1"/>
  <c r="AC60" i="46"/>
  <c r="AA60" i="46"/>
  <c r="Z60" i="46"/>
  <c r="R60" i="46" a="1"/>
  <c r="R60" i="46" s="1"/>
  <c r="P60" i="46"/>
  <c r="M60" i="46"/>
  <c r="J60" i="46"/>
  <c r="AG59" i="46"/>
  <c r="AN59" i="46" s="1"/>
  <c r="AF59" i="46"/>
  <c r="AD59" i="46"/>
  <c r="AK59" i="46" s="1"/>
  <c r="AC59" i="46"/>
  <c r="AA59" i="46"/>
  <c r="Z59" i="46"/>
  <c r="R59" i="46" a="1"/>
  <c r="R59" i="46" s="1"/>
  <c r="P59" i="46"/>
  <c r="M59" i="46"/>
  <c r="J59" i="46"/>
  <c r="AG58" i="46"/>
  <c r="AN58" i="46" s="1"/>
  <c r="AF58" i="46"/>
  <c r="AD58" i="46"/>
  <c r="AK58" i="46" s="1"/>
  <c r="AC58" i="46"/>
  <c r="AA58" i="46"/>
  <c r="Z58" i="46"/>
  <c r="R58" i="46" a="1"/>
  <c r="R58" i="46" s="1"/>
  <c r="P58" i="46"/>
  <c r="M58" i="46"/>
  <c r="J58" i="46"/>
  <c r="AG57" i="46"/>
  <c r="AN57" i="46" s="1"/>
  <c r="AF57" i="46"/>
  <c r="AD57" i="46"/>
  <c r="AK57" i="46" s="1"/>
  <c r="AC57" i="46"/>
  <c r="AA57" i="46"/>
  <c r="Z57" i="46"/>
  <c r="R57" i="46" a="1"/>
  <c r="R57" i="46" s="1"/>
  <c r="P57" i="46"/>
  <c r="M57" i="46"/>
  <c r="J57" i="46"/>
  <c r="AG56" i="46"/>
  <c r="AN56" i="46" s="1"/>
  <c r="AF56" i="46"/>
  <c r="AD56" i="46"/>
  <c r="AK56" i="46" s="1"/>
  <c r="AC56" i="46"/>
  <c r="AA56" i="46"/>
  <c r="Z56" i="46"/>
  <c r="R56" i="46" a="1"/>
  <c r="R56" i="46" s="1"/>
  <c r="P56" i="46"/>
  <c r="M56" i="46"/>
  <c r="J56" i="46"/>
  <c r="AG55" i="46"/>
  <c r="AN55" i="46" s="1"/>
  <c r="AF55" i="46"/>
  <c r="AD55" i="46"/>
  <c r="AK55" i="46" s="1"/>
  <c r="AC55" i="46"/>
  <c r="AA55" i="46"/>
  <c r="Z55" i="46"/>
  <c r="R55" i="46" a="1"/>
  <c r="R55" i="46" s="1"/>
  <c r="P55" i="46"/>
  <c r="M55" i="46"/>
  <c r="J55" i="46"/>
  <c r="AG54" i="46"/>
  <c r="AF54" i="46"/>
  <c r="AD54" i="46"/>
  <c r="AK54" i="46" s="1"/>
  <c r="AC54" i="46"/>
  <c r="AA54" i="46"/>
  <c r="Z54" i="46"/>
  <c r="R54" i="46" a="1"/>
  <c r="R54" i="46" s="1"/>
  <c r="P54" i="46"/>
  <c r="M54" i="46"/>
  <c r="J54" i="46"/>
  <c r="AG53" i="46"/>
  <c r="AF53" i="46"/>
  <c r="AD53" i="46"/>
  <c r="AK53" i="46" s="1"/>
  <c r="AC53" i="46"/>
  <c r="AA53" i="46"/>
  <c r="Z53" i="46"/>
  <c r="R53" i="46" a="1"/>
  <c r="R53" i="46" s="1"/>
  <c r="P53" i="46"/>
  <c r="M53" i="46"/>
  <c r="J53" i="46"/>
  <c r="AG52" i="46"/>
  <c r="AN52" i="46" s="1"/>
  <c r="AF52" i="46"/>
  <c r="AD52" i="46"/>
  <c r="AK52" i="46" s="1"/>
  <c r="AC52" i="46"/>
  <c r="AA52" i="46"/>
  <c r="Z52" i="46"/>
  <c r="R52" i="46" a="1"/>
  <c r="R52" i="46" s="1"/>
  <c r="P52" i="46"/>
  <c r="M52" i="46"/>
  <c r="J52" i="46"/>
  <c r="AG51" i="46"/>
  <c r="AN51" i="46" s="1"/>
  <c r="AF51" i="46"/>
  <c r="AD51" i="46"/>
  <c r="AK51" i="46" s="1"/>
  <c r="AC51" i="46"/>
  <c r="AA51" i="46"/>
  <c r="Z51" i="46"/>
  <c r="R51" i="46" a="1"/>
  <c r="R51" i="46" s="1"/>
  <c r="P51" i="46"/>
  <c r="M51" i="46"/>
  <c r="J51" i="46"/>
  <c r="AG50" i="46"/>
  <c r="AN50" i="46" s="1"/>
  <c r="AF50" i="46"/>
  <c r="AD50" i="46"/>
  <c r="AK50" i="46" s="1"/>
  <c r="AC50" i="46"/>
  <c r="AA50" i="46"/>
  <c r="Z50" i="46"/>
  <c r="R50" i="46" a="1"/>
  <c r="R50" i="46" s="1"/>
  <c r="P50" i="46"/>
  <c r="M50" i="46"/>
  <c r="J50" i="46"/>
  <c r="AG49" i="46"/>
  <c r="AN49" i="46" s="1"/>
  <c r="AF49" i="46"/>
  <c r="AD49" i="46"/>
  <c r="AK49" i="46" s="1"/>
  <c r="AC49" i="46"/>
  <c r="AA49" i="46"/>
  <c r="Z49" i="46"/>
  <c r="R49" i="46" a="1"/>
  <c r="R49" i="46" s="1"/>
  <c r="P49" i="46"/>
  <c r="M49" i="46"/>
  <c r="J49" i="46"/>
  <c r="AG48" i="46"/>
  <c r="AF48" i="46"/>
  <c r="AD48" i="46"/>
  <c r="AK48" i="46" s="1"/>
  <c r="AC48" i="46"/>
  <c r="AA48" i="46"/>
  <c r="Z48" i="46"/>
  <c r="R48" i="46" a="1"/>
  <c r="R48" i="46" s="1"/>
  <c r="P48" i="46"/>
  <c r="M48" i="46"/>
  <c r="J48" i="46"/>
  <c r="AG47" i="46"/>
  <c r="AN47" i="46" s="1"/>
  <c r="AF47" i="46"/>
  <c r="AD47" i="46"/>
  <c r="AK47" i="46" s="1"/>
  <c r="AC47" i="46"/>
  <c r="AA47" i="46"/>
  <c r="Z47" i="46"/>
  <c r="R47" i="46" a="1"/>
  <c r="R47" i="46" s="1"/>
  <c r="P47" i="46"/>
  <c r="M47" i="46"/>
  <c r="J47" i="46"/>
  <c r="AG46" i="46"/>
  <c r="AF46" i="46"/>
  <c r="AD46" i="46"/>
  <c r="AK46" i="46" s="1"/>
  <c r="AC46" i="46"/>
  <c r="AA46" i="46"/>
  <c r="Z46" i="46"/>
  <c r="R46" i="46" a="1"/>
  <c r="R46" i="46" s="1"/>
  <c r="P46" i="46"/>
  <c r="M46" i="46"/>
  <c r="J46" i="46"/>
  <c r="AG45" i="46"/>
  <c r="AN45" i="46" s="1"/>
  <c r="AF45" i="46"/>
  <c r="AD45" i="46"/>
  <c r="AK45" i="46" s="1"/>
  <c r="AC45" i="46"/>
  <c r="AA45" i="46"/>
  <c r="Z45" i="46"/>
  <c r="R45" i="46" a="1"/>
  <c r="R45" i="46" s="1"/>
  <c r="P45" i="46"/>
  <c r="M45" i="46"/>
  <c r="J45" i="46"/>
  <c r="AG44" i="46"/>
  <c r="AN44" i="46" s="1"/>
  <c r="AF44" i="46"/>
  <c r="AD44" i="46"/>
  <c r="AK44" i="46" s="1"/>
  <c r="AC44" i="46"/>
  <c r="AA44" i="46"/>
  <c r="Z44" i="46"/>
  <c r="R44" i="46" a="1"/>
  <c r="R44" i="46" s="1"/>
  <c r="P44" i="46"/>
  <c r="M44" i="46"/>
  <c r="J44" i="46"/>
  <c r="AG43" i="46"/>
  <c r="AN43" i="46" s="1"/>
  <c r="AF43" i="46"/>
  <c r="AD43" i="46"/>
  <c r="AK43" i="46" s="1"/>
  <c r="AC43" i="46"/>
  <c r="AA43" i="46"/>
  <c r="Z43" i="46"/>
  <c r="R43" i="46" a="1"/>
  <c r="R43" i="46" s="1"/>
  <c r="P43" i="46"/>
  <c r="M43" i="46"/>
  <c r="J43" i="46"/>
  <c r="AG42" i="46"/>
  <c r="AN42" i="46" s="1"/>
  <c r="AF42" i="46"/>
  <c r="AD42" i="46"/>
  <c r="AK42" i="46" s="1"/>
  <c r="AC42" i="46"/>
  <c r="AA42" i="46"/>
  <c r="Z42" i="46"/>
  <c r="R42" i="46" a="1"/>
  <c r="R42" i="46" s="1"/>
  <c r="P42" i="46"/>
  <c r="M42" i="46"/>
  <c r="J42" i="46"/>
  <c r="AG41" i="46"/>
  <c r="AN41" i="46" s="1"/>
  <c r="AF41" i="46"/>
  <c r="AD41" i="46"/>
  <c r="AK41" i="46" s="1"/>
  <c r="AC41" i="46"/>
  <c r="AA41" i="46"/>
  <c r="Z41" i="46"/>
  <c r="R41" i="46" a="1"/>
  <c r="R41" i="46" s="1"/>
  <c r="P41" i="46"/>
  <c r="M41" i="46"/>
  <c r="J41" i="46"/>
  <c r="AG40" i="46"/>
  <c r="AN40" i="46" s="1"/>
  <c r="AF40" i="46"/>
  <c r="AD40" i="46"/>
  <c r="AK40" i="46" s="1"/>
  <c r="AC40" i="46"/>
  <c r="AA40" i="46"/>
  <c r="Z40" i="46"/>
  <c r="R40" i="46" a="1"/>
  <c r="R40" i="46" s="1"/>
  <c r="P40" i="46"/>
  <c r="M40" i="46"/>
  <c r="J40" i="46"/>
  <c r="AG39" i="46"/>
  <c r="AN39" i="46" s="1"/>
  <c r="AF39" i="46"/>
  <c r="AD39" i="46"/>
  <c r="AK39" i="46" s="1"/>
  <c r="AC39" i="46"/>
  <c r="AA39" i="46"/>
  <c r="Z39" i="46"/>
  <c r="R39" i="46" a="1"/>
  <c r="R39" i="46" s="1"/>
  <c r="P39" i="46"/>
  <c r="M39" i="46"/>
  <c r="J39" i="46"/>
  <c r="AG38" i="46"/>
  <c r="AN38" i="46" s="1"/>
  <c r="AF38" i="46"/>
  <c r="AD38" i="46"/>
  <c r="AK38" i="46" s="1"/>
  <c r="AC38" i="46"/>
  <c r="AA38" i="46"/>
  <c r="Z38" i="46"/>
  <c r="R38" i="46" a="1"/>
  <c r="R38" i="46" s="1"/>
  <c r="P38" i="46"/>
  <c r="M38" i="46"/>
  <c r="J38" i="46"/>
  <c r="AG37" i="46"/>
  <c r="AN37" i="46" s="1"/>
  <c r="AF37" i="46"/>
  <c r="AD37" i="46"/>
  <c r="AK37" i="46" s="1"/>
  <c r="AC37" i="46"/>
  <c r="AA37" i="46"/>
  <c r="Z37" i="46"/>
  <c r="R37" i="46" a="1"/>
  <c r="R37" i="46" s="1"/>
  <c r="P37" i="46"/>
  <c r="M37" i="46"/>
  <c r="J37" i="46"/>
  <c r="AG36" i="46"/>
  <c r="AN36" i="46" s="1"/>
  <c r="AF36" i="46"/>
  <c r="AD36" i="46"/>
  <c r="AK36" i="46" s="1"/>
  <c r="AC36" i="46"/>
  <c r="AA36" i="46"/>
  <c r="Z36" i="46"/>
  <c r="R36" i="46" a="1"/>
  <c r="R36" i="46" s="1"/>
  <c r="P36" i="46"/>
  <c r="M36" i="46"/>
  <c r="J36" i="46"/>
  <c r="AG35" i="46"/>
  <c r="AF35" i="46"/>
  <c r="AD35" i="46"/>
  <c r="AK35" i="46" s="1"/>
  <c r="AC35" i="46"/>
  <c r="AA35" i="46"/>
  <c r="Z35" i="46"/>
  <c r="R35" i="46" a="1"/>
  <c r="R35" i="46" s="1"/>
  <c r="P35" i="46"/>
  <c r="M35" i="46"/>
  <c r="J35" i="46"/>
  <c r="AG34" i="46"/>
  <c r="AN34" i="46" s="1"/>
  <c r="AF34" i="46"/>
  <c r="AD34" i="46"/>
  <c r="AK34" i="46" s="1"/>
  <c r="AC34" i="46"/>
  <c r="AA34" i="46"/>
  <c r="Z34" i="46"/>
  <c r="R34" i="46" a="1"/>
  <c r="R34" i="46" s="1"/>
  <c r="P34" i="46"/>
  <c r="M34" i="46"/>
  <c r="J34" i="46"/>
  <c r="AG33" i="46"/>
  <c r="AN33" i="46" s="1"/>
  <c r="AF33" i="46"/>
  <c r="AD33" i="46"/>
  <c r="AK33" i="46" s="1"/>
  <c r="AC33" i="46"/>
  <c r="AA33" i="46"/>
  <c r="Z33" i="46"/>
  <c r="R33" i="46" a="1"/>
  <c r="R33" i="46" s="1"/>
  <c r="P33" i="46"/>
  <c r="M33" i="46"/>
  <c r="J33" i="46"/>
  <c r="AG32" i="46"/>
  <c r="AF32" i="46"/>
  <c r="AD32" i="46"/>
  <c r="AK32" i="46" s="1"/>
  <c r="AC32" i="46"/>
  <c r="AA32" i="46"/>
  <c r="Z32" i="46"/>
  <c r="R32" i="46" a="1"/>
  <c r="R32" i="46" s="1"/>
  <c r="P32" i="46"/>
  <c r="M32" i="46"/>
  <c r="J32" i="46"/>
  <c r="AG31" i="46"/>
  <c r="AN31" i="46" s="1"/>
  <c r="AF31" i="46"/>
  <c r="AD31" i="46"/>
  <c r="AK31" i="46" s="1"/>
  <c r="AC31" i="46"/>
  <c r="AA31" i="46"/>
  <c r="Z31" i="46"/>
  <c r="R31" i="46" a="1"/>
  <c r="R31" i="46" s="1"/>
  <c r="P31" i="46"/>
  <c r="M31" i="46"/>
  <c r="J31" i="46"/>
  <c r="AG30" i="46"/>
  <c r="AF30" i="46"/>
  <c r="AD30" i="46"/>
  <c r="AK30" i="46" s="1"/>
  <c r="AC30" i="46"/>
  <c r="AA30" i="46"/>
  <c r="Z30" i="46"/>
  <c r="R30" i="46" a="1"/>
  <c r="R30" i="46" s="1"/>
  <c r="P30" i="46"/>
  <c r="M30" i="46"/>
  <c r="J30" i="46"/>
  <c r="AG29" i="46"/>
  <c r="AN29" i="46" s="1"/>
  <c r="AF29" i="46"/>
  <c r="AD29" i="46"/>
  <c r="AK29" i="46" s="1"/>
  <c r="AC29" i="46"/>
  <c r="AA29" i="46"/>
  <c r="Z29" i="46"/>
  <c r="R29" i="46" a="1"/>
  <c r="R29" i="46" s="1"/>
  <c r="P29" i="46"/>
  <c r="M29" i="46"/>
  <c r="J29" i="46"/>
  <c r="AG28" i="46"/>
  <c r="AN28" i="46" s="1"/>
  <c r="AF28" i="46"/>
  <c r="AD28" i="46"/>
  <c r="AK28" i="46" s="1"/>
  <c r="AC28" i="46"/>
  <c r="AA28" i="46"/>
  <c r="Z28" i="46"/>
  <c r="R28" i="46" a="1"/>
  <c r="R28" i="46" s="1"/>
  <c r="P28" i="46"/>
  <c r="M28" i="46"/>
  <c r="J28" i="46"/>
  <c r="AG27" i="46"/>
  <c r="AN27" i="46" s="1"/>
  <c r="AF27" i="46"/>
  <c r="AD27" i="46"/>
  <c r="AK27" i="46" s="1"/>
  <c r="AC27" i="46"/>
  <c r="AA27" i="46"/>
  <c r="Z27" i="46"/>
  <c r="R27" i="46" a="1"/>
  <c r="R27" i="46" s="1"/>
  <c r="P27" i="46"/>
  <c r="M27" i="46"/>
  <c r="J27" i="46"/>
  <c r="AG26" i="46"/>
  <c r="AN26" i="46" s="1"/>
  <c r="AF26" i="46"/>
  <c r="AD26" i="46"/>
  <c r="AK26" i="46" s="1"/>
  <c r="AC26" i="46"/>
  <c r="AA26" i="46"/>
  <c r="Z26" i="46"/>
  <c r="R26" i="46" a="1"/>
  <c r="R26" i="46" s="1"/>
  <c r="P26" i="46"/>
  <c r="M26" i="46"/>
  <c r="J26" i="46"/>
  <c r="AG25" i="46"/>
  <c r="AN25" i="46" s="1"/>
  <c r="AF25" i="46"/>
  <c r="AD25" i="46"/>
  <c r="AK25" i="46" s="1"/>
  <c r="AC25" i="46"/>
  <c r="AA25" i="46"/>
  <c r="Z25" i="46"/>
  <c r="R25" i="46" a="1"/>
  <c r="R25" i="46" s="1"/>
  <c r="P25" i="46"/>
  <c r="M25" i="46"/>
  <c r="J25" i="46"/>
  <c r="AG24" i="46"/>
  <c r="AN24" i="46" s="1"/>
  <c r="AF24" i="46"/>
  <c r="AD24" i="46"/>
  <c r="AK24" i="46" s="1"/>
  <c r="AC24" i="46"/>
  <c r="AA24" i="46"/>
  <c r="Z24" i="46"/>
  <c r="R24" i="46" a="1"/>
  <c r="R24" i="46" s="1"/>
  <c r="P24" i="46"/>
  <c r="M24" i="46"/>
  <c r="J24" i="46"/>
  <c r="AG23" i="46"/>
  <c r="AN23" i="46" s="1"/>
  <c r="AF23" i="46"/>
  <c r="AD23" i="46"/>
  <c r="AK23" i="46" s="1"/>
  <c r="AC23" i="46"/>
  <c r="AA23" i="46"/>
  <c r="Z23" i="46"/>
  <c r="R23" i="46" a="1"/>
  <c r="R23" i="46" s="1"/>
  <c r="P23" i="46"/>
  <c r="M23" i="46"/>
  <c r="J23" i="46"/>
  <c r="AG22" i="46"/>
  <c r="AF22" i="46"/>
  <c r="AD22" i="46"/>
  <c r="AK22" i="46" s="1"/>
  <c r="AC22" i="46"/>
  <c r="AA22" i="46"/>
  <c r="Z22" i="46"/>
  <c r="R22" i="46" a="1"/>
  <c r="R22" i="46" s="1"/>
  <c r="P22" i="46"/>
  <c r="M22" i="46"/>
  <c r="J22" i="46"/>
  <c r="AG21" i="46"/>
  <c r="AF21" i="46"/>
  <c r="AD21" i="46"/>
  <c r="AK21" i="46" s="1"/>
  <c r="AC21" i="46"/>
  <c r="AA21" i="46"/>
  <c r="Z21" i="46"/>
  <c r="R21" i="46" s="1" a="1"/>
  <c r="R21" i="46" s="1"/>
  <c r="P21" i="46"/>
  <c r="M21" i="46"/>
  <c r="J21" i="46"/>
  <c r="AG20" i="46"/>
  <c r="AN20" i="46" s="1"/>
  <c r="AF20" i="46"/>
  <c r="AD20" i="46"/>
  <c r="AK20" i="46" s="1"/>
  <c r="AC20" i="46"/>
  <c r="AA20" i="46"/>
  <c r="Z20" i="46"/>
  <c r="R20" i="46" a="1"/>
  <c r="R20" i="46" s="1"/>
  <c r="P20" i="46"/>
  <c r="M20" i="46"/>
  <c r="J20" i="46"/>
  <c r="AG19" i="46"/>
  <c r="AN19" i="46" s="1"/>
  <c r="AF19" i="46"/>
  <c r="AD19" i="46"/>
  <c r="AK19" i="46" s="1"/>
  <c r="AC19" i="46"/>
  <c r="AA19" i="46"/>
  <c r="Z19" i="46"/>
  <c r="R19" i="46" a="1"/>
  <c r="R19" i="46" s="1"/>
  <c r="P19" i="46"/>
  <c r="M19" i="46"/>
  <c r="J19" i="46"/>
  <c r="AG18" i="46"/>
  <c r="AN18" i="46" s="1"/>
  <c r="AF18" i="46"/>
  <c r="AD18" i="46"/>
  <c r="AK18" i="46" s="1"/>
  <c r="AC18" i="46"/>
  <c r="AA18" i="46"/>
  <c r="Z18" i="46"/>
  <c r="R18" i="46" a="1"/>
  <c r="R18" i="46" s="1"/>
  <c r="P18" i="46"/>
  <c r="M18" i="46"/>
  <c r="J18" i="46"/>
  <c r="AG17" i="46"/>
  <c r="AN17" i="46" s="1"/>
  <c r="AF17" i="46"/>
  <c r="AD17" i="46"/>
  <c r="AK17" i="46" s="1"/>
  <c r="AC17" i="46"/>
  <c r="AA17" i="46"/>
  <c r="Z17" i="46"/>
  <c r="R17" i="46" s="1" a="1"/>
  <c r="R17" i="46" s="1"/>
  <c r="P17" i="46"/>
  <c r="M17" i="46"/>
  <c r="J17" i="46"/>
  <c r="AG16" i="46"/>
  <c r="AF16" i="46"/>
  <c r="AD16" i="46"/>
  <c r="AK16" i="46" s="1"/>
  <c r="AC16" i="46"/>
  <c r="AA16" i="46"/>
  <c r="Z16" i="46"/>
  <c r="R16" i="46" a="1"/>
  <c r="R16" i="46" s="1"/>
  <c r="P16" i="46"/>
  <c r="M16" i="46"/>
  <c r="J16" i="46"/>
  <c r="AG15" i="46"/>
  <c r="AN15" i="46" s="1"/>
  <c r="AF15" i="46"/>
  <c r="AD15" i="46"/>
  <c r="AK15" i="46" s="1"/>
  <c r="AC15" i="46"/>
  <c r="AA15" i="46"/>
  <c r="Z15" i="46"/>
  <c r="R15" i="46" a="1"/>
  <c r="R15" i="46" s="1"/>
  <c r="P15" i="46"/>
  <c r="M15" i="46"/>
  <c r="J15" i="46"/>
  <c r="AG14" i="46"/>
  <c r="AF14" i="46"/>
  <c r="AD14" i="46"/>
  <c r="AK14" i="46" s="1"/>
  <c r="AC14" i="46"/>
  <c r="AA14" i="46"/>
  <c r="Z14" i="46"/>
  <c r="R14" i="46" a="1"/>
  <c r="R14" i="46" s="1"/>
  <c r="P14" i="46"/>
  <c r="M14" i="46"/>
  <c r="J14" i="46"/>
  <c r="AG13" i="46"/>
  <c r="AN13" i="46" s="1"/>
  <c r="AF13" i="46"/>
  <c r="AD13" i="46"/>
  <c r="AK13" i="46" s="1"/>
  <c r="AC13" i="46"/>
  <c r="AA13" i="46"/>
  <c r="Z13" i="46"/>
  <c r="R13" i="46" a="1"/>
  <c r="R13" i="46" s="1"/>
  <c r="P13" i="46"/>
  <c r="M13" i="46"/>
  <c r="J13" i="46"/>
  <c r="AG12" i="46"/>
  <c r="AF12" i="46"/>
  <c r="AD12" i="46"/>
  <c r="AK12" i="46" s="1"/>
  <c r="AC12" i="46"/>
  <c r="AA12" i="46"/>
  <c r="Z12" i="46"/>
  <c r="R12" i="46" a="1"/>
  <c r="R12" i="46" s="1"/>
  <c r="P12" i="46"/>
  <c r="M12" i="46"/>
  <c r="J12" i="46"/>
  <c r="AG11" i="46"/>
  <c r="AN11" i="46" s="1"/>
  <c r="AF11" i="46"/>
  <c r="AD11" i="46"/>
  <c r="AK11" i="46" s="1"/>
  <c r="AC11" i="46"/>
  <c r="AA11" i="46"/>
  <c r="Z11" i="46"/>
  <c r="R11" i="46" a="1"/>
  <c r="R11" i="46" s="1"/>
  <c r="P11" i="46"/>
  <c r="M11" i="46"/>
  <c r="J11" i="46"/>
  <c r="AG10" i="46"/>
  <c r="AN10" i="46" s="1"/>
  <c r="AF10" i="46"/>
  <c r="AD10" i="46"/>
  <c r="AK10" i="46" s="1"/>
  <c r="AC10" i="46"/>
  <c r="AA10" i="46"/>
  <c r="Z10" i="46"/>
  <c r="R10" i="46" s="1" a="1"/>
  <c r="R10" i="46" s="1"/>
  <c r="P10" i="46"/>
  <c r="M10" i="46"/>
  <c r="J10" i="46"/>
  <c r="AG9" i="46"/>
  <c r="AN9" i="46" s="1"/>
  <c r="AF9" i="46"/>
  <c r="AD9" i="46"/>
  <c r="AK9" i="46" s="1"/>
  <c r="AC9" i="46"/>
  <c r="AA9" i="46"/>
  <c r="Z9" i="46"/>
  <c r="R9" i="46" s="1" a="1"/>
  <c r="R9" i="46" s="1"/>
  <c r="P9" i="46"/>
  <c r="M9" i="46"/>
  <c r="J9" i="46"/>
  <c r="AG8" i="46"/>
  <c r="AN8" i="46" s="1"/>
  <c r="AF8" i="46"/>
  <c r="AD8" i="46"/>
  <c r="AK8" i="46" s="1"/>
  <c r="AC8" i="46"/>
  <c r="AA8" i="46"/>
  <c r="Z8" i="46"/>
  <c r="R8" i="46" s="1" a="1"/>
  <c r="R8" i="46" s="1"/>
  <c r="P8" i="46"/>
  <c r="M8" i="46"/>
  <c r="J8" i="46"/>
  <c r="AG7" i="46"/>
  <c r="AN7" i="46" s="1"/>
  <c r="AF7" i="46"/>
  <c r="AD7" i="46"/>
  <c r="AK7" i="46" s="1"/>
  <c r="AC7" i="46"/>
  <c r="AA7" i="46"/>
  <c r="Z7" i="46"/>
  <c r="R7" i="46" s="1" a="1"/>
  <c r="R7" i="46" s="1"/>
  <c r="P7" i="46"/>
  <c r="M7" i="46"/>
  <c r="J7" i="46"/>
  <c r="AG6" i="46"/>
  <c r="AN6" i="46" s="1"/>
  <c r="AF6" i="46"/>
  <c r="AD6" i="46"/>
  <c r="AK6" i="46" s="1"/>
  <c r="AC6" i="46"/>
  <c r="AA6" i="46"/>
  <c r="Z6" i="46"/>
  <c r="R6" i="46" s="1" a="1"/>
  <c r="R6" i="46" s="1"/>
  <c r="P6" i="46"/>
  <c r="M6" i="46"/>
  <c r="J6" i="46"/>
  <c r="AG5" i="46"/>
  <c r="AN5" i="46" s="1"/>
  <c r="AF5" i="46"/>
  <c r="AD5" i="46"/>
  <c r="AK5" i="46" s="1"/>
  <c r="AC5" i="46"/>
  <c r="AA5" i="46"/>
  <c r="S5" i="46" s="1" a="1"/>
  <c r="S5" i="46" s="1"/>
  <c r="Z5" i="46"/>
  <c r="P5" i="46"/>
  <c r="M5" i="46"/>
  <c r="J5" i="46"/>
  <c r="AB14" i="46" l="1"/>
  <c r="AI14" i="46" s="1"/>
  <c r="AE22" i="46"/>
  <c r="AE21" i="46"/>
  <c r="AE49" i="46"/>
  <c r="AE93" i="46"/>
  <c r="AE38" i="46"/>
  <c r="AB41" i="46"/>
  <c r="AI41" i="46" s="1"/>
  <c r="AE48" i="46"/>
  <c r="AB37" i="46"/>
  <c r="AI37" i="46" s="1"/>
  <c r="AB24" i="46"/>
  <c r="AI24" i="46" s="1"/>
  <c r="AB69" i="46"/>
  <c r="AI69" i="46" s="1"/>
  <c r="AB19" i="46"/>
  <c r="AI19" i="46" s="1"/>
  <c r="AB23" i="46"/>
  <c r="AI23" i="46" s="1"/>
  <c r="AE11" i="46"/>
  <c r="AE82" i="46"/>
  <c r="AH22" i="46"/>
  <c r="AB21" i="46"/>
  <c r="AI21" i="46" s="1"/>
  <c r="AH51" i="46"/>
  <c r="AB53" i="46"/>
  <c r="AI53" i="46" s="1"/>
  <c r="AB79" i="46"/>
  <c r="AI79" i="46" s="1"/>
  <c r="AB89" i="46"/>
  <c r="AI89" i="46" s="1"/>
  <c r="AB98" i="46"/>
  <c r="AI98" i="46" s="1"/>
  <c r="AE12" i="46"/>
  <c r="AE20" i="46"/>
  <c r="AE35" i="46"/>
  <c r="AB50" i="46"/>
  <c r="AI50" i="46" s="1"/>
  <c r="AB55" i="46"/>
  <c r="AI55" i="46" s="1"/>
  <c r="AE73" i="46"/>
  <c r="AB32" i="46"/>
  <c r="AI32" i="46" s="1"/>
  <c r="AB66" i="46"/>
  <c r="AI66" i="46" s="1"/>
  <c r="AH81" i="46"/>
  <c r="AE84" i="46"/>
  <c r="AB30" i="46"/>
  <c r="AI30" i="46" s="1"/>
  <c r="AB43" i="46"/>
  <c r="AI43" i="46" s="1"/>
  <c r="AH79" i="46"/>
  <c r="AB15" i="46"/>
  <c r="AI15" i="46" s="1"/>
  <c r="AH33" i="46"/>
  <c r="AH43" i="46"/>
  <c r="AE47" i="46"/>
  <c r="AB56" i="46"/>
  <c r="AI56" i="46" s="1"/>
  <c r="AB75" i="46"/>
  <c r="AI75" i="46" s="1"/>
  <c r="AB85" i="46"/>
  <c r="AI85" i="46" s="1"/>
  <c r="AE88" i="46"/>
  <c r="AB96" i="46"/>
  <c r="AI96" i="46" s="1"/>
  <c r="AB5" i="46"/>
  <c r="AI5" i="46" s="1"/>
  <c r="AB97" i="46"/>
  <c r="AI97" i="46" s="1"/>
  <c r="AH45" i="46"/>
  <c r="AB67" i="46"/>
  <c r="AI67" i="46" s="1"/>
  <c r="AE5" i="46"/>
  <c r="AB11" i="46"/>
  <c r="AI11" i="46" s="1"/>
  <c r="AB13" i="46"/>
  <c r="AI13" i="46" s="1"/>
  <c r="AB17" i="46"/>
  <c r="AI17" i="46" s="1"/>
  <c r="T23" i="46"/>
  <c r="AE54" i="46"/>
  <c r="T55" i="46"/>
  <c r="AH62" i="46"/>
  <c r="AB65" i="46"/>
  <c r="AI65" i="46" s="1"/>
  <c r="AH77" i="46"/>
  <c r="AE83" i="46"/>
  <c r="T84" i="46"/>
  <c r="AH86" i="46"/>
  <c r="AB92" i="46"/>
  <c r="AI92" i="46" s="1"/>
  <c r="AB93" i="46"/>
  <c r="AI93" i="46" s="1"/>
  <c r="AB95" i="46"/>
  <c r="AI95" i="46" s="1"/>
  <c r="AE96" i="46"/>
  <c r="AH6" i="46"/>
  <c r="AE16" i="46"/>
  <c r="AB26" i="46"/>
  <c r="AI26" i="46" s="1"/>
  <c r="AB51" i="46"/>
  <c r="AI51" i="46" s="1"/>
  <c r="AB90" i="46"/>
  <c r="AI90" i="46" s="1"/>
  <c r="T96" i="46"/>
  <c r="AB63" i="46"/>
  <c r="AI63" i="46" s="1"/>
  <c r="AH23" i="46"/>
  <c r="AE43" i="46"/>
  <c r="AB47" i="46"/>
  <c r="AI47" i="46" s="1"/>
  <c r="AB49" i="46"/>
  <c r="AI49" i="46" s="1"/>
  <c r="AE50" i="46"/>
  <c r="AB60" i="46"/>
  <c r="AI60" i="46" s="1"/>
  <c r="AH65" i="46"/>
  <c r="AB73" i="46"/>
  <c r="AI73" i="46" s="1"/>
  <c r="AB77" i="46"/>
  <c r="AI77" i="46" s="1"/>
  <c r="AB87" i="46"/>
  <c r="AI87" i="46" s="1"/>
  <c r="R5" i="46" a="1"/>
  <c r="R5" i="46" s="1"/>
  <c r="T5" i="46" s="1"/>
  <c r="AN22" i="46"/>
  <c r="AB68" i="46"/>
  <c r="AI68" i="46" s="1"/>
  <c r="AN75" i="46"/>
  <c r="AH75" i="46"/>
  <c r="AN71" i="46"/>
  <c r="AH71" i="46"/>
  <c r="AB39" i="46"/>
  <c r="AI39" i="46" s="1"/>
  <c r="T77" i="46"/>
  <c r="AE78" i="46"/>
  <c r="AN62" i="46"/>
  <c r="AH12" i="46"/>
  <c r="AB7" i="46"/>
  <c r="AI7" i="46" s="1"/>
  <c r="AE8" i="46"/>
  <c r="AH9" i="46"/>
  <c r="AN12" i="46"/>
  <c r="T47" i="46"/>
  <c r="AB48" i="46"/>
  <c r="AI48" i="46" s="1"/>
  <c r="AE53" i="46"/>
  <c r="AB64" i="46"/>
  <c r="AI64" i="46" s="1"/>
  <c r="AB94" i="46"/>
  <c r="AI94" i="46" s="1"/>
  <c r="AH54" i="46"/>
  <c r="AN54" i="46"/>
  <c r="AH7" i="46"/>
  <c r="AH5" i="46"/>
  <c r="AB6" i="46"/>
  <c r="AI6" i="46" s="1"/>
  <c r="AE7" i="46"/>
  <c r="AB9" i="46"/>
  <c r="AI9" i="46" s="1"/>
  <c r="AE10" i="46"/>
  <c r="AN35" i="46"/>
  <c r="AH35" i="46"/>
  <c r="AE46" i="46"/>
  <c r="AE75" i="46"/>
  <c r="AB81" i="46"/>
  <c r="AI81" i="46" s="1"/>
  <c r="AE13" i="46"/>
  <c r="AE31" i="46"/>
  <c r="AE34" i="46"/>
  <c r="AB45" i="46"/>
  <c r="AI45" i="46" s="1"/>
  <c r="AH95" i="46"/>
  <c r="AB29" i="46"/>
  <c r="AI29" i="46" s="1"/>
  <c r="AB33" i="46"/>
  <c r="AI33" i="46" s="1"/>
  <c r="AE36" i="46"/>
  <c r="AB40" i="46"/>
  <c r="AI40" i="46" s="1"/>
  <c r="AE41" i="46"/>
  <c r="AH55" i="46"/>
  <c r="AB58" i="46"/>
  <c r="AI58" i="46" s="1"/>
  <c r="T71" i="46"/>
  <c r="AH98" i="46"/>
  <c r="AE99" i="46"/>
  <c r="AB28" i="46"/>
  <c r="AI28" i="46" s="1"/>
  <c r="AB31" i="46"/>
  <c r="AI31" i="46" s="1"/>
  <c r="AE33" i="46"/>
  <c r="AB35" i="46"/>
  <c r="AI35" i="46" s="1"/>
  <c r="AH38" i="46"/>
  <c r="AE51" i="46"/>
  <c r="AE62" i="46"/>
  <c r="AE65" i="46"/>
  <c r="AH66" i="46"/>
  <c r="AE69" i="46"/>
  <c r="AB71" i="46"/>
  <c r="AI71" i="46" s="1"/>
  <c r="AH87" i="46"/>
  <c r="AB86" i="46"/>
  <c r="AI86" i="46" s="1"/>
  <c r="AH88" i="46"/>
  <c r="AB91" i="46"/>
  <c r="AI91" i="46" s="1"/>
  <c r="T39" i="46"/>
  <c r="T63" i="46"/>
  <c r="T15" i="46"/>
  <c r="T31" i="46"/>
  <c r="T11" i="46"/>
  <c r="T67" i="46"/>
  <c r="AN73" i="46"/>
  <c r="AH73" i="46"/>
  <c r="AH13" i="46"/>
  <c r="AH47" i="46"/>
  <c r="AB8" i="46"/>
  <c r="AI8" i="46" s="1"/>
  <c r="AE14" i="46"/>
  <c r="AH15" i="46"/>
  <c r="AE17" i="46"/>
  <c r="AB18" i="46"/>
  <c r="AI18" i="46" s="1"/>
  <c r="AH19" i="46"/>
  <c r="AH29" i="46"/>
  <c r="AH31" i="46"/>
  <c r="AB38" i="46"/>
  <c r="AI38" i="46" s="1"/>
  <c r="AB62" i="46"/>
  <c r="AI62" i="46" s="1"/>
  <c r="AH70" i="46"/>
  <c r="AN77" i="46"/>
  <c r="AE6" i="46"/>
  <c r="AB10" i="46"/>
  <c r="AI10" i="46" s="1"/>
  <c r="AN21" i="46"/>
  <c r="AH21" i="46"/>
  <c r="AE24" i="46"/>
  <c r="AB25" i="46"/>
  <c r="AI25" i="46" s="1"/>
  <c r="AE28" i="46"/>
  <c r="AB52" i="46"/>
  <c r="AI52" i="46" s="1"/>
  <c r="AE58" i="46"/>
  <c r="AB59" i="46"/>
  <c r="AI59" i="46" s="1"/>
  <c r="AE67" i="46"/>
  <c r="AE80" i="46"/>
  <c r="AB82" i="46"/>
  <c r="AI82" i="46" s="1"/>
  <c r="AH14" i="46"/>
  <c r="AH27" i="46"/>
  <c r="AH30" i="46"/>
  <c r="AH49" i="46"/>
  <c r="AH57" i="46"/>
  <c r="AH61" i="46"/>
  <c r="AN93" i="46"/>
  <c r="AH93" i="46"/>
  <c r="AH11" i="46"/>
  <c r="AB12" i="46"/>
  <c r="AI12" i="46" s="1"/>
  <c r="AE15" i="46"/>
  <c r="AB16" i="46"/>
  <c r="AI16" i="46" s="1"/>
  <c r="AH17" i="46"/>
  <c r="AE19" i="46"/>
  <c r="AB20" i="46"/>
  <c r="AI20" i="46" s="1"/>
  <c r="AE29" i="46"/>
  <c r="AN30" i="46"/>
  <c r="AB34" i="46"/>
  <c r="AI34" i="46" s="1"/>
  <c r="AH37" i="46"/>
  <c r="AE39" i="46"/>
  <c r="AE63" i="46"/>
  <c r="AE9" i="46"/>
  <c r="T13" i="46"/>
  <c r="AE26" i="46"/>
  <c r="AB27" i="46"/>
  <c r="AI27" i="46" s="1"/>
  <c r="AE32" i="46"/>
  <c r="AE45" i="46"/>
  <c r="AB46" i="46"/>
  <c r="AI46" i="46" s="1"/>
  <c r="AE56" i="46"/>
  <c r="AB57" i="46"/>
  <c r="AI57" i="46" s="1"/>
  <c r="AE60" i="46"/>
  <c r="AB61" i="46"/>
  <c r="AI61" i="46" s="1"/>
  <c r="AE71" i="46"/>
  <c r="AN53" i="46"/>
  <c r="AH53" i="46"/>
  <c r="AH25" i="46"/>
  <c r="AH59" i="46"/>
  <c r="AH76" i="46"/>
  <c r="AE18" i="46"/>
  <c r="AE37" i="46"/>
  <c r="AB42" i="46"/>
  <c r="AI42" i="46" s="1"/>
  <c r="AB44" i="46"/>
  <c r="AI44" i="46" s="1"/>
  <c r="AH46" i="46"/>
  <c r="AE52" i="46"/>
  <c r="AB70" i="46"/>
  <c r="AI70" i="46" s="1"/>
  <c r="AB72" i="46"/>
  <c r="AI72" i="46" s="1"/>
  <c r="AB74" i="46"/>
  <c r="AI74" i="46" s="1"/>
  <c r="AE77" i="46"/>
  <c r="AE90" i="46"/>
  <c r="AH94" i="46"/>
  <c r="AB22" i="46"/>
  <c r="AI22" i="46" s="1"/>
  <c r="AE23" i="46"/>
  <c r="AE25" i="46"/>
  <c r="AE27" i="46"/>
  <c r="AE30" i="46"/>
  <c r="AH39" i="46"/>
  <c r="AH41" i="46"/>
  <c r="AN46" i="46"/>
  <c r="AB54" i="46"/>
  <c r="AI54" i="46" s="1"/>
  <c r="AE55" i="46"/>
  <c r="AE57" i="46"/>
  <c r="AE59" i="46"/>
  <c r="AE61" i="46"/>
  <c r="AH63" i="46"/>
  <c r="AH67" i="46"/>
  <c r="AE68" i="46"/>
  <c r="AH69" i="46"/>
  <c r="AE79" i="46"/>
  <c r="AB83" i="46"/>
  <c r="AI83" i="46" s="1"/>
  <c r="AB84" i="46"/>
  <c r="AI84" i="46" s="1"/>
  <c r="AB36" i="46"/>
  <c r="AI36" i="46" s="1"/>
  <c r="AE40" i="46"/>
  <c r="AE42" i="46"/>
  <c r="AE44" i="46"/>
  <c r="AE64" i="46"/>
  <c r="AE66" i="46"/>
  <c r="AE70" i="46"/>
  <c r="AE72" i="46"/>
  <c r="AE74" i="46"/>
  <c r="AB76" i="46"/>
  <c r="AI76" i="46" s="1"/>
  <c r="AE81" i="46"/>
  <c r="AE87" i="46"/>
  <c r="AE76" i="46"/>
  <c r="AB78" i="46"/>
  <c r="AI78" i="46" s="1"/>
  <c r="AB80" i="46"/>
  <c r="AI80" i="46" s="1"/>
  <c r="AN86" i="46"/>
  <c r="AB88" i="46"/>
  <c r="AI88" i="46" s="1"/>
  <c r="AH89" i="46"/>
  <c r="AH92" i="46"/>
  <c r="AN92" i="46"/>
  <c r="AE94" i="46"/>
  <c r="AE95" i="46"/>
  <c r="AN98" i="46"/>
  <c r="T85" i="46"/>
  <c r="T92" i="46"/>
  <c r="T20" i="46"/>
  <c r="T99" i="46"/>
  <c r="T9" i="46"/>
  <c r="B7" i="49" s="1"/>
  <c r="AH64" i="46"/>
  <c r="AN70" i="46"/>
  <c r="AN76" i="46"/>
  <c r="T80" i="46"/>
  <c r="AN83" i="46"/>
  <c r="AH83" i="46"/>
  <c r="T86" i="46"/>
  <c r="AH96" i="46"/>
  <c r="T38" i="46"/>
  <c r="T73" i="46"/>
  <c r="T88" i="46"/>
  <c r="T89" i="46"/>
  <c r="T93" i="46"/>
  <c r="S100" i="46"/>
  <c r="T28" i="46"/>
  <c r="T36" i="46"/>
  <c r="T44" i="46"/>
  <c r="T60" i="46"/>
  <c r="AH48" i="46"/>
  <c r="T12" i="46"/>
  <c r="T22" i="46"/>
  <c r="T14" i="46"/>
  <c r="AH18" i="46"/>
  <c r="T19" i="46"/>
  <c r="AH26" i="46"/>
  <c r="T27" i="46"/>
  <c r="AH34" i="46"/>
  <c r="T35" i="46"/>
  <c r="AH42" i="46"/>
  <c r="T43" i="46"/>
  <c r="AH50" i="46"/>
  <c r="T51" i="46"/>
  <c r="AH58" i="46"/>
  <c r="T59" i="46"/>
  <c r="T70" i="46"/>
  <c r="T76" i="46"/>
  <c r="AH78" i="46"/>
  <c r="T79" i="46"/>
  <c r="AH82" i="46"/>
  <c r="AE85" i="46"/>
  <c r="T90" i="46"/>
  <c r="AN90" i="46"/>
  <c r="AH90" i="46"/>
  <c r="AE98" i="46"/>
  <c r="T74" i="46"/>
  <c r="T17" i="46"/>
  <c r="T25" i="46"/>
  <c r="T49" i="46"/>
  <c r="AH56" i="46"/>
  <c r="T57" i="46"/>
  <c r="T65" i="46"/>
  <c r="AH8" i="46"/>
  <c r="T46" i="46"/>
  <c r="T54" i="46"/>
  <c r="AH72" i="46"/>
  <c r="T24" i="46"/>
  <c r="T32" i="46"/>
  <c r="T40" i="46"/>
  <c r="T48" i="46"/>
  <c r="T56" i="46"/>
  <c r="T64" i="46"/>
  <c r="T82" i="46"/>
  <c r="T87" i="46"/>
  <c r="T97" i="46"/>
  <c r="T98" i="46"/>
  <c r="AN14" i="46"/>
  <c r="AH16" i="46"/>
  <c r="AH32" i="46"/>
  <c r="AM32" i="46" s="1"/>
  <c r="T41" i="46"/>
  <c r="AN16" i="46"/>
  <c r="T62" i="46"/>
  <c r="T8" i="46"/>
  <c r="B6" i="49" s="1"/>
  <c r="T16" i="46"/>
  <c r="AH10" i="46"/>
  <c r="AH20" i="46"/>
  <c r="T21" i="46"/>
  <c r="AH28" i="46"/>
  <c r="T29" i="46"/>
  <c r="AH36" i="46"/>
  <c r="T37" i="46"/>
  <c r="AH44" i="46"/>
  <c r="T45" i="46"/>
  <c r="AH52" i="46"/>
  <c r="T53" i="46"/>
  <c r="AH60" i="46"/>
  <c r="T61" i="46"/>
  <c r="AN66" i="46"/>
  <c r="T72" i="46"/>
  <c r="AH74" i="46"/>
  <c r="T75" i="46"/>
  <c r="AE92" i="46"/>
  <c r="AB99" i="46"/>
  <c r="AI99" i="46" s="1"/>
  <c r="T68" i="46"/>
  <c r="T30" i="46"/>
  <c r="AN32" i="46"/>
  <c r="AN64" i="46"/>
  <c r="T6" i="46"/>
  <c r="B4" i="49" s="1"/>
  <c r="T18" i="46"/>
  <c r="T26" i="46"/>
  <c r="T34" i="46"/>
  <c r="T42" i="46"/>
  <c r="T50" i="46"/>
  <c r="T58" i="46"/>
  <c r="AN60" i="46"/>
  <c r="AH68" i="46"/>
  <c r="T69" i="46"/>
  <c r="T78" i="46"/>
  <c r="AH80" i="46"/>
  <c r="T81" i="46"/>
  <c r="T83" i="46"/>
  <c r="T91" i="46"/>
  <c r="T94" i="46"/>
  <c r="T95" i="46"/>
  <c r="T52" i="46"/>
  <c r="T7" i="46"/>
  <c r="AH24" i="46"/>
  <c r="T33" i="46"/>
  <c r="AH40" i="46"/>
  <c r="AN48" i="46"/>
  <c r="T10" i="46"/>
  <c r="T66" i="46"/>
  <c r="AE86" i="46"/>
  <c r="AH84" i="46"/>
  <c r="AN88" i="46"/>
  <c r="AH91" i="46"/>
  <c r="AN94" i="46"/>
  <c r="AH97" i="46"/>
  <c r="AH85" i="46"/>
  <c r="AE89" i="46"/>
  <c r="AE91" i="46"/>
  <c r="AE97" i="46"/>
  <c r="AH99" i="46"/>
  <c r="J3" i="48" l="1"/>
  <c r="D3" i="49" s="1"/>
  <c r="J5" i="48"/>
  <c r="D5" i="49" s="1"/>
  <c r="B5" i="49"/>
  <c r="H5" i="48" s="1"/>
  <c r="H6" i="48"/>
  <c r="B3" i="49"/>
  <c r="AM40" i="46"/>
  <c r="AO40" i="46" s="1"/>
  <c r="AJ69" i="46"/>
  <c r="AL69" i="46" s="1"/>
  <c r="AM95" i="46"/>
  <c r="AO95" i="46" s="1"/>
  <c r="AM23" i="46"/>
  <c r="AO23" i="46" s="1"/>
  <c r="AM52" i="46"/>
  <c r="AO52" i="46" s="1"/>
  <c r="AJ94" i="46"/>
  <c r="AL94" i="46" s="1"/>
  <c r="AJ19" i="46"/>
  <c r="AL19" i="46" s="1"/>
  <c r="AJ12" i="46"/>
  <c r="AL12" i="46" s="1"/>
  <c r="AJ53" i="46"/>
  <c r="AL53" i="46" s="1"/>
  <c r="AJ14" i="46"/>
  <c r="AL14" i="46" s="1"/>
  <c r="AM19" i="46"/>
  <c r="AO19" i="46" s="1"/>
  <c r="AM71" i="46"/>
  <c r="AO71" i="46" s="1"/>
  <c r="AM18" i="46"/>
  <c r="AO18" i="46" s="1"/>
  <c r="AM69" i="46"/>
  <c r="AO69" i="46" s="1"/>
  <c r="AM97" i="46"/>
  <c r="AO97" i="46" s="1"/>
  <c r="AM78" i="46"/>
  <c r="AO78" i="46" s="1"/>
  <c r="AJ93" i="46"/>
  <c r="AL93" i="46" s="1"/>
  <c r="AM14" i="46"/>
  <c r="AO14" i="46" s="1"/>
  <c r="AM49" i="46"/>
  <c r="AO49" i="46" s="1"/>
  <c r="AM87" i="46"/>
  <c r="AO87" i="46" s="1"/>
  <c r="AJ74" i="46"/>
  <c r="AL74" i="46" s="1"/>
  <c r="AJ76" i="46"/>
  <c r="AL76" i="46" s="1"/>
  <c r="AM86" i="46"/>
  <c r="AO86" i="46" s="1"/>
  <c r="AM37" i="46"/>
  <c r="AO37" i="46" s="1"/>
  <c r="AJ21" i="46"/>
  <c r="AL21" i="46" s="1"/>
  <c r="AJ91" i="46"/>
  <c r="AL91" i="46" s="1"/>
  <c r="AM91" i="46"/>
  <c r="AO91" i="46" s="1"/>
  <c r="AM5" i="46"/>
  <c r="AO5" i="46" s="1"/>
  <c r="AJ96" i="46"/>
  <c r="AL96" i="46" s="1"/>
  <c r="AJ99" i="46"/>
  <c r="AL99" i="46" s="1"/>
  <c r="AJ20" i="46"/>
  <c r="AL20" i="46" s="1"/>
  <c r="AJ56" i="46"/>
  <c r="AL56" i="46" s="1"/>
  <c r="AJ86" i="46"/>
  <c r="AL86" i="46" s="1"/>
  <c r="AM38" i="46"/>
  <c r="AO38" i="46" s="1"/>
  <c r="AM24" i="46"/>
  <c r="AO24" i="46" s="1"/>
  <c r="AJ37" i="46"/>
  <c r="AL37" i="46" s="1"/>
  <c r="AJ32" i="46"/>
  <c r="AL32" i="46" s="1"/>
  <c r="AJ16" i="46"/>
  <c r="AL16" i="46" s="1"/>
  <c r="AM67" i="46"/>
  <c r="AO67" i="46" s="1"/>
  <c r="AJ47" i="46"/>
  <c r="AL47" i="46" s="1"/>
  <c r="AM81" i="46"/>
  <c r="AO81" i="46" s="1"/>
  <c r="AJ64" i="46"/>
  <c r="AL64" i="46" s="1"/>
  <c r="AJ15" i="46"/>
  <c r="AL15" i="46" s="1"/>
  <c r="AJ28" i="46"/>
  <c r="AL28" i="46" s="1"/>
  <c r="AJ49" i="46"/>
  <c r="AL49" i="46" s="1"/>
  <c r="AJ83" i="46"/>
  <c r="AL83" i="46" s="1"/>
  <c r="AM89" i="46"/>
  <c r="AO89" i="46" s="1"/>
  <c r="AJ38" i="46"/>
  <c r="AL38" i="46" s="1"/>
  <c r="AM48" i="46"/>
  <c r="AO48" i="46" s="1"/>
  <c r="AM56" i="46"/>
  <c r="AO56" i="46" s="1"/>
  <c r="AJ87" i="46"/>
  <c r="AL87" i="46" s="1"/>
  <c r="AM96" i="46"/>
  <c r="AO96" i="46" s="1"/>
  <c r="AM21" i="46"/>
  <c r="AO21" i="46" s="1"/>
  <c r="AJ23" i="46"/>
  <c r="AL23" i="46" s="1"/>
  <c r="AJ92" i="46"/>
  <c r="AL92" i="46" s="1"/>
  <c r="AJ24" i="46"/>
  <c r="AL24" i="46" s="1"/>
  <c r="AM15" i="46"/>
  <c r="AO15" i="46" s="1"/>
  <c r="AM7" i="46"/>
  <c r="AO7" i="46" s="1"/>
  <c r="AJ98" i="46"/>
  <c r="AL98" i="46" s="1"/>
  <c r="AM8" i="46"/>
  <c r="AO8" i="46" s="1"/>
  <c r="AJ62" i="46"/>
  <c r="AL62" i="46" s="1"/>
  <c r="AM62" i="46"/>
  <c r="AO62" i="46" s="1"/>
  <c r="AJ13" i="46"/>
  <c r="AL13" i="46" s="1"/>
  <c r="AJ55" i="46"/>
  <c r="AL55" i="46" s="1"/>
  <c r="AJ41" i="46"/>
  <c r="AL41" i="46" s="1"/>
  <c r="AM20" i="46"/>
  <c r="AO20" i="46" s="1"/>
  <c r="AJ95" i="46"/>
  <c r="AL95" i="46" s="1"/>
  <c r="AM63" i="46"/>
  <c r="AO63" i="46" s="1"/>
  <c r="AJ54" i="46"/>
  <c r="AL54" i="46" s="1"/>
  <c r="AJ48" i="46"/>
  <c r="AL48" i="46" s="1"/>
  <c r="AM12" i="46"/>
  <c r="AO12" i="46" s="1"/>
  <c r="AM53" i="46"/>
  <c r="AO53" i="46" s="1"/>
  <c r="AM73" i="46"/>
  <c r="AO73" i="46" s="1"/>
  <c r="AM45" i="46"/>
  <c r="AO45" i="46" s="1"/>
  <c r="AM64" i="46"/>
  <c r="AO64" i="46" s="1"/>
  <c r="AJ40" i="46"/>
  <c r="AL40" i="46" s="1"/>
  <c r="AM41" i="46"/>
  <c r="AO41" i="46" s="1"/>
  <c r="AJ90" i="46"/>
  <c r="AL90" i="46" s="1"/>
  <c r="AM17" i="46"/>
  <c r="AO17" i="46" s="1"/>
  <c r="AM13" i="46"/>
  <c r="AO13" i="46" s="1"/>
  <c r="AJ89" i="46"/>
  <c r="AL89" i="46" s="1"/>
  <c r="AM74" i="46"/>
  <c r="AO74" i="46" s="1"/>
  <c r="AM42" i="46"/>
  <c r="AO42" i="46" s="1"/>
  <c r="AJ63" i="46"/>
  <c r="AL63" i="46" s="1"/>
  <c r="AJ67" i="46"/>
  <c r="AL67" i="46" s="1"/>
  <c r="AJ17" i="46"/>
  <c r="AL17" i="46" s="1"/>
  <c r="AM47" i="46"/>
  <c r="AO47" i="46" s="1"/>
  <c r="AJ97" i="46"/>
  <c r="AL97" i="46" s="1"/>
  <c r="AM90" i="46"/>
  <c r="AO90" i="46" s="1"/>
  <c r="AM83" i="46"/>
  <c r="AO83" i="46" s="1"/>
  <c r="AJ81" i="46"/>
  <c r="AL81" i="46" s="1"/>
  <c r="AJ71" i="46"/>
  <c r="AL71" i="46" s="1"/>
  <c r="AM98" i="46"/>
  <c r="AO98" i="46" s="1"/>
  <c r="AM46" i="46"/>
  <c r="AO46" i="46" s="1"/>
  <c r="AJ82" i="46"/>
  <c r="AL82" i="46" s="1"/>
  <c r="AM33" i="46"/>
  <c r="AO33" i="46" s="1"/>
  <c r="AJ11" i="46"/>
  <c r="AL11" i="46" s="1"/>
  <c r="AM43" i="46"/>
  <c r="AO43" i="46" s="1"/>
  <c r="AJ51" i="46"/>
  <c r="AL51" i="46" s="1"/>
  <c r="AJ5" i="46"/>
  <c r="AL5" i="46" s="1"/>
  <c r="AM55" i="46"/>
  <c r="AO55" i="46" s="1"/>
  <c r="AJ36" i="46"/>
  <c r="AL36" i="46" s="1"/>
  <c r="AM77" i="46"/>
  <c r="AO77" i="46" s="1"/>
  <c r="AJ10" i="46"/>
  <c r="AL10" i="46" s="1"/>
  <c r="AM65" i="46"/>
  <c r="AO65" i="46" s="1"/>
  <c r="AJ50" i="46"/>
  <c r="AL50" i="46" s="1"/>
  <c r="AM79" i="46"/>
  <c r="AO79" i="46" s="1"/>
  <c r="AM11" i="46"/>
  <c r="AO11" i="46" s="1"/>
  <c r="AM29" i="46"/>
  <c r="AO29" i="46" s="1"/>
  <c r="AM84" i="46"/>
  <c r="AO84" i="46" s="1"/>
  <c r="AM9" i="46"/>
  <c r="AO9" i="46" s="1"/>
  <c r="AM75" i="46"/>
  <c r="AO75" i="46" s="1"/>
  <c r="AJ88" i="46"/>
  <c r="AL88" i="46" s="1"/>
  <c r="AM88" i="46"/>
  <c r="AO88" i="46" s="1"/>
  <c r="AM58" i="46"/>
  <c r="AO58" i="46" s="1"/>
  <c r="AJ60" i="46"/>
  <c r="AL60" i="46" s="1"/>
  <c r="AJ75" i="46"/>
  <c r="AL75" i="46" s="1"/>
  <c r="AO32" i="46"/>
  <c r="AJ30" i="46"/>
  <c r="AL30" i="46" s="1"/>
  <c r="AJ35" i="46"/>
  <c r="AL35" i="46" s="1"/>
  <c r="AM51" i="46"/>
  <c r="AO51" i="46" s="1"/>
  <c r="AJ44" i="46"/>
  <c r="AL44" i="46" s="1"/>
  <c r="AM66" i="46"/>
  <c r="AO66" i="46" s="1"/>
  <c r="AJ65" i="46"/>
  <c r="AL65" i="46" s="1"/>
  <c r="AM36" i="46"/>
  <c r="AO36" i="46" s="1"/>
  <c r="AJ79" i="46"/>
  <c r="AL79" i="46" s="1"/>
  <c r="AM26" i="46"/>
  <c r="AO26" i="46" s="1"/>
  <c r="AJ70" i="46"/>
  <c r="AL70" i="46" s="1"/>
  <c r="AJ61" i="46"/>
  <c r="AL61" i="46" s="1"/>
  <c r="AM93" i="46"/>
  <c r="AO93" i="46" s="1"/>
  <c r="AM61" i="46"/>
  <c r="AO61" i="46" s="1"/>
  <c r="AM60" i="46"/>
  <c r="AO60" i="46" s="1"/>
  <c r="AM50" i="46"/>
  <c r="AO50" i="46" s="1"/>
  <c r="AM34" i="46"/>
  <c r="AO34" i="46" s="1"/>
  <c r="AJ66" i="46"/>
  <c r="AL66" i="46" s="1"/>
  <c r="AJ26" i="46"/>
  <c r="AL26" i="46" s="1"/>
  <c r="AJ80" i="46"/>
  <c r="AL80" i="46" s="1"/>
  <c r="AJ77" i="46"/>
  <c r="AL77" i="46" s="1"/>
  <c r="AM35" i="46"/>
  <c r="AO35" i="46" s="1"/>
  <c r="AJ73" i="46"/>
  <c r="AL73" i="46" s="1"/>
  <c r="AJ78" i="46"/>
  <c r="AL78" i="46" s="1"/>
  <c r="AJ52" i="46"/>
  <c r="AL52" i="46" s="1"/>
  <c r="AM30" i="46"/>
  <c r="AO30" i="46" s="1"/>
  <c r="AJ43" i="46"/>
  <c r="AL43" i="46" s="1"/>
  <c r="AM54" i="46"/>
  <c r="AO54" i="46" s="1"/>
  <c r="AM92" i="46"/>
  <c r="AO92" i="46" s="1"/>
  <c r="AM44" i="46"/>
  <c r="AO44" i="46" s="1"/>
  <c r="AM25" i="46"/>
  <c r="AO25" i="46" s="1"/>
  <c r="AM22" i="46"/>
  <c r="AO22" i="46" s="1"/>
  <c r="AJ22" i="46"/>
  <c r="AL22" i="46" s="1"/>
  <c r="AM85" i="46"/>
  <c r="AO85" i="46" s="1"/>
  <c r="AM16" i="46"/>
  <c r="AO16" i="46" s="1"/>
  <c r="AM72" i="46"/>
  <c r="AO72" i="46" s="1"/>
  <c r="AJ85" i="46"/>
  <c r="AL85" i="46" s="1"/>
  <c r="AM80" i="46"/>
  <c r="AO80" i="46" s="1"/>
  <c r="AJ27" i="46"/>
  <c r="AL27" i="46" s="1"/>
  <c r="AM28" i="46"/>
  <c r="AO28" i="46" s="1"/>
  <c r="AJ59" i="46"/>
  <c r="AL59" i="46" s="1"/>
  <c r="AJ9" i="46"/>
  <c r="AL9" i="46" s="1"/>
  <c r="AJ29" i="46"/>
  <c r="AL29" i="46" s="1"/>
  <c r="AJ84" i="46"/>
  <c r="AL84" i="46" s="1"/>
  <c r="AM94" i="46"/>
  <c r="AO94" i="46" s="1"/>
  <c r="AJ45" i="46"/>
  <c r="AL45" i="46" s="1"/>
  <c r="AJ42" i="46"/>
  <c r="AL42" i="46" s="1"/>
  <c r="AJ31" i="46"/>
  <c r="AL31" i="46" s="1"/>
  <c r="AJ6" i="46"/>
  <c r="AL6" i="46" s="1"/>
  <c r="AJ7" i="46"/>
  <c r="AL7" i="46" s="1"/>
  <c r="AJ68" i="46"/>
  <c r="AL68" i="46" s="1"/>
  <c r="AM27" i="46"/>
  <c r="AO27" i="46" s="1"/>
  <c r="AM59" i="46"/>
  <c r="AO59" i="46" s="1"/>
  <c r="AJ25" i="46"/>
  <c r="AL25" i="46" s="1"/>
  <c r="AJ46" i="46"/>
  <c r="AL46" i="46" s="1"/>
  <c r="AJ34" i="46"/>
  <c r="AL34" i="46" s="1"/>
  <c r="R100" i="46"/>
  <c r="AM6" i="46"/>
  <c r="AO6" i="46" s="1"/>
  <c r="H7" i="48"/>
  <c r="J7" i="48" s="1"/>
  <c r="D7" i="49" s="1"/>
  <c r="AM99" i="46"/>
  <c r="AO99" i="46" s="1"/>
  <c r="AM31" i="46"/>
  <c r="AO31" i="46" s="1"/>
  <c r="AJ8" i="46"/>
  <c r="AL8" i="46" s="1"/>
  <c r="AJ58" i="46"/>
  <c r="AL58" i="46" s="1"/>
  <c r="AJ18" i="46"/>
  <c r="AL18" i="46" s="1"/>
  <c r="AM68" i="46"/>
  <c r="AO68" i="46" s="1"/>
  <c r="AM39" i="46"/>
  <c r="AO39" i="46" s="1"/>
  <c r="AJ39" i="46"/>
  <c r="AL39" i="46" s="1"/>
  <c r="AJ72" i="46"/>
  <c r="AL72" i="46" s="1"/>
  <c r="AJ33" i="46"/>
  <c r="AL33" i="46" s="1"/>
  <c r="AM57" i="46"/>
  <c r="AO57" i="46" s="1"/>
  <c r="AM10" i="46"/>
  <c r="AO10" i="46" s="1"/>
  <c r="AM70" i="46"/>
  <c r="AO70" i="46" s="1"/>
  <c r="AJ57" i="46"/>
  <c r="AL57" i="46" s="1"/>
  <c r="AM76" i="46"/>
  <c r="AO76" i="46" s="1"/>
  <c r="AM82" i="46"/>
  <c r="AO82" i="46" s="1"/>
  <c r="T100" i="46"/>
  <c r="H14" i="48" l="1"/>
  <c r="B8" i="49"/>
  <c r="H4" i="48"/>
  <c r="H3" i="48"/>
  <c r="J4" i="48" l="1"/>
  <c r="H15" i="48"/>
  <c r="H8" i="48"/>
  <c r="I6" i="48" s="1"/>
  <c r="C7" i="49"/>
  <c r="J6" i="48" l="1"/>
  <c r="D6" i="49" s="1"/>
  <c r="D4" i="49"/>
  <c r="I7" i="48"/>
  <c r="D8" i="49" l="1"/>
  <c r="J8" i="48"/>
  <c r="K4" i="48" s="1"/>
  <c r="I4" i="48"/>
  <c r="I5" i="48"/>
  <c r="I3" i="48"/>
  <c r="C6" i="49"/>
  <c r="K6" i="48" l="1"/>
  <c r="K3" i="48"/>
  <c r="H11" i="48"/>
  <c r="H13" i="48" s="1"/>
  <c r="K5" i="48"/>
  <c r="K7" i="48"/>
  <c r="I8" i="48"/>
  <c r="C4" i="49"/>
  <c r="C3" i="49"/>
  <c r="C5" i="49"/>
  <c r="K8" i="48" l="1"/>
  <c r="C8" i="49"/>
  <c r="H16" i="48"/>
  <c r="H19" i="48" l="1"/>
  <c r="B8" i="48" s="1"/>
  <c r="L4" i="48" l="1"/>
  <c r="N4" i="48" s="1"/>
  <c r="L5" i="48"/>
  <c r="N5" i="48" s="1"/>
  <c r="L6" i="48"/>
  <c r="N6" i="48" s="1"/>
  <c r="L7" i="48"/>
  <c r="N7" i="48" s="1"/>
  <c r="L3" i="48"/>
  <c r="B3" i="48"/>
  <c r="B6" i="48" l="1"/>
  <c r="B7" i="48" s="1"/>
  <c r="B9" i="48" s="1"/>
  <c r="N3" i="48"/>
  <c r="L8" i="48"/>
  <c r="B10" i="48" l="1"/>
  <c r="N8" i="48"/>
  <c r="H22" i="48" s="1"/>
  <c r="H24" i="48" s="1"/>
  <c r="E7" i="49" l="1"/>
  <c r="E6" i="49"/>
  <c r="E5" i="49"/>
  <c r="E4" i="49"/>
  <c r="E3" i="49"/>
  <c r="E8" i="49" l="1"/>
  <c r="C8" i="48"/>
  <c r="C7" i="48" l="1"/>
  <c r="C6" i="48"/>
  <c r="C5" i="48"/>
  <c r="C10" i="48"/>
  <c r="C9" i="4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<sst xmlns="http://schemas.openxmlformats.org/spreadsheetml/2006/main" count="196" uniqueCount="168">
  <si>
    <t>Poste</t>
  </si>
  <si>
    <t>Total présenté</t>
  </si>
  <si>
    <t>Montant présenté HT</t>
  </si>
  <si>
    <t>Présence d'un marché public</t>
  </si>
  <si>
    <t>Montant présenté TVA</t>
  </si>
  <si>
    <t>Numéro de la dépense</t>
  </si>
  <si>
    <t>Devis retenu</t>
  </si>
  <si>
    <t>Commentaires</t>
  </si>
  <si>
    <t>Description de la dépense</t>
  </si>
  <si>
    <t>Pas de marché public</t>
  </si>
  <si>
    <t>Postes de dépenses</t>
  </si>
  <si>
    <t>Synthèse de l'opération présentée par postes</t>
  </si>
  <si>
    <t>Dépenses de rémunération</t>
  </si>
  <si>
    <r>
      <t>Dépenses sur devis</t>
    </r>
    <r>
      <rPr>
        <b/>
        <i/>
        <sz val="20"/>
        <color theme="1"/>
        <rFont val="Calibri"/>
        <family val="2"/>
        <scheme val="minor"/>
      </rPr>
      <t xml:space="preserve"> </t>
    </r>
    <r>
      <rPr>
        <i/>
        <sz val="20"/>
        <color theme="1"/>
        <rFont val="Calibri"/>
        <family val="2"/>
        <scheme val="minor"/>
      </rPr>
      <t>(ou justificatifs équivalent)</t>
    </r>
  </si>
  <si>
    <t>Poste de dépenses</t>
  </si>
  <si>
    <t>Montant HT
du Devis 2</t>
  </si>
  <si>
    <t>Montant TVA
du Devis 2</t>
  </si>
  <si>
    <t>Montant TTC
du Devis 2</t>
  </si>
  <si>
    <t>Montant HT
du Devis 3</t>
  </si>
  <si>
    <t>Montant TVA
du Devis 3</t>
  </si>
  <si>
    <t>Montant TTC
du Devis 3</t>
  </si>
  <si>
    <t>Montant présenté TTC</t>
  </si>
  <si>
    <t>Dénomination du fournisseur retenu</t>
  </si>
  <si>
    <t>Identifiant du justificatif retenu</t>
  </si>
  <si>
    <t>Analyse du coût raisonnable - Demande d'aide</t>
  </si>
  <si>
    <r>
      <t xml:space="preserve">Montant HT
du Devis 1 - </t>
    </r>
    <r>
      <rPr>
        <b/>
        <u/>
        <sz val="11"/>
        <rFont val="Calibri"/>
        <family val="2"/>
        <scheme val="minor"/>
      </rPr>
      <t>le moins</t>
    </r>
  </si>
  <si>
    <r>
      <t xml:space="preserve">Montant TVA
du Devis 1 - </t>
    </r>
    <r>
      <rPr>
        <b/>
        <u/>
        <sz val="11"/>
        <rFont val="Calibri"/>
        <family val="2"/>
        <scheme val="minor"/>
      </rPr>
      <t>le moins</t>
    </r>
  </si>
  <si>
    <r>
      <t xml:space="preserve">Montant TTC
du Devis 1 - </t>
    </r>
    <r>
      <rPr>
        <b/>
        <u/>
        <sz val="11"/>
        <rFont val="Calibri"/>
        <family val="2"/>
        <scheme val="minor"/>
      </rPr>
      <t>le moins</t>
    </r>
  </si>
  <si>
    <t>Montants de dépenses</t>
  </si>
  <si>
    <t>Plafonnement de dépenses</t>
  </si>
  <si>
    <r>
      <t xml:space="preserve">Montant maximal TTC
de la dépense
</t>
    </r>
    <r>
      <rPr>
        <i/>
        <sz val="11"/>
        <rFont val="Calibri"/>
        <family val="2"/>
        <scheme val="minor"/>
      </rPr>
      <t>(Devis 1 - le moins cher * 115%)</t>
    </r>
  </si>
  <si>
    <r>
      <t xml:space="preserve">Montant HT plafonné
du Devis 2
</t>
    </r>
    <r>
      <rPr>
        <i/>
        <sz val="11"/>
        <rFont val="Calibri"/>
        <family val="2"/>
        <scheme val="minor"/>
      </rPr>
      <t>(avec cas d'un devis HT opposé à un devis HT+TVA)</t>
    </r>
  </si>
  <si>
    <r>
      <t xml:space="preserve">Montant TVA plafonné
du Devis 2
</t>
    </r>
    <r>
      <rPr>
        <i/>
        <sz val="11"/>
        <rFont val="Calibri"/>
        <family val="2"/>
        <scheme val="minor"/>
      </rPr>
      <t>(avec cas d'un devis HT opposé à un devis HT+TVA)</t>
    </r>
  </si>
  <si>
    <r>
      <t xml:space="preserve">Montant TTC plafonné
du Devis 2
</t>
    </r>
    <r>
      <rPr>
        <i/>
        <sz val="11"/>
        <rFont val="Calibri"/>
        <family val="2"/>
        <scheme val="minor"/>
      </rPr>
      <t>(avec cas d'un devis HT opposé à un devis HT+TVA)</t>
    </r>
  </si>
  <si>
    <r>
      <t xml:space="preserve">Montant HT plafonné
du Devis 3
</t>
    </r>
    <r>
      <rPr>
        <i/>
        <sz val="11"/>
        <rFont val="Calibri"/>
        <family val="2"/>
        <scheme val="minor"/>
      </rPr>
      <t>(avec cas d'un devis HT opposé à un devis HT+TVA)</t>
    </r>
  </si>
  <si>
    <r>
      <t xml:space="preserve">Montant TVA plafonné
du Devis 3
</t>
    </r>
    <r>
      <rPr>
        <i/>
        <sz val="11"/>
        <rFont val="Calibri"/>
        <family val="2"/>
        <scheme val="minor"/>
      </rPr>
      <t>(avec cas d'un devis HT opposé à un devis HT+TVA)</t>
    </r>
  </si>
  <si>
    <r>
      <t xml:space="preserve">Montant TTC plafonné
du Devis 3
</t>
    </r>
    <r>
      <rPr>
        <i/>
        <sz val="11"/>
        <rFont val="Calibri"/>
        <family val="2"/>
        <scheme val="minor"/>
      </rPr>
      <t>(avec cas d'un devis HT opposé à un devis HT+TVA)</t>
    </r>
  </si>
  <si>
    <t>Montant de l'aide publique
par poste</t>
  </si>
  <si>
    <t>Poids du poste</t>
  </si>
  <si>
    <t>TAP initial du poste</t>
  </si>
  <si>
    <t>Montant de l'aide pubilique
par poste</t>
  </si>
  <si>
    <t>Total des montants présentés</t>
  </si>
  <si>
    <t>PLAFONNEMENTS DES DEPENSES :</t>
  </si>
  <si>
    <t>Plafond de dépenses de l'AAP :</t>
  </si>
  <si>
    <t>Dépenses présentées après déduction des recettes et application de l'ensemble des plafonds :</t>
  </si>
  <si>
    <t>SEUILS DE DEPENSES :</t>
  </si>
  <si>
    <t>Seuil applicable à l'opération :</t>
  </si>
  <si>
    <t>Dépenses présentées après application des seuils :</t>
  </si>
  <si>
    <t>AIDE PUBLIQUE :</t>
  </si>
  <si>
    <t>Taux maximum d'aide publique (TMAP) de l'AAP :</t>
  </si>
  <si>
    <t>Dépenses prévisionnelles</t>
  </si>
  <si>
    <t>Taux de dépenses prévisionnelles</t>
  </si>
  <si>
    <t>Total</t>
  </si>
  <si>
    <t>Marché sans publicité ni mise en concurrence</t>
  </si>
  <si>
    <t>Marché à procédure adaptée (MAPA)</t>
  </si>
  <si>
    <t>Marché innovant</t>
  </si>
  <si>
    <t>Marché à procédure formalisée</t>
  </si>
  <si>
    <t>Procédures de marchés publics</t>
  </si>
  <si>
    <t>CONSIGNES D'UTILISATION</t>
  </si>
  <si>
    <t>POINTS DE VIGILANCE</t>
  </si>
  <si>
    <t>RAPPEL DE L'APPEL A PROPOSITIONS</t>
  </si>
  <si>
    <t>Version</t>
  </si>
  <si>
    <r>
      <t>1.</t>
    </r>
    <r>
      <rPr>
        <b/>
        <sz val="8"/>
        <color rgb="FF000000"/>
        <rFont val="Calibri"/>
        <family val="2"/>
        <scheme val="minor"/>
      </rPr>
      <t>0</t>
    </r>
  </si>
  <si>
    <t>Date de diffusion</t>
  </si>
  <si>
    <t>Versions antérieures</t>
  </si>
  <si>
    <t>Modification</t>
  </si>
  <si>
    <t>Audit initial</t>
  </si>
  <si>
    <t>Taux de cofinancement FEADER de l'AAP :</t>
  </si>
  <si>
    <t>Taux de dépenses présentées plafonnées</t>
  </si>
  <si>
    <t>Plafonnement de l'opération présentée par postes</t>
  </si>
  <si>
    <t>Taux d'aide publique
attribuable par postes</t>
  </si>
  <si>
    <t>Montants présentés</t>
  </si>
  <si>
    <t>Recettes présentées :</t>
  </si>
  <si>
    <t>Assiette présentée après déduction des recettes :</t>
  </si>
  <si>
    <t>Financements externes et ESB :</t>
  </si>
  <si>
    <t>Montant maximum d'aide publique attribuable après prise en compte des financements externes :</t>
  </si>
  <si>
    <t>Montant maximum d'aide publique théorique :</t>
  </si>
  <si>
    <r>
      <t xml:space="preserve">Montant HT
du </t>
    </r>
    <r>
      <rPr>
        <b/>
        <u/>
        <sz val="11"/>
        <rFont val="Calibri"/>
        <family val="2"/>
        <scheme val="minor"/>
      </rPr>
      <t xml:space="preserve">devis le moins cher
</t>
    </r>
    <r>
      <rPr>
        <b/>
        <sz val="11"/>
        <rFont val="Calibri"/>
        <family val="2"/>
        <scheme val="minor"/>
      </rPr>
      <t>Devis 1</t>
    </r>
  </si>
  <si>
    <r>
      <t xml:space="preserve">Montant TVA
du </t>
    </r>
    <r>
      <rPr>
        <b/>
        <u/>
        <sz val="11"/>
        <rFont val="Calibri"/>
        <family val="2"/>
        <scheme val="minor"/>
      </rPr>
      <t xml:space="preserve">devis le moins cher
</t>
    </r>
    <r>
      <rPr>
        <b/>
        <sz val="11"/>
        <rFont val="Calibri"/>
        <family val="2"/>
        <scheme val="minor"/>
      </rPr>
      <t>Devis 1</t>
    </r>
  </si>
  <si>
    <r>
      <t xml:space="preserve">Montant TTC
du </t>
    </r>
    <r>
      <rPr>
        <b/>
        <u/>
        <sz val="11"/>
        <rFont val="Calibri"/>
        <family val="2"/>
        <scheme val="minor"/>
      </rPr>
      <t xml:space="preserve">devis le moins cher
</t>
    </r>
    <r>
      <rPr>
        <b/>
        <sz val="11"/>
        <rFont val="Calibri"/>
        <family val="2"/>
        <scheme val="minor"/>
      </rPr>
      <t>Devis 1</t>
    </r>
  </si>
  <si>
    <r>
      <t xml:space="preserve">Plan de financement prévisionnel
</t>
    </r>
    <r>
      <rPr>
        <i/>
        <sz val="12"/>
        <color theme="1"/>
        <rFont val="Calibri"/>
        <family val="2"/>
        <scheme val="minor"/>
      </rPr>
      <t>(données à titre informatif ne valant ni promesse d'attribution de l'aide, ni contractualisation des montants indiqués)</t>
    </r>
  </si>
  <si>
    <t>RESSOURCES PREVISIONNELLES DE L'OPERATION</t>
  </si>
  <si>
    <t>Total des ressources :</t>
  </si>
  <si>
    <t>DEPENSES</t>
  </si>
  <si>
    <r>
      <t xml:space="preserve">Montant maximal d'aide publique à solliciter :
</t>
    </r>
    <r>
      <rPr>
        <i/>
        <sz val="11"/>
        <color theme="1"/>
        <rFont val="Calibri"/>
        <family val="2"/>
        <scheme val="minor"/>
      </rPr>
      <t xml:space="preserve">(projection du montant maximal d'aide publique auquel vous pouvez prétendre.
</t>
    </r>
    <r>
      <rPr>
        <i/>
        <u/>
        <sz val="11"/>
        <color theme="1"/>
        <rFont val="Calibri"/>
        <family val="2"/>
        <scheme val="minor"/>
      </rPr>
      <t>A reporter dans l'onglet "Mon aide" de votre formulaire euro-pac, si vous ne parvenez pas à déterminer l'aide à solliciter</t>
    </r>
    <r>
      <rPr>
        <i/>
        <sz val="11"/>
        <color theme="1"/>
        <rFont val="Calibri"/>
        <family val="2"/>
        <scheme val="minor"/>
      </rPr>
      <t>)</t>
    </r>
  </si>
  <si>
    <r>
      <t xml:space="preserve">Aide Région PACA :
</t>
    </r>
    <r>
      <rPr>
        <b/>
        <i/>
        <sz val="11"/>
        <color rgb="FFFF0000"/>
        <rFont val="Calibri"/>
        <family val="2"/>
        <scheme val="minor"/>
      </rPr>
      <t>Donnée indicative.</t>
    </r>
  </si>
  <si>
    <r>
      <t xml:space="preserve">FEADER :
</t>
    </r>
    <r>
      <rPr>
        <b/>
        <i/>
        <sz val="11"/>
        <color rgb="FFFF0000"/>
        <rFont val="Calibri"/>
        <family val="2"/>
        <scheme val="minor"/>
      </rPr>
      <t>Donnée indicative.</t>
    </r>
  </si>
  <si>
    <r>
      <t>Feuillet "</t>
    </r>
    <r>
      <rPr>
        <b/>
        <i/>
        <sz val="14"/>
        <rFont val="Calibri"/>
        <family val="2"/>
        <scheme val="minor"/>
      </rPr>
      <t>Synthèse des dépenses</t>
    </r>
    <r>
      <rPr>
        <b/>
        <sz val="14"/>
        <rFont val="Calibri"/>
        <family val="2"/>
        <scheme val="minor"/>
      </rPr>
      <t>" :</t>
    </r>
  </si>
  <si>
    <r>
      <t>Feuillet "</t>
    </r>
    <r>
      <rPr>
        <b/>
        <i/>
        <sz val="14"/>
        <rFont val="Calibri"/>
        <family val="2"/>
        <scheme val="minor"/>
      </rPr>
      <t>Plan de financement</t>
    </r>
    <r>
      <rPr>
        <b/>
        <sz val="14"/>
        <rFont val="Calibri"/>
        <family val="2"/>
        <scheme val="minor"/>
      </rPr>
      <t>" :</t>
    </r>
  </si>
  <si>
    <r>
      <t>Feuillet "</t>
    </r>
    <r>
      <rPr>
        <b/>
        <i/>
        <sz val="14"/>
        <rFont val="Calibri"/>
        <family val="2"/>
        <scheme val="minor"/>
      </rPr>
      <t>Dépenses sur devis</t>
    </r>
    <r>
      <rPr>
        <b/>
        <sz val="14"/>
        <rFont val="Calibri"/>
        <family val="2"/>
        <scheme val="minor"/>
      </rPr>
      <t>" :</t>
    </r>
  </si>
  <si>
    <t>Modifications</t>
  </si>
  <si>
    <t>1.0</t>
  </si>
  <si>
    <t>1.1</t>
  </si>
  <si>
    <t>Ajout du guide de calcul des financeurs nationaux pour accompagner le travail d'instruction.</t>
  </si>
  <si>
    <t>DETAIL PAR FEUILLET</t>
  </si>
  <si>
    <t>Poids du poste après plafonnement des postes</t>
  </si>
  <si>
    <t>Montant des postes après application des plafonds et seuils de l'AAP</t>
  </si>
  <si>
    <r>
      <t xml:space="preserve">Application des règles d'interventions financières (RIF) aux dépenses présentées
</t>
    </r>
    <r>
      <rPr>
        <sz val="11"/>
        <color rgb="FF00B050"/>
        <rFont val="Calibri"/>
        <family val="2"/>
        <scheme val="minor"/>
      </rPr>
      <t>(données indicatives pour accompagner le demandeur dans la définition du montant d'aide publique)</t>
    </r>
  </si>
  <si>
    <r>
      <rPr>
        <b/>
        <sz val="11"/>
        <rFont val="Calibri"/>
        <family val="2"/>
        <scheme val="minor"/>
      </rPr>
      <t xml:space="preserve">ETAPE 2 - </t>
    </r>
    <r>
      <rPr>
        <sz val="11"/>
        <rFont val="Calibri"/>
        <family val="2"/>
        <scheme val="minor"/>
      </rPr>
      <t>Pour chaque dépense prévisionnelle, se positionner sur le feuillet adéquat et renseigner une ligne complète par dépense dans le tableau :</t>
    </r>
  </si>
  <si>
    <t>- chaque ligne correspond à une dépense, aucune ne pouvant ête regroupée ;
- les cases blanches sont à saisir et les informations nécessaires doivent y être portées ;
- les cases de couleur ne sont pas à saisir. Elles contiennent soit la description des informations attendues, soit des calculs automatiques réalisés sur la base des informations saisies ;
- sur chaque feuillet, une ligne grisée vous servira d'exemple. Elle est est pré-renseignée afin de vous guider dans la saisie des lignes de dépenses ;
- vous trouverez plus bas dans la notice des précisions complémentaires relatives à chaque feuillet.</t>
  </si>
  <si>
    <t>Procédez de façon successive dans chaque feuillet concerné :</t>
  </si>
  <si>
    <t>Dépenses sur devis</t>
  </si>
  <si>
    <r>
      <rPr>
        <b/>
        <sz val="11"/>
        <rFont val="Calibri"/>
        <family val="2"/>
        <scheme val="minor"/>
      </rPr>
      <t>ETAPE 3</t>
    </r>
    <r>
      <rPr>
        <sz val="11"/>
        <rFont val="Calibri"/>
        <family val="2"/>
        <scheme val="minor"/>
      </rPr>
      <t xml:space="preserve"> - Une fois toutes vos dépenses et recettes prévisionnelles renseignées, rendez-vous dans le feuillet de synthèse pour obtenir le récapitulatif de votre opération :</t>
    </r>
  </si>
  <si>
    <t>Synthèse des dépenses</t>
  </si>
  <si>
    <r>
      <rPr>
        <b/>
        <sz val="11"/>
        <rFont val="Calibri"/>
        <family val="2"/>
        <scheme val="minor"/>
      </rPr>
      <t>ETAPE 4</t>
    </r>
    <r>
      <rPr>
        <sz val="11"/>
        <rFont val="Calibri"/>
        <family val="2"/>
        <scheme val="minor"/>
      </rPr>
      <t xml:space="preserve"> - Si vous ne parvenez pas à déterminer le montant d'aide à solliciter, rendez-vous dans le feuillet "Plan de financement" où vous trouverez une simulation de l'aide maximale octroyable (</t>
    </r>
    <r>
      <rPr>
        <b/>
        <sz val="11"/>
        <color rgb="FF00B050"/>
        <rFont val="Calibri"/>
        <family val="2"/>
        <scheme val="minor"/>
      </rPr>
      <t>cellule verte</t>
    </r>
    <r>
      <rPr>
        <sz val="11"/>
        <rFont val="Calibri"/>
        <family val="2"/>
        <scheme val="minor"/>
      </rPr>
      <t>) à reporter dans l'onglet "Mon aide" de votre formulaire euro-pac :</t>
    </r>
  </si>
  <si>
    <t>Plan de financement</t>
  </si>
  <si>
    <r>
      <rPr>
        <b/>
        <sz val="11"/>
        <color rgb="FFFF0000"/>
        <rFont val="Calibri"/>
        <family val="2"/>
        <scheme val="minor"/>
      </rPr>
      <t>IMPORTANT :</t>
    </r>
    <r>
      <rPr>
        <sz val="11"/>
        <color rgb="FFFF0000"/>
        <rFont val="Calibri"/>
        <family val="2"/>
        <scheme val="minor"/>
      </rPr>
      <t xml:space="preserve">
- les montants indiqués dans le feuillet susmentionné sont indicatifs ;
- le plan de financement définitif sera déterminé à l'issu de la phase d'instruction de votre demande d'aide ;
- les montants d'aide publique et de FEADER calculés automatiquement dans le présent document ne valent ni prommesse d'attribution de l'aide, ni contractualisation des montants calculés.</t>
    </r>
  </si>
  <si>
    <r>
      <rPr>
        <b/>
        <sz val="11"/>
        <rFont val="Calibri"/>
        <family val="2"/>
        <scheme val="minor"/>
      </rPr>
      <t>ETAPE 5</t>
    </r>
    <r>
      <rPr>
        <sz val="11"/>
        <rFont val="Calibri"/>
        <family val="2"/>
        <scheme val="minor"/>
      </rPr>
      <t xml:space="preserve"> - N'oubliez pas d'enregistrer la présente annexe avant de l'ajouter à vos documents via l'onglet "Mes pièces justificatives" de votre formulaire euro-pac.</t>
    </r>
  </si>
  <si>
    <t>Détail des dépenses prévisionnelles</t>
  </si>
  <si>
    <r>
      <t xml:space="preserve">Les feuillets du présent document constituent une part intégrante de la demande d'aide. Ils doivent être complétés avec </t>
    </r>
    <r>
      <rPr>
        <b/>
        <u/>
        <sz val="14"/>
        <color rgb="FFFF0000"/>
        <rFont val="Calibri"/>
        <family val="2"/>
        <scheme val="minor"/>
      </rPr>
      <t>toutes</t>
    </r>
    <r>
      <rPr>
        <b/>
        <sz val="14"/>
        <color rgb="FFFF0000"/>
        <rFont val="Calibri"/>
        <family val="2"/>
        <scheme val="minor"/>
      </rPr>
      <t xml:space="preserve"> les dépenses prévisionnelles de l'opération.
Aucune dépense non présentée ne pourra être retenu par le service instructeur lors du calcul de l'aide.
</t>
    </r>
    <r>
      <rPr>
        <i/>
        <sz val="14"/>
        <color rgb="FFFF0000"/>
        <rFont val="Calibri"/>
        <family val="2"/>
        <scheme val="minor"/>
      </rPr>
      <t>Pour exploiter l'ensemble des fonctionnalités de ce document, il vous est conseillé d'utiliser la version d’Excel 2208.</t>
    </r>
  </si>
  <si>
    <t>. Pour chaque dépense, les justificatifs appropriés seront à joindre au dossier de demande d'aide via l'onglet "Mes pièces justificatives" de votre formulaire de demande d'aide euro-pac.
. En cas d'absence de justificatifs appropriés, le service instructeur écartera les montants présentés des dépenses concernées.
. Pour les dépenses de rémunération relatives à des personnels affectés ponctuellement à la réalisation du projet, pensez à anticiper ! Vous devrez fournir comme justificatifs à la demande de paiement des copies de fiches de temps datées et signées
  par le salarié et son responsable hiérarchique.
  ou des extraits de logiciel de gestion de temps permettant de tracer le temps dédié à l'opération.</t>
  </si>
  <si>
    <r>
      <t xml:space="preserve">. Feuillet à utiliser pour définir le montant de subvention à solliciter via l'onglet "Mon aide" d'euro-pac.
. Complétez le montant de financements publics déjà demandés ou perçus dans le cadre du projet en cellue B5. Si des aides publiques ont déjà été demandées ou perçues pour financer votre projet, il vous est nécessaire d'ajouter les
  documents d'octroi d'aide dans l'onglet "Mes pièces justificatives" de votre formulaire de demande d'aide euro-pac.
. Complétez le montant d'autofinancement appelant une contrepartie FEADER en cellule blanche B6.
. Le montant maximum de subvention auquel vous pouvez prétendre, en le reportant sur euro-pac, apparait dans la cellule verte.
</t>
    </r>
    <r>
      <rPr>
        <b/>
        <i/>
        <sz val="11"/>
        <rFont val="Calibri"/>
        <family val="2"/>
        <scheme val="minor"/>
      </rPr>
      <t>ATTENTION : les données de ce feuillet sont indicatives et ne valent ni promesse d'attribution de l'aide, ni contractualisation des montants calculés.</t>
    </r>
  </si>
  <si>
    <r>
      <t xml:space="preserve">Financements publics déjà demandés ou perçus dans le cadre du projet :
</t>
    </r>
    <r>
      <rPr>
        <b/>
        <i/>
        <sz val="11"/>
        <color rgb="FFFF0000"/>
        <rFont val="Calibri"/>
        <family val="2"/>
        <scheme val="minor"/>
      </rPr>
      <t>Complétez le montant total des financements concernés dans la cellule ci-contre.</t>
    </r>
  </si>
  <si>
    <t>Notice d''accueil</t>
  </si>
  <si>
    <t>Exemple</t>
  </si>
  <si>
    <t>(nature de la dépense indiquée sur le devis ou sur le justificatif de dépense.
Ex : désignation de la prestation…)</t>
  </si>
  <si>
    <t>(poste de dépenses à sélectionner dans le menu déroulant)</t>
  </si>
  <si>
    <t>(absence ou type de marché public, à sélectionner dans le menu déroulant)</t>
  </si>
  <si>
    <r>
      <t xml:space="preserve">(montant hors taxes du devis </t>
    </r>
    <r>
      <rPr>
        <b/>
        <i/>
        <u/>
        <sz val="11"/>
        <rFont val="Calibri"/>
        <family val="2"/>
        <scheme val="minor"/>
      </rPr>
      <t>le moins cher</t>
    </r>
    <r>
      <rPr>
        <i/>
        <sz val="11"/>
        <rFont val="Calibri"/>
        <family val="2"/>
        <scheme val="minor"/>
      </rPr>
      <t>, en euros)</t>
    </r>
  </si>
  <si>
    <t>(renseigner la TVA applicable en euros, uniquement si non déduite ou non compensée)</t>
  </si>
  <si>
    <t>(saisie automatique)</t>
  </si>
  <si>
    <r>
      <t xml:space="preserve">(montant hors taxes du devis 2 en euros.
</t>
    </r>
    <r>
      <rPr>
        <i/>
        <u/>
        <sz val="11"/>
        <rFont val="Calibri"/>
        <family val="2"/>
        <scheme val="minor"/>
      </rPr>
      <t>Obligatoire à partir de 3.000€ de dépense HT présenté</t>
    </r>
    <r>
      <rPr>
        <i/>
        <sz val="11"/>
        <rFont val="Calibri"/>
        <family val="2"/>
        <scheme val="minor"/>
      </rPr>
      <t>)</t>
    </r>
  </si>
  <si>
    <r>
      <t xml:space="preserve">(renseigner la TVA applicable en euros, uniquement si non déduite ou non compensée.
</t>
    </r>
    <r>
      <rPr>
        <i/>
        <u/>
        <sz val="11"/>
        <rFont val="Calibri"/>
        <family val="2"/>
        <scheme val="minor"/>
      </rPr>
      <t>Obligatoire à partir de 3.000€ de dépense HT présenté</t>
    </r>
    <r>
      <rPr>
        <i/>
        <sz val="11"/>
        <rFont val="Calibri"/>
        <family val="2"/>
        <scheme val="minor"/>
      </rPr>
      <t>)</t>
    </r>
  </si>
  <si>
    <r>
      <t xml:space="preserve">(montant hors taxes du devis opposable en euros.
</t>
    </r>
    <r>
      <rPr>
        <i/>
        <u/>
        <sz val="11"/>
        <rFont val="Calibri"/>
        <family val="2"/>
        <scheme val="minor"/>
      </rPr>
      <t>Obligatoire si la dépense HT présentée est supérieure à 70.000€</t>
    </r>
    <r>
      <rPr>
        <i/>
        <sz val="11"/>
        <rFont val="Calibri"/>
        <family val="2"/>
        <scheme val="minor"/>
      </rPr>
      <t>)</t>
    </r>
  </si>
  <si>
    <r>
      <t xml:space="preserve">(renseigner la TVA applicable en euros, uniquement si non déduite ou non compensée.
</t>
    </r>
    <r>
      <rPr>
        <i/>
        <u/>
        <sz val="11"/>
        <rFont val="Calibri"/>
        <family val="2"/>
        <scheme val="minor"/>
      </rPr>
      <t>Obligatoire si la dépense HT présentée est supérieure à 70.000€</t>
    </r>
    <r>
      <rPr>
        <i/>
        <sz val="11"/>
        <rFont val="Calibri"/>
        <family val="2"/>
        <scheme val="minor"/>
      </rPr>
      <t>)</t>
    </r>
  </si>
  <si>
    <t>(à choisir dans le menu déroulant.
Un plafonnement automatique est effectué lorsque le montant du devis choisi dépasse de plus de 15% celui du Devis 1 - le moins cher)</t>
  </si>
  <si>
    <r>
      <t xml:space="preserve">(le cas échéant, pour préciser un point saillant au Service Instructeur.
 </t>
    </r>
    <r>
      <rPr>
        <i/>
        <u/>
        <sz val="11"/>
        <rFont val="Calibri"/>
        <family val="2"/>
        <scheme val="minor"/>
      </rPr>
      <t>Préciser ici les mentions complémentaires attendues</t>
    </r>
    <r>
      <rPr>
        <i/>
        <sz val="11"/>
        <rFont val="Calibri"/>
        <family val="2"/>
        <scheme val="minor"/>
      </rPr>
      <t>)</t>
    </r>
  </si>
  <si>
    <t>Devis 1 - le moins cher</t>
  </si>
  <si>
    <t>D20241136</t>
  </si>
  <si>
    <r>
      <t xml:space="preserve">(nom de l'entreprise, de la structure émettrice du devis ou du justificatif de la dépense </t>
    </r>
    <r>
      <rPr>
        <b/>
        <i/>
        <u/>
        <sz val="11"/>
        <rFont val="Calibri"/>
        <family val="2"/>
        <scheme val="minor"/>
      </rPr>
      <t>retenue</t>
    </r>
    <r>
      <rPr>
        <i/>
        <sz val="11"/>
        <rFont val="Calibri"/>
        <family val="2"/>
        <scheme val="minor"/>
      </rPr>
      <t>)</t>
    </r>
  </si>
  <si>
    <r>
      <t xml:space="preserve">(information présente sur le justificatif de la dépense </t>
    </r>
    <r>
      <rPr>
        <b/>
        <i/>
        <u/>
        <sz val="11"/>
        <rFont val="Calibri"/>
        <family val="2"/>
        <scheme val="minor"/>
      </rPr>
      <t>retenue</t>
    </r>
    <r>
      <rPr>
        <i/>
        <sz val="11"/>
        <rFont val="Calibri"/>
        <family val="2"/>
        <scheme val="minor"/>
      </rPr>
      <t>.
Ex: numéro de devis, date de la capture d'écran, numéro de lot si marché public...)</t>
    </r>
  </si>
  <si>
    <t>. Feuillet de vérification utile à l'analyse des montants présentés et plafonnées par postes de dépenses.</t>
  </si>
  <si>
    <r>
      <t xml:space="preserve">. Feuillet à utiliser pour présenter les dépenses justifiées par la présentation de devis, de justificatifs équivalents, d'estimatifs du marché public ou d'autres documents liés à la passation du marché public.
. Les montants à présenter dans le feuillet sont ceux directement liés à la mise en œuvre de l'opération. Il s'agit donc de reporter les montants partiels ou totaux des devis, selon s'ils sont en partie ou totalement liés à l'opération.
. Lorsque le montant du devis n'est pas totalement présenté, mettez en évidence sur celui-ci les sous-dépenses présentées (surlignez ou soulignez-les). Joignez le ensuite dans euro-pac via l'onglet "Mes pièces justificatives".
. Les montants de TVA ne sont éligibles que pour les structures non assujetis.
. Chaque ligne de dépense correspond à une déclinaison fine du devis. Elle doit permettre de distinguer le poste de dépense, son détail et les travaux envisagés. Pour exemple, un même devis présentant des dépenses de création, normalisation et
  entretien de bandes de roulement doit être scindé afin de permettre l'identification des investissements. Si lors de la sélection du poste des cellules du tableau venaient à être grisées automatiquement, celles-ci ne seraient pas à compléter.
. Avant de les joindre dans euro-pac, tous devis ou pièces équivalentes devront être identifiés par le numéro de la dépense à laquelle ils correspondent, puis par le numéro du devis présenté pour cette dépense. Exemples :
     - Pour la dépense 1 le devis le moins cher sera identifié : Dépense 1 - Devis 1 ;
     - Pour la dépense 1 le second devis sera identifié : Dépense 1 - Devis 2 ;
     - Pour la dépense 2 le devis le moins cher sera identifié : Dépense 2 - Devis 1...
. Si le devis choisi n’est pas le moins onéreux, justifiez votre choix via une note détaillée et ajoutez la à vos pièces justificatives dans euro-pac. Celle-ci permettra de retenir, pour la dépense concernée, un montant supérieur de 15 % maximum
  à celui du devis le moins cher. </t>
    </r>
    <r>
      <rPr>
        <u/>
        <sz val="11"/>
        <rFont val="Calibri"/>
        <family val="2"/>
        <scheme val="minor"/>
      </rPr>
      <t>Attention, la recevabilité de la justification apportée reste à l’appréciation du service instructeur</t>
    </r>
    <r>
      <rPr>
        <sz val="11"/>
        <rFont val="Calibri"/>
        <family val="2"/>
        <scheme val="minor"/>
      </rPr>
      <t xml:space="preserve">.
. Si aucun devis opposable ne peut être joint, rédigez une demande de dérogation afin de justifier l'absence d'éléments de comparaison. Il vous faudra en plus apporter les preuves de sollicitations faites à des founisseurs potentiellement
  aptes à répondre à votre besoin, ainsi que les preuves de refus de leur part d'y répondre. Un minimum de 3 sollicitations et refus vous sera nécessaire. </t>
    </r>
    <r>
      <rPr>
        <u/>
        <sz val="11"/>
        <rFont val="Calibri"/>
        <family val="2"/>
        <scheme val="minor"/>
      </rPr>
      <t>Attention, la recevabilité de ces éléments reste à l’appréciation du service instructeur</t>
    </r>
    <r>
      <rPr>
        <sz val="11"/>
        <rFont val="Calibri"/>
        <family val="2"/>
        <scheme val="minor"/>
      </rPr>
      <t xml:space="preserve">.
. Pour les dépenses présentées inférieure à 3.000 € HT, un seul devis, ou justificatif équivalent, vous sera demandé.
. Pour les dépenses présentées comprises entre 3.000 € HT et 70.000 € HT, il vous sera demandé de fournir à mimima deux devis de fournisseurs différents.
. Pour les dépenses présentées supérieures à 70.000 € HT, il vous sera demandé de fournir à mimima trois devis de fournisseurs différents.
. Si vous êtes soumis aux </t>
    </r>
    <r>
      <rPr>
        <b/>
        <sz val="11"/>
        <rFont val="Calibri"/>
        <family val="2"/>
        <scheme val="minor"/>
      </rPr>
      <t>règles de la commande publique</t>
    </r>
    <r>
      <rPr>
        <sz val="11"/>
        <rFont val="Calibri"/>
        <family val="2"/>
        <scheme val="minor"/>
      </rPr>
      <t>, la vérification du caractère raisonnable des coûts pourra être réalisée au travers de devis ou pièces relatives à l'évaluation ou à la passation du marché. Si une estimation du marché
  a été réalisée, aucun devis opposable ne vous sera demandé. Vous n'aurez donc qu'a saisir le montant de l'estimatif dans la colonne "Montant HT du Devis 1 - le moins cher" et sélectionner ce même devis dans la colonne "Devis retenu".
  Procédez de la même manière si le montant présenté fait suite à l'émission d'un rapport d'analyse des offres (RAO).
  Vous devrez, dans tous les cas remplir, dater et signer le formulaire relatif à la commande publique et l'ajouter à vos pièces justificatives dans euro-pac.</t>
    </r>
  </si>
  <si>
    <t>Aménagement, construction, travaux</t>
  </si>
  <si>
    <t>Entreprise X</t>
  </si>
  <si>
    <t>Année(s) prévisionnelle(s) de réalisation</t>
  </si>
  <si>
    <t>Dépenses barèmes et forfaits</t>
  </si>
  <si>
    <t>AIDE AUX EQUIPEMENTS PASTORAUX COLLECTIFS</t>
  </si>
  <si>
    <t>Intervention n°73.01 et 73.02 du Plan Stratégique National de la Politique Agricole Commune</t>
  </si>
  <si>
    <t>PARAMETRAGE DES REFERENTIELS</t>
  </si>
  <si>
    <t>Types de demandeur</t>
  </si>
  <si>
    <t>Dépenses pour les cabanes</t>
  </si>
  <si>
    <t>Association ou fédération d’alpage</t>
  </si>
  <si>
    <t>Accès à la cabane</t>
  </si>
  <si>
    <t>Association foncière pastorale</t>
  </si>
  <si>
    <t>Impluvium</t>
  </si>
  <si>
    <t>Association syndicale libre</t>
  </si>
  <si>
    <t>Poste études, ingénierie et prestations de service</t>
  </si>
  <si>
    <t>Collectivité ou groupement de collectivités</t>
  </si>
  <si>
    <t>Héliportage</t>
  </si>
  <si>
    <t>Commission syndicale</t>
  </si>
  <si>
    <t>Établissement public</t>
  </si>
  <si>
    <t>Groupement pastoral agréé</t>
  </si>
  <si>
    <t>Structure départementale ou régionale d’animation pastorale</t>
  </si>
  <si>
    <t>Syndicat d’employeur</t>
  </si>
  <si>
    <t>Autre structure publique</t>
  </si>
  <si>
    <t>Plafon de dépenses de l'AAP en cas de projet en TTC</t>
  </si>
  <si>
    <r>
      <rPr>
        <b/>
        <sz val="11"/>
        <rFont val="Calibri"/>
        <family val="2"/>
        <scheme val="minor"/>
      </rPr>
      <t xml:space="preserve">ETAPE 1 </t>
    </r>
    <r>
      <rPr>
        <sz val="11"/>
        <rFont val="Calibri"/>
        <family val="2"/>
        <scheme val="minor"/>
      </rPr>
      <t>- Renseignez dans la case blanche du tableau ci-dessous les informations relatives au type de projet.</t>
    </r>
  </si>
  <si>
    <t>Données utiles au calcul de l'aide</t>
  </si>
  <si>
    <t xml:space="preserve">le projet se situe en zone avalanche, cœur de parc ou Architecte des Bâtiments de France </t>
  </si>
  <si>
    <r>
      <t xml:space="preserve">Le projet est mis en œuvre par une commune en situation de difficulté avérée permettant un financement public de cabane(s) à 100% :
</t>
    </r>
    <r>
      <rPr>
        <i/>
        <sz val="11"/>
        <color theme="1"/>
        <rFont val="Calibri"/>
        <family val="2"/>
        <scheme val="minor"/>
      </rPr>
      <t>Répondre non si le projet porte sur le financement d'un Impluvium</t>
    </r>
  </si>
  <si>
    <t>Dépenses présentées après plafonnement des postes:</t>
  </si>
  <si>
    <r>
      <t xml:space="preserve">Autofinancement et contributions privées :
</t>
    </r>
    <r>
      <rPr>
        <b/>
        <i/>
        <sz val="11"/>
        <color rgb="FFFF0000"/>
        <rFont val="Calibri"/>
        <family val="2"/>
        <scheme val="minor"/>
      </rPr>
      <t>Donnée indicative</t>
    </r>
  </si>
  <si>
    <t xml:space="preserve">Les dépenses présentées sont en TTC ? </t>
  </si>
  <si>
    <r>
      <t xml:space="preserve">Les taux de base, plafonds et bonifications suivants sont appliqués :
  . Plafond de dépenses éligibles : 
  </t>
    </r>
    <r>
      <rPr>
        <sz val="11"/>
        <rFont val="Calibri"/>
        <family val="2"/>
        <scheme val="minor"/>
      </rPr>
      <t xml:space="preserve">- 130 000 € HT plus le poste de dépense "Heliportage" et l'ajout du TTC (le cas échéant) 
  - 180 000 € HT si le projet se trouve en zone avalanche, cœur de parc ou Architecte des Bâtiments de France (avec le poste de dépense "Heliportage" et l'ajout du TTC (le cas échéant))
  - Poste "Accès à la cabane" plafonnée à 10% du poste "Dépenses sur les cabanes"
  - Poste "Etudes, ingénierie et prestations de service" plafonné à 20% de la somme des postes "Dépenses pour les cabanes", "Accès à la cabane" et "Impluvium"
  - Poste "Héliportage" plafonné à 15 000€ HT
 </t>
    </r>
    <r>
      <rPr>
        <b/>
        <sz val="11"/>
        <rFont val="Calibri"/>
        <family val="2"/>
        <scheme val="minor"/>
      </rPr>
      <t xml:space="preserve">. Taux maximum d'aide publique (TMAP) :
</t>
    </r>
    <r>
      <rPr>
        <sz val="11"/>
        <rFont val="Calibri"/>
        <family val="2"/>
        <scheme val="minor"/>
      </rPr>
      <t xml:space="preserve">  - 100% des investissements de création et rénovation de cabanes appartenant à des collectivités en difficuté (73.02) ;
  - 75% pour les autres types d'investissements et structures porteuses (73.01).</t>
    </r>
    <r>
      <rPr>
        <b/>
        <sz val="11"/>
        <rFont val="Calibri"/>
        <family val="2"/>
        <scheme val="minor"/>
      </rPr>
      <t xml:space="preserve">
. Taux de financement FEADER :
</t>
    </r>
    <r>
      <rPr>
        <sz val="11"/>
        <rFont val="Calibri"/>
        <family val="2"/>
        <scheme val="minor"/>
      </rPr>
      <t xml:space="preserve">  - 80% pour les opérations de l'intervention 73.02 ;
  - 60% pour les opérations de l'intervention 73.01.
</t>
    </r>
    <r>
      <rPr>
        <b/>
        <sz val="11"/>
        <rFont val="Calibri"/>
        <family val="2"/>
        <scheme val="minor"/>
      </rPr>
      <t xml:space="preserve">
</t>
    </r>
  </si>
  <si>
    <r>
      <t xml:space="preserve">Dépenses présentées plafonnées
</t>
    </r>
    <r>
      <rPr>
        <sz val="11"/>
        <color rgb="FF00B050"/>
        <rFont val="Calibri"/>
        <family val="2"/>
        <scheme val="minor"/>
      </rPr>
      <t xml:space="preserve">  - Règle du plafonnement de la demande d'aide (Voir les details dans la 'Notice d'accueil"
  - Poste "Accès à la cabane" plafonnée à 10% du poste "Dépenses sur les cabanes"
  - Poste "Etudes, ingénierie et prestations de service" plafonné à 20% de la somme des postes "Dépenses pour les cabanes", "Accès à la cabane" et "Impluvium"
  - Poste "Héliportage" plafonné à 15 000 euros HT et 18 000 TTC</t>
    </r>
  </si>
  <si>
    <r>
      <t xml:space="preserve">Dépenses présentées plafonnées
</t>
    </r>
    <r>
      <rPr>
        <sz val="11"/>
        <rFont val="Calibri"/>
        <family val="2"/>
        <scheme val="minor"/>
      </rPr>
      <t xml:space="preserve">  - Poste "Accès à la cabane" plafonnée à 10% du poste "Dépenses sur les cabanes"
  - Poste "Etudes, ingénierie et prestations de service" plafonné à 20% de la somme des postes "Dépenses pour les cabanes", "Accès à la cabane" et "Impluvium"
  - Poste "Héliportage" plafonné à 15 000 euros HTT et 18 000 TTC</t>
    </r>
  </si>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</sst>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_€_-;\-* #,##0.00\ _€_-;_-* &quot;-&quot;??\ _€_-;_-@_-"/>
    <numFmt numFmtId="165" formatCode="#,##0.00\ &quot;€&quot;"/>
  </numFmts>
  <fonts count="4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10"/>
      <name val="Mangal"/>
      <family val="2"/>
    </font>
    <font>
      <i/>
      <sz val="11"/>
      <color theme="1"/>
      <name val="Calibri"/>
      <family val="2"/>
      <scheme val="minor"/>
    </font>
    <font>
      <u/>
      <sz val="11"/>
      <color theme="10"/>
      <name val="Calibri"/>
      <family val="2"/>
      <scheme val="minor"/>
    </font>
    <font>
      <b/>
      <sz val="20"/>
      <color theme="1"/>
      <name val="Calibri"/>
      <family val="2"/>
      <scheme val="minor"/>
    </font>
    <font>
      <sz val="8"/>
      <name val="Calibri"/>
      <family val="2"/>
      <scheme val="minor"/>
    </font>
    <font>
      <i/>
      <sz val="11"/>
      <name val="Calibri"/>
      <family val="2"/>
      <scheme val="minor"/>
    </font>
    <font>
      <sz val="11"/>
      <color rgb="FF00B050"/>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u/>
      <sz val="14"/>
      <color rgb="FFFF0000"/>
      <name val="Calibri"/>
      <family val="2"/>
      <scheme val="minor"/>
    </font>
    <font>
      <b/>
      <sz val="11"/>
      <name val="Calibri"/>
      <family val="2"/>
      <scheme val="minor"/>
    </font>
    <font>
      <b/>
      <u/>
      <sz val="11"/>
      <name val="Calibri"/>
      <family val="2"/>
      <scheme val="minor"/>
    </font>
    <font>
      <u/>
      <sz val="11"/>
      <name val="Calibri"/>
      <family val="2"/>
      <scheme val="minor"/>
    </font>
    <font>
      <b/>
      <i/>
      <sz val="20"/>
      <color theme="1"/>
      <name val="Calibri"/>
      <family val="2"/>
      <scheme val="minor"/>
    </font>
    <font>
      <i/>
      <sz val="20"/>
      <color theme="1"/>
      <name val="Calibri"/>
      <family val="2"/>
      <scheme val="minor"/>
    </font>
    <font>
      <b/>
      <sz val="16"/>
      <name val="Calibri"/>
      <family val="2"/>
      <scheme val="minor"/>
    </font>
    <font>
      <b/>
      <i/>
      <u/>
      <sz val="11"/>
      <name val="Calibri"/>
      <family val="2"/>
      <scheme val="minor"/>
    </font>
    <font>
      <b/>
      <i/>
      <sz val="11"/>
      <name val="Calibri"/>
      <family val="2"/>
      <scheme val="minor"/>
    </font>
    <font>
      <b/>
      <sz val="14"/>
      <name val="Calibri"/>
      <family val="2"/>
      <scheme val="minor"/>
    </font>
    <font>
      <b/>
      <sz val="16"/>
      <color theme="1"/>
      <name val="Calibri"/>
      <family val="2"/>
      <scheme val="minor"/>
    </font>
    <font>
      <b/>
      <sz val="20"/>
      <name val="Calibri"/>
      <family val="2"/>
      <scheme val="minor"/>
    </font>
    <font>
      <b/>
      <i/>
      <sz val="11"/>
      <color theme="0" tint="-0.499984740745262"/>
      <name val="Calibri"/>
      <family val="2"/>
      <scheme val="minor"/>
    </font>
    <font>
      <sz val="8"/>
      <color rgb="FF000000"/>
      <name val="Calibri"/>
      <family val="2"/>
      <scheme val="minor"/>
    </font>
    <font>
      <b/>
      <sz val="8"/>
      <color rgb="FF000000"/>
      <name val="Calibri"/>
      <family val="2"/>
      <scheme val="minor"/>
    </font>
    <font>
      <b/>
      <sz val="11"/>
      <color rgb="FF00B050"/>
      <name val="Calibri"/>
      <family val="2"/>
      <scheme val="minor"/>
    </font>
    <font>
      <b/>
      <sz val="11"/>
      <color rgb="FFFF0000"/>
      <name val="Calibri"/>
      <family val="2"/>
      <scheme val="minor"/>
    </font>
    <font>
      <i/>
      <sz val="12"/>
      <color theme="1"/>
      <name val="Calibri"/>
      <family val="2"/>
      <scheme val="minor"/>
    </font>
    <font>
      <i/>
      <u/>
      <sz val="11"/>
      <color theme="1"/>
      <name val="Calibri"/>
      <family val="2"/>
      <scheme val="minor"/>
    </font>
    <font>
      <b/>
      <sz val="12"/>
      <color theme="1"/>
      <name val="Calibri"/>
      <family val="2"/>
      <scheme val="minor"/>
    </font>
    <font>
      <b/>
      <i/>
      <sz val="11"/>
      <color rgb="FFFF0000"/>
      <name val="Calibri"/>
      <family val="2"/>
      <scheme val="minor"/>
    </font>
    <font>
      <b/>
      <i/>
      <sz val="14"/>
      <name val="Calibri"/>
      <family val="2"/>
      <scheme val="minor"/>
    </font>
    <font>
      <b/>
      <sz val="20"/>
      <color rgb="FF00B050"/>
      <name val="Calibri"/>
      <family val="2"/>
      <scheme val="minor"/>
    </font>
    <font>
      <sz val="11"/>
      <color rgb="FFFF0000"/>
      <name val="Calibri"/>
      <family val="2"/>
      <scheme val="minor"/>
    </font>
    <font>
      <i/>
      <sz val="14"/>
      <color rgb="FFFF0000"/>
      <name val="Calibri"/>
      <family val="2"/>
      <scheme val="minor"/>
    </font>
    <font>
      <i/>
      <u/>
      <sz val="11"/>
      <name val="Calibri"/>
      <family val="2"/>
      <scheme val="minor"/>
    </font>
    <font>
      <b/>
      <i/>
      <sz val="11"/>
      <color theme="1"/>
      <name val="Calibri"/>
      <family val="2"/>
      <scheme val="minor"/>
    </font>
    <font>
      <sz val="12"/>
      <name val="Calibri Light"/>
      <family val="2"/>
    </font>
  </fonts>
  <fills count="14">
    <fill>
      <patternFill patternType="none"/>
    </fill>
    <fill>
      <patternFill patternType="gray125"/>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rgb="FF993300"/>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DE7E7"/>
        <bgColor indexed="64"/>
      </patternFill>
    </fill>
    <fill>
      <patternFill patternType="solid">
        <fgColor rgb="FFFDD3D3"/>
        <bgColor indexed="64"/>
      </patternFill>
    </fill>
    <fill>
      <patternFill patternType="solid">
        <fgColor rgb="FF92D050"/>
        <bgColor indexed="64"/>
      </patternFill>
    </fill>
    <fill>
      <patternFill patternType="solid">
        <fgColor theme="1" tint="0.49998474074526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rgb="FFFFFFFF"/>
      </left>
      <right style="dotted">
        <color rgb="FFF7CAAC"/>
      </right>
      <top style="medium">
        <color rgb="FFFFFFFF"/>
      </top>
      <bottom style="medium">
        <color rgb="FFFFFFFF"/>
      </bottom>
      <diagonal/>
    </border>
    <border>
      <left/>
      <right style="dotted">
        <color rgb="FFF7CAAC"/>
      </right>
      <top style="dotted">
        <color rgb="FFF7CAAC"/>
      </top>
      <bottom style="dotted">
        <color rgb="FFF7CAAC"/>
      </bottom>
      <diagonal/>
    </border>
    <border>
      <left style="medium">
        <color rgb="FFFFFFFF"/>
      </left>
      <right style="dotted">
        <color rgb="FFF7CAAC"/>
      </right>
      <top/>
      <bottom style="medium">
        <color rgb="FFFFFFFF"/>
      </bottom>
      <diagonal/>
    </border>
    <border>
      <left/>
      <right style="dotted">
        <color rgb="FFF7CAAC"/>
      </right>
      <top/>
      <bottom style="dotted">
        <color rgb="FFF7CAAC"/>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s>
  <cellStyleXfs count="14">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6" fillId="4" borderId="0" applyBorder="0" applyAlignment="0" applyProtection="0"/>
    <xf numFmtId="0" fontId="8"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5" fillId="0" borderId="0" applyFill="0" applyBorder="0" applyAlignment="0" applyProtection="0"/>
    <xf numFmtId="44" fontId="5" fillId="0" borderId="0" applyFill="0" applyBorder="0" applyAlignment="0" applyProtection="0"/>
    <xf numFmtId="44" fontId="2" fillId="0" borderId="0" applyFont="0" applyFill="0" applyBorder="0" applyAlignment="0" applyProtection="0"/>
    <xf numFmtId="0" fontId="2" fillId="0" borderId="0"/>
  </cellStyleXfs>
  <cellXfs count="258">
    <xf numFmtId="0" fontId="0" fillId="0" borderId="0" xfId="0"/>
    <xf numFmtId="0" fontId="0" fillId="0" borderId="0" xfId="0" applyAlignment="1">
      <alignment vertical="center"/>
    </xf>
    <xf numFmtId="0" fontId="0" fillId="0" borderId="1" xfId="0" applyBorder="1" applyAlignment="1">
      <alignment horizontal="center" vertical="center" wrapText="1"/>
    </xf>
    <xf numFmtId="0" fontId="0" fillId="0" borderId="0" xfId="0" applyAlignment="1">
      <alignment wrapText="1"/>
    </xf>
    <xf numFmtId="165" fontId="1" fillId="3" borderId="1" xfId="0" applyNumberFormat="1" applyFont="1" applyFill="1" applyBorder="1" applyAlignment="1">
      <alignment vertical="center"/>
    </xf>
    <xf numFmtId="44" fontId="1" fillId="3" borderId="25" xfId="0" applyNumberFormat="1" applyFont="1" applyFill="1" applyBorder="1" applyAlignment="1">
      <alignment vertical="center"/>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49" fontId="17" fillId="0" borderId="25" xfId="0" applyNumberFormat="1" applyFont="1" applyBorder="1" applyAlignment="1">
      <alignment horizontal="center" vertical="center" wrapText="1"/>
    </xf>
    <xf numFmtId="0" fontId="3" fillId="8" borderId="0" xfId="0" applyFont="1" applyFill="1" applyAlignment="1">
      <alignment horizontal="left" vertical="top" wrapText="1"/>
    </xf>
    <xf numFmtId="0" fontId="17" fillId="6" borderId="14" xfId="0" applyFont="1" applyFill="1" applyBorder="1" applyAlignment="1">
      <alignment horizontal="center" vertical="center" wrapText="1"/>
    </xf>
    <xf numFmtId="0" fontId="17" fillId="6" borderId="25" xfId="0" applyFont="1" applyFill="1" applyBorder="1" applyAlignment="1">
      <alignment horizontal="center" vertical="center" wrapText="1"/>
    </xf>
    <xf numFmtId="0" fontId="0" fillId="9" borderId="0" xfId="0" applyFill="1"/>
    <xf numFmtId="0" fontId="0" fillId="9" borderId="0" xfId="0" applyFill="1" applyAlignment="1">
      <alignment vertical="center"/>
    </xf>
    <xf numFmtId="0" fontId="0" fillId="8" borderId="0" xfId="0" applyFill="1"/>
    <xf numFmtId="0" fontId="0" fillId="8" borderId="6" xfId="0" applyFill="1" applyBorder="1" applyAlignment="1">
      <alignment vertical="center"/>
    </xf>
    <xf numFmtId="0" fontId="0" fillId="8" borderId="7" xfId="0" applyFill="1" applyBorder="1" applyAlignment="1">
      <alignment vertical="center"/>
    </xf>
    <xf numFmtId="0" fontId="0" fillId="8" borderId="18" xfId="0" applyFill="1" applyBorder="1" applyAlignment="1">
      <alignment vertical="center"/>
    </xf>
    <xf numFmtId="0" fontId="0" fillId="8" borderId="8" xfId="0" applyFill="1" applyBorder="1" applyAlignment="1">
      <alignment vertical="center"/>
    </xf>
    <xf numFmtId="0" fontId="0" fillId="8" borderId="0" xfId="0" applyFill="1" applyAlignment="1">
      <alignment vertical="center"/>
    </xf>
    <xf numFmtId="0" fontId="0" fillId="8" borderId="19" xfId="0" applyFill="1" applyBorder="1" applyAlignment="1">
      <alignment vertical="center"/>
    </xf>
    <xf numFmtId="0" fontId="3" fillId="8" borderId="8" xfId="0" applyFont="1" applyFill="1" applyBorder="1" applyAlignment="1">
      <alignment vertical="center"/>
    </xf>
    <xf numFmtId="0" fontId="3" fillId="8" borderId="19" xfId="0" applyFont="1" applyFill="1" applyBorder="1" applyAlignment="1">
      <alignment vertical="center"/>
    </xf>
    <xf numFmtId="0" fontId="3" fillId="8" borderId="20" xfId="0" applyFont="1" applyFill="1" applyBorder="1" applyAlignment="1">
      <alignment vertical="center"/>
    </xf>
    <xf numFmtId="0" fontId="22" fillId="8" borderId="4" xfId="0" applyFont="1" applyFill="1" applyBorder="1" applyAlignment="1">
      <alignment vertical="center"/>
    </xf>
    <xf numFmtId="0" fontId="3" fillId="8" borderId="4" xfId="0" applyFont="1" applyFill="1" applyBorder="1" applyAlignment="1">
      <alignment vertical="center"/>
    </xf>
    <xf numFmtId="0" fontId="3" fillId="8" borderId="21" xfId="0" applyFont="1" applyFill="1" applyBorder="1" applyAlignment="1">
      <alignment vertical="center"/>
    </xf>
    <xf numFmtId="0" fontId="3" fillId="8" borderId="0" xfId="0" applyFont="1" applyFill="1" applyAlignment="1">
      <alignment vertical="top" wrapText="1"/>
    </xf>
    <xf numFmtId="0" fontId="3" fillId="9" borderId="0" xfId="0" applyFont="1" applyFill="1" applyAlignment="1">
      <alignment vertical="center"/>
    </xf>
    <xf numFmtId="0" fontId="28" fillId="8" borderId="0" xfId="0" applyFont="1" applyFill="1" applyAlignment="1">
      <alignment horizontal="center" vertical="center"/>
    </xf>
    <xf numFmtId="0" fontId="15" fillId="8" borderId="0" xfId="0" applyFont="1" applyFill="1" applyAlignment="1">
      <alignment horizontal="center" vertical="center" wrapText="1"/>
    </xf>
    <xf numFmtId="0" fontId="3" fillId="0" borderId="0" xfId="0" applyFont="1"/>
    <xf numFmtId="0" fontId="3" fillId="8" borderId="0" xfId="0" applyFont="1" applyFill="1" applyAlignment="1">
      <alignment vertical="center"/>
    </xf>
    <xf numFmtId="10" fontId="0" fillId="9" borderId="0" xfId="0" applyNumberFormat="1" applyFill="1"/>
    <xf numFmtId="0" fontId="29" fillId="10" borderId="48" xfId="0" applyFont="1" applyFill="1" applyBorder="1" applyAlignment="1">
      <alignment vertical="center" wrapText="1"/>
    </xf>
    <xf numFmtId="0" fontId="29" fillId="11" borderId="49" xfId="0" applyFont="1" applyFill="1" applyBorder="1" applyAlignment="1">
      <alignment horizontal="left" vertical="center" wrapText="1"/>
    </xf>
    <xf numFmtId="0" fontId="29" fillId="10" borderId="50" xfId="0" applyFont="1" applyFill="1" applyBorder="1" applyAlignment="1">
      <alignment vertical="center" wrapText="1"/>
    </xf>
    <xf numFmtId="15" fontId="29" fillId="11" borderId="51" xfId="0" applyNumberFormat="1" applyFont="1" applyFill="1" applyBorder="1" applyAlignment="1">
      <alignment horizontal="left" vertical="center" wrapText="1"/>
    </xf>
    <xf numFmtId="0" fontId="29" fillId="11" borderId="51" xfId="0" applyFont="1" applyFill="1" applyBorder="1" applyAlignment="1">
      <alignment horizontal="left" vertical="center" wrapText="1"/>
    </xf>
    <xf numFmtId="165" fontId="31" fillId="5" borderId="15" xfId="0" applyNumberFormat="1" applyFont="1" applyFill="1" applyBorder="1" applyAlignment="1">
      <alignment horizontal="center" vertical="center"/>
    </xf>
    <xf numFmtId="0" fontId="3" fillId="0" borderId="0" xfId="0" applyFont="1" applyAlignment="1">
      <alignment vertical="center"/>
    </xf>
    <xf numFmtId="165" fontId="1" fillId="7" borderId="1" xfId="0" applyNumberFormat="1" applyFont="1" applyFill="1" applyBorder="1" applyAlignment="1">
      <alignment horizontal="center" vertical="center"/>
    </xf>
    <xf numFmtId="0" fontId="0" fillId="7" borderId="1" xfId="0" applyFill="1" applyBorder="1" applyAlignment="1">
      <alignment horizontal="center" vertical="center"/>
    </xf>
    <xf numFmtId="165" fontId="3" fillId="7" borderId="1" xfId="0" applyNumberFormat="1" applyFont="1" applyFill="1" applyBorder="1" applyAlignment="1">
      <alignment horizontal="center" vertical="center" wrapText="1"/>
    </xf>
    <xf numFmtId="165" fontId="3" fillId="7" borderId="1" xfId="0" applyNumberFormat="1" applyFont="1" applyFill="1" applyBorder="1" applyAlignment="1">
      <alignment horizontal="center" vertical="center"/>
    </xf>
    <xf numFmtId="165" fontId="17" fillId="7" borderId="1" xfId="0" applyNumberFormat="1" applyFont="1" applyFill="1" applyBorder="1" applyAlignment="1">
      <alignment horizontal="center" vertical="center"/>
    </xf>
    <xf numFmtId="165" fontId="35" fillId="12" borderId="56" xfId="0" applyNumberFormat="1" applyFont="1" applyFill="1" applyBorder="1" applyAlignment="1">
      <alignment horizontal="center" vertical="center"/>
    </xf>
    <xf numFmtId="0" fontId="1" fillId="6" borderId="35" xfId="0" applyFont="1" applyFill="1" applyBorder="1" applyAlignment="1">
      <alignment vertical="center"/>
    </xf>
    <xf numFmtId="165" fontId="1" fillId="6" borderId="35" xfId="0" applyNumberFormat="1" applyFont="1" applyFill="1" applyBorder="1" applyAlignment="1">
      <alignment horizontal="center" vertical="center"/>
    </xf>
    <xf numFmtId="10" fontId="1" fillId="6" borderId="35" xfId="1" applyNumberFormat="1" applyFont="1" applyFill="1" applyBorder="1" applyAlignment="1">
      <alignment horizontal="center" vertical="center"/>
    </xf>
    <xf numFmtId="0" fontId="3" fillId="9" borderId="0" xfId="0" applyFont="1" applyFill="1"/>
    <xf numFmtId="9" fontId="3" fillId="9" borderId="0" xfId="0" applyNumberFormat="1" applyFont="1" applyFill="1"/>
    <xf numFmtId="7" fontId="3" fillId="9" borderId="0" xfId="0" applyNumberFormat="1" applyFont="1" applyFill="1"/>
    <xf numFmtId="165" fontId="0" fillId="0" borderId="38" xfId="0" applyNumberFormat="1" applyBorder="1" applyAlignment="1">
      <alignment horizontal="center" vertical="center"/>
    </xf>
    <xf numFmtId="0" fontId="3" fillId="0" borderId="0" xfId="0" applyFont="1" applyAlignment="1">
      <alignment horizontal="center" vertical="center"/>
    </xf>
    <xf numFmtId="0" fontId="17" fillId="6" borderId="36" xfId="0" applyFont="1" applyFill="1" applyBorder="1" applyAlignment="1">
      <alignment horizontal="center" vertical="center" wrapText="1"/>
    </xf>
    <xf numFmtId="9" fontId="17" fillId="6" borderId="34" xfId="1" applyFont="1" applyFill="1" applyBorder="1" applyAlignment="1">
      <alignment horizontal="center" vertical="center" wrapText="1"/>
    </xf>
    <xf numFmtId="7" fontId="3" fillId="5" borderId="30" xfId="1" applyNumberFormat="1" applyFont="1" applyFill="1" applyBorder="1" applyAlignment="1">
      <alignment horizontal="center" vertical="center"/>
    </xf>
    <xf numFmtId="10" fontId="3" fillId="5" borderId="31" xfId="1" applyNumberFormat="1" applyFont="1" applyFill="1" applyBorder="1" applyAlignment="1">
      <alignment horizontal="center" vertical="center"/>
    </xf>
    <xf numFmtId="7" fontId="17" fillId="6" borderId="27" xfId="0" applyNumberFormat="1" applyFont="1" applyFill="1" applyBorder="1" applyAlignment="1">
      <alignment horizontal="center" vertical="center"/>
    </xf>
    <xf numFmtId="10" fontId="17" fillId="6" borderId="29" xfId="1" applyNumberFormat="1" applyFont="1" applyFill="1" applyBorder="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31" fillId="6" borderId="36" xfId="0" applyFont="1" applyFill="1" applyBorder="1" applyAlignment="1">
      <alignment horizontal="center" vertical="center"/>
    </xf>
    <xf numFmtId="0" fontId="12" fillId="5" borderId="30" xfId="0" applyFont="1" applyFill="1" applyBorder="1" applyAlignment="1">
      <alignment horizontal="center" vertical="center" wrapText="1"/>
    </xf>
    <xf numFmtId="0" fontId="31" fillId="6" borderId="14" xfId="0" applyFont="1" applyFill="1" applyBorder="1" applyAlignment="1">
      <alignment horizontal="center" vertical="center" wrapText="1"/>
    </xf>
    <xf numFmtId="0" fontId="31" fillId="6" borderId="22" xfId="0" applyFont="1" applyFill="1" applyBorder="1" applyAlignment="1">
      <alignment horizontal="center" vertical="center" wrapText="1"/>
    </xf>
    <xf numFmtId="7" fontId="12" fillId="5" borderId="5" xfId="0" applyNumberFormat="1" applyFont="1" applyFill="1" applyBorder="1" applyAlignment="1">
      <alignment horizontal="center" vertical="center"/>
    </xf>
    <xf numFmtId="10" fontId="12" fillId="5" borderId="2" xfId="1" applyNumberFormat="1" applyFont="1" applyFill="1" applyBorder="1" applyAlignment="1">
      <alignment horizontal="center" vertical="center"/>
    </xf>
    <xf numFmtId="0" fontId="38" fillId="2" borderId="35" xfId="0" applyFont="1" applyFill="1" applyBorder="1" applyAlignment="1">
      <alignment horizontal="center" vertical="center" wrapText="1"/>
    </xf>
    <xf numFmtId="0" fontId="31" fillId="6" borderId="37" xfId="0" applyFont="1" applyFill="1" applyBorder="1" applyAlignment="1">
      <alignment horizontal="center" vertical="center" wrapText="1"/>
    </xf>
    <xf numFmtId="9" fontId="31" fillId="5" borderId="37" xfId="1" applyFont="1" applyFill="1" applyBorder="1" applyAlignment="1">
      <alignment horizontal="center" vertical="center"/>
    </xf>
    <xf numFmtId="10" fontId="31" fillId="6" borderId="45" xfId="0" applyNumberFormat="1" applyFont="1" applyFill="1" applyBorder="1" applyAlignment="1">
      <alignment horizontal="center" vertical="center"/>
    </xf>
    <xf numFmtId="0" fontId="31" fillId="6" borderId="38" xfId="0" applyFont="1" applyFill="1" applyBorder="1" applyAlignment="1">
      <alignment horizontal="center" vertical="center" wrapText="1"/>
    </xf>
    <xf numFmtId="165" fontId="31" fillId="5" borderId="38" xfId="0" applyNumberFormat="1" applyFont="1" applyFill="1" applyBorder="1" applyAlignment="1">
      <alignment horizontal="center" vertical="center"/>
    </xf>
    <xf numFmtId="165" fontId="31" fillId="6" borderId="42" xfId="0" applyNumberFormat="1" applyFont="1" applyFill="1" applyBorder="1" applyAlignment="1">
      <alignment horizontal="center" vertical="center"/>
    </xf>
    <xf numFmtId="0" fontId="31" fillId="6" borderId="36" xfId="0" applyFont="1" applyFill="1" applyBorder="1" applyAlignment="1">
      <alignment horizontal="left" vertical="top" wrapText="1"/>
    </xf>
    <xf numFmtId="0" fontId="31" fillId="6" borderId="33" xfId="0" applyFont="1" applyFill="1" applyBorder="1" applyAlignment="1">
      <alignment horizontal="center" vertical="center" wrapText="1"/>
    </xf>
    <xf numFmtId="0" fontId="31" fillId="6" borderId="34" xfId="0" applyFont="1" applyFill="1" applyBorder="1" applyAlignment="1">
      <alignment horizontal="center" vertical="center" wrapText="1"/>
    </xf>
    <xf numFmtId="7" fontId="12" fillId="5" borderId="16" xfId="1" applyNumberFormat="1" applyFont="1" applyFill="1" applyBorder="1" applyAlignment="1">
      <alignment horizontal="center" vertical="center"/>
    </xf>
    <xf numFmtId="10" fontId="12" fillId="5" borderId="1" xfId="1" applyNumberFormat="1" applyFont="1" applyFill="1" applyBorder="1" applyAlignment="1">
      <alignment horizontal="center" vertical="center"/>
    </xf>
    <xf numFmtId="165" fontId="12" fillId="5" borderId="15" xfId="1" applyNumberFormat="1" applyFont="1" applyFill="1" applyBorder="1" applyAlignment="1">
      <alignment horizontal="center" vertical="center"/>
    </xf>
    <xf numFmtId="7" fontId="31" fillId="6" borderId="27" xfId="0" applyNumberFormat="1" applyFont="1" applyFill="1" applyBorder="1" applyAlignment="1">
      <alignment horizontal="center" vertical="center"/>
    </xf>
    <xf numFmtId="10" fontId="31" fillId="6" borderId="28" xfId="0" applyNumberFormat="1" applyFont="1" applyFill="1" applyBorder="1" applyAlignment="1">
      <alignment horizontal="center" vertical="center"/>
    </xf>
    <xf numFmtId="165" fontId="31" fillId="6" borderId="29" xfId="0" applyNumberFormat="1" applyFont="1" applyFill="1" applyBorder="1" applyAlignment="1">
      <alignment horizontal="center" vertical="center"/>
    </xf>
    <xf numFmtId="0" fontId="31" fillId="6" borderId="27" xfId="0" applyFont="1" applyFill="1" applyBorder="1" applyAlignment="1">
      <alignment horizontal="center" vertical="center"/>
    </xf>
    <xf numFmtId="7" fontId="31" fillId="6" borderId="41" xfId="0" applyNumberFormat="1" applyFont="1" applyFill="1" applyBorder="1" applyAlignment="1">
      <alignment horizontal="center" vertical="center"/>
    </xf>
    <xf numFmtId="10" fontId="31" fillId="6" borderId="41" xfId="0" applyNumberFormat="1" applyFont="1" applyFill="1" applyBorder="1" applyAlignment="1">
      <alignment horizontal="center" vertical="center"/>
    </xf>
    <xf numFmtId="10" fontId="31" fillId="5" borderId="15" xfId="1" applyNumberFormat="1" applyFont="1" applyFill="1" applyBorder="1" applyAlignment="1">
      <alignment horizontal="center" vertical="center"/>
    </xf>
    <xf numFmtId="0" fontId="12" fillId="5" borderId="16" xfId="0" applyFont="1" applyFill="1" applyBorder="1" applyAlignment="1">
      <alignment vertical="center"/>
    </xf>
    <xf numFmtId="165" fontId="12" fillId="5" borderId="15" xfId="0" applyNumberFormat="1" applyFont="1" applyFill="1" applyBorder="1" applyAlignment="1">
      <alignment horizontal="center" vertical="center"/>
    </xf>
    <xf numFmtId="0" fontId="31" fillId="5" borderId="27" xfId="0" applyFont="1" applyFill="1" applyBorder="1" applyAlignment="1">
      <alignment vertical="center"/>
    </xf>
    <xf numFmtId="165" fontId="31" fillId="5" borderId="29" xfId="0" applyNumberFormat="1" applyFont="1" applyFill="1" applyBorder="1" applyAlignment="1">
      <alignment horizontal="center" vertical="center"/>
    </xf>
    <xf numFmtId="0" fontId="12" fillId="5" borderId="16" xfId="0" applyFont="1" applyFill="1" applyBorder="1" applyAlignment="1">
      <alignment vertical="center" wrapText="1"/>
    </xf>
    <xf numFmtId="0" fontId="12" fillId="5" borderId="27" xfId="0" applyFont="1" applyFill="1" applyBorder="1" applyAlignment="1">
      <alignment vertical="center"/>
    </xf>
    <xf numFmtId="9" fontId="31" fillId="5" borderId="29" xfId="1" applyFont="1" applyFill="1" applyBorder="1" applyAlignment="1">
      <alignment horizontal="center" vertical="center"/>
    </xf>
    <xf numFmtId="0" fontId="17" fillId="6" borderId="47" xfId="0" applyFont="1" applyFill="1" applyBorder="1" applyAlignment="1">
      <alignment horizontal="center" vertical="center"/>
    </xf>
    <xf numFmtId="0" fontId="17" fillId="6" borderId="32" xfId="0" applyFont="1" applyFill="1" applyBorder="1" applyAlignment="1">
      <alignment horizontal="center" vertical="center" wrapText="1"/>
    </xf>
    <xf numFmtId="9" fontId="17" fillId="6" borderId="52" xfId="1" applyFont="1" applyFill="1" applyBorder="1" applyAlignment="1">
      <alignment horizontal="center" vertical="center" wrapText="1"/>
    </xf>
    <xf numFmtId="0" fontId="3" fillId="5" borderId="40" xfId="0" applyFont="1" applyFill="1" applyBorder="1" applyAlignment="1">
      <alignment horizontal="center" vertical="center" wrapText="1"/>
    </xf>
    <xf numFmtId="7" fontId="3" fillId="5" borderId="3" xfId="0" applyNumberFormat="1" applyFont="1" applyFill="1" applyBorder="1" applyAlignment="1">
      <alignment horizontal="center" vertical="center"/>
    </xf>
    <xf numFmtId="10" fontId="3" fillId="5" borderId="2" xfId="1" applyNumberFormat="1" applyFont="1" applyFill="1" applyBorder="1" applyAlignment="1">
      <alignment horizontal="center" vertical="center"/>
    </xf>
    <xf numFmtId="0" fontId="17" fillId="6" borderId="42" xfId="0" applyFont="1" applyFill="1" applyBorder="1" applyAlignment="1">
      <alignment horizontal="center" vertical="center"/>
    </xf>
    <xf numFmtId="7" fontId="17" fillId="6" borderId="46" xfId="0" applyNumberFormat="1" applyFont="1" applyFill="1" applyBorder="1" applyAlignment="1">
      <alignment horizontal="center" vertical="center"/>
    </xf>
    <xf numFmtId="10" fontId="17" fillId="6" borderId="41" xfId="1" applyNumberFormat="1" applyFont="1" applyFill="1" applyBorder="1" applyAlignment="1">
      <alignment horizontal="center" vertical="center"/>
    </xf>
    <xf numFmtId="0" fontId="1" fillId="7" borderId="39" xfId="0" applyFont="1" applyFill="1" applyBorder="1" applyAlignment="1">
      <alignment vertical="center" wrapText="1"/>
    </xf>
    <xf numFmtId="0" fontId="1" fillId="7" borderId="39" xfId="0" applyFont="1" applyFill="1" applyBorder="1" applyAlignment="1">
      <alignment vertical="center"/>
    </xf>
    <xf numFmtId="165" fontId="1" fillId="7" borderId="38" xfId="0" applyNumberFormat="1" applyFont="1" applyFill="1" applyBorder="1" applyAlignment="1">
      <alignment horizontal="center" vertical="center"/>
    </xf>
    <xf numFmtId="10" fontId="0" fillId="7" borderId="38" xfId="1" applyNumberFormat="1" applyFont="1" applyFill="1" applyBorder="1" applyAlignment="1">
      <alignment horizontal="center" vertical="center"/>
    </xf>
    <xf numFmtId="10" fontId="0" fillId="7" borderId="40" xfId="1" applyNumberFormat="1" applyFont="1" applyFill="1" applyBorder="1" applyAlignment="1">
      <alignment horizontal="center" vertical="center"/>
    </xf>
    <xf numFmtId="10" fontId="0" fillId="7" borderId="54" xfId="1" applyNumberFormat="1" applyFont="1" applyFill="1" applyBorder="1" applyAlignment="1">
      <alignment horizontal="center" vertical="center"/>
    </xf>
    <xf numFmtId="0" fontId="1" fillId="7" borderId="55" xfId="0" applyFont="1" applyFill="1" applyBorder="1" applyAlignment="1">
      <alignment vertical="center" wrapText="1"/>
    </xf>
    <xf numFmtId="165" fontId="0" fillId="7" borderId="40" xfId="0" applyNumberFormat="1" applyFill="1" applyBorder="1" applyAlignment="1">
      <alignment horizontal="center" vertical="center"/>
    </xf>
    <xf numFmtId="165" fontId="0" fillId="7" borderId="53" xfId="0" applyNumberFormat="1" applyFill="1" applyBorder="1" applyAlignment="1">
      <alignment horizontal="center" vertical="center"/>
    </xf>
    <xf numFmtId="165" fontId="0" fillId="7" borderId="38" xfId="0" applyNumberFormat="1" applyFill="1" applyBorder="1" applyAlignment="1">
      <alignment horizontal="center" vertical="center"/>
    </xf>
    <xf numFmtId="0" fontId="3" fillId="8" borderId="20" xfId="0" applyFont="1" applyFill="1" applyBorder="1" applyAlignment="1">
      <alignment horizontal="left" vertical="top" wrapText="1"/>
    </xf>
    <xf numFmtId="0" fontId="3" fillId="8" borderId="4" xfId="0" applyFont="1" applyFill="1" applyBorder="1" applyAlignment="1">
      <alignment horizontal="left" vertical="top" wrapText="1"/>
    </xf>
    <xf numFmtId="165" fontId="0" fillId="9" borderId="1" xfId="0" applyNumberFormat="1" applyFill="1" applyBorder="1" applyAlignment="1">
      <alignment horizontal="center" vertical="center"/>
    </xf>
    <xf numFmtId="165" fontId="1" fillId="9" borderId="1" xfId="0" applyNumberFormat="1" applyFont="1" applyFill="1" applyBorder="1" applyAlignment="1">
      <alignment horizontal="center" vertical="center" wrapText="1"/>
    </xf>
    <xf numFmtId="165" fontId="0" fillId="9" borderId="1" xfId="0" applyNumberFormat="1" applyFill="1" applyBorder="1" applyAlignment="1">
      <alignment horizontal="center" vertical="center" wrapText="1"/>
    </xf>
    <xf numFmtId="165" fontId="1" fillId="9" borderId="1" xfId="0" applyNumberFormat="1" applyFont="1" applyFill="1" applyBorder="1" applyAlignment="1">
      <alignment horizontal="center" vertical="center"/>
    </xf>
    <xf numFmtId="165" fontId="1" fillId="9" borderId="2" xfId="0" applyNumberFormat="1" applyFont="1" applyFill="1" applyBorder="1" applyAlignment="1">
      <alignment horizontal="center" vertical="center"/>
    </xf>
    <xf numFmtId="0" fontId="8" fillId="9" borderId="0" xfId="6" quotePrefix="1" applyFill="1" applyBorder="1" applyAlignment="1">
      <alignment vertical="center"/>
    </xf>
    <xf numFmtId="0" fontId="1" fillId="9" borderId="0" xfId="0" applyFont="1" applyFill="1"/>
    <xf numFmtId="0" fontId="8" fillId="8" borderId="56" xfId="6" applyFill="1" applyBorder="1" applyAlignment="1">
      <alignment horizontal="center" vertical="center" wrapText="1"/>
    </xf>
    <xf numFmtId="0" fontId="8" fillId="8" borderId="53" xfId="6" applyFill="1" applyBorder="1" applyAlignment="1">
      <alignment horizontal="center" vertical="center" wrapText="1"/>
    </xf>
    <xf numFmtId="0" fontId="8" fillId="8" borderId="57" xfId="6" applyFill="1" applyBorder="1" applyAlignment="1">
      <alignment horizontal="center" vertical="center" wrapText="1"/>
    </xf>
    <xf numFmtId="0" fontId="0" fillId="9" borderId="0" xfId="0" applyFill="1" applyAlignment="1">
      <alignment horizontal="center" vertical="center"/>
    </xf>
    <xf numFmtId="0" fontId="24" fillId="7" borderId="1" xfId="0" applyFont="1" applyFill="1" applyBorder="1" applyAlignment="1">
      <alignment horizontal="center" vertical="center"/>
    </xf>
    <xf numFmtId="0" fontId="11" fillId="6" borderId="14" xfId="0" applyFont="1" applyFill="1" applyBorder="1" applyAlignment="1">
      <alignment horizontal="center" vertical="center" wrapText="1"/>
    </xf>
    <xf numFmtId="0" fontId="11" fillId="6" borderId="25" xfId="0" applyFont="1" applyFill="1" applyBorder="1" applyAlignment="1">
      <alignment horizontal="center" vertical="center" wrapText="1"/>
    </xf>
    <xf numFmtId="165" fontId="11" fillId="7" borderId="1" xfId="0" applyNumberFormat="1" applyFont="1" applyFill="1" applyBorder="1" applyAlignment="1">
      <alignment horizontal="center" vertical="center"/>
    </xf>
    <xf numFmtId="165" fontId="11" fillId="7" borderId="1" xfId="0" applyNumberFormat="1" applyFont="1" applyFill="1" applyBorder="1" applyAlignment="1">
      <alignment horizontal="center" vertical="center" wrapText="1"/>
    </xf>
    <xf numFmtId="49" fontId="24" fillId="7" borderId="25"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7" fillId="7" borderId="1" xfId="0" applyFont="1" applyFill="1" applyBorder="1" applyAlignment="1">
      <alignment horizontal="center" vertical="center" wrapText="1"/>
    </xf>
    <xf numFmtId="2" fontId="11" fillId="7" borderId="1" xfId="0" applyNumberFormat="1" applyFont="1" applyFill="1" applyBorder="1" applyAlignment="1">
      <alignment horizontal="center" vertical="center"/>
    </xf>
    <xf numFmtId="165" fontId="42" fillId="7" borderId="1" xfId="0" applyNumberFormat="1" applyFont="1" applyFill="1" applyBorder="1" applyAlignment="1">
      <alignment horizontal="center" vertical="center"/>
    </xf>
    <xf numFmtId="165" fontId="24" fillId="7" borderId="1" xfId="0" applyNumberFormat="1" applyFont="1" applyFill="1" applyBorder="1" applyAlignment="1">
      <alignment horizontal="center" vertical="center"/>
    </xf>
    <xf numFmtId="0" fontId="0" fillId="8" borderId="8" xfId="0" applyFill="1" applyBorder="1" applyAlignment="1">
      <alignment horizontal="left" vertical="top" wrapText="1"/>
    </xf>
    <xf numFmtId="0" fontId="0" fillId="8" borderId="0" xfId="0" applyFill="1" applyAlignment="1">
      <alignment horizontal="left" vertical="top" wrapText="1"/>
    </xf>
    <xf numFmtId="0" fontId="0" fillId="8" borderId="19" xfId="0" applyFill="1" applyBorder="1" applyAlignment="1">
      <alignment horizontal="left" vertical="top" wrapText="1"/>
    </xf>
    <xf numFmtId="0" fontId="3" fillId="8" borderId="8" xfId="0" applyFont="1" applyFill="1" applyBorder="1" applyAlignment="1">
      <alignment vertical="top" wrapText="1"/>
    </xf>
    <xf numFmtId="0" fontId="3" fillId="8" borderId="8" xfId="0" applyFont="1" applyFill="1" applyBorder="1" applyAlignment="1">
      <alignment horizontal="left" vertical="top" wrapText="1"/>
    </xf>
    <xf numFmtId="0" fontId="3" fillId="8" borderId="8" xfId="0" applyFont="1" applyFill="1" applyBorder="1" applyAlignment="1">
      <alignment horizontal="left" vertical="top"/>
    </xf>
    <xf numFmtId="0" fontId="8" fillId="8" borderId="0" xfId="6" applyFill="1" applyBorder="1" applyAlignment="1">
      <alignment vertical="top" wrapText="1"/>
    </xf>
    <xf numFmtId="0" fontId="19" fillId="8" borderId="0" xfId="6" applyFont="1" applyFill="1" applyBorder="1" applyAlignment="1">
      <alignment horizontal="left" vertical="top" wrapText="1"/>
    </xf>
    <xf numFmtId="0" fontId="3" fillId="8" borderId="19" xfId="0" applyFont="1" applyFill="1" applyBorder="1" applyAlignment="1">
      <alignment vertical="top" wrapText="1"/>
    </xf>
    <xf numFmtId="0" fontId="3" fillId="8" borderId="4" xfId="0" applyFont="1" applyFill="1" applyBorder="1" applyAlignment="1">
      <alignment vertical="top" wrapText="1"/>
    </xf>
    <xf numFmtId="0" fontId="8" fillId="8" borderId="53" xfId="6" quotePrefix="1" applyFill="1" applyBorder="1" applyAlignment="1">
      <alignment horizontal="center" vertical="center" wrapText="1"/>
    </xf>
    <xf numFmtId="0" fontId="8" fillId="8" borderId="0" xfId="6" quotePrefix="1" applyFill="1" applyAlignment="1">
      <alignment vertical="top" wrapText="1"/>
    </xf>
    <xf numFmtId="0" fontId="12" fillId="5" borderId="59" xfId="0" applyFont="1" applyFill="1" applyBorder="1" applyAlignment="1">
      <alignment vertical="center"/>
    </xf>
    <xf numFmtId="0" fontId="32" fillId="8" borderId="0" xfId="0" applyFont="1" applyFill="1" applyAlignment="1">
      <alignment vertical="top" wrapText="1"/>
    </xf>
    <xf numFmtId="0" fontId="0" fillId="8" borderId="11" xfId="0" applyFill="1" applyBorder="1" applyAlignment="1">
      <alignment horizontal="center" vertical="center" wrapText="1"/>
    </xf>
    <xf numFmtId="0" fontId="0" fillId="8" borderId="1" xfId="0" applyFill="1" applyBorder="1" applyAlignment="1">
      <alignment horizontal="center" vertical="center" wrapText="1"/>
    </xf>
    <xf numFmtId="0" fontId="0" fillId="13" borderId="0" xfId="0" applyFill="1"/>
    <xf numFmtId="0" fontId="0" fillId="13" borderId="0" xfId="0" applyFill="1" applyAlignment="1">
      <alignment vertical="center"/>
    </xf>
    <xf numFmtId="0" fontId="17" fillId="13" borderId="2" xfId="0" applyFont="1" applyFill="1" applyBorder="1" applyAlignment="1">
      <alignment horizontal="center" vertical="center" wrapText="1"/>
    </xf>
    <xf numFmtId="0" fontId="17" fillId="13" borderId="14" xfId="0" applyFont="1" applyFill="1" applyBorder="1" applyAlignment="1">
      <alignment horizontal="center" vertical="center" wrapText="1"/>
    </xf>
    <xf numFmtId="0" fontId="17" fillId="13" borderId="1" xfId="0" applyFont="1" applyFill="1" applyBorder="1" applyAlignment="1">
      <alignment horizontal="center" vertical="center" wrapText="1"/>
    </xf>
    <xf numFmtId="0" fontId="17" fillId="6" borderId="11" xfId="0" applyFont="1" applyFill="1" applyBorder="1" applyAlignment="1">
      <alignment horizontal="center" vertical="center" wrapText="1"/>
    </xf>
    <xf numFmtId="0" fontId="3" fillId="0" borderId="1" xfId="0" applyFont="1" applyBorder="1" applyAlignment="1">
      <alignment horizontal="left" vertical="center" wrapText="1"/>
    </xf>
    <xf numFmtId="0" fontId="17" fillId="6" borderId="1" xfId="0" applyFont="1" applyFill="1" applyBorder="1" applyAlignment="1">
      <alignment horizontal="center" vertical="center" wrapText="1"/>
    </xf>
    <xf numFmtId="0" fontId="43" fillId="0" borderId="1" xfId="0" applyFont="1" applyBorder="1"/>
    <xf numFmtId="0" fontId="3" fillId="0" borderId="58" xfId="0" applyFont="1" applyBorder="1" applyAlignment="1">
      <alignment vertical="center"/>
    </xf>
    <xf numFmtId="0" fontId="3" fillId="0" borderId="11" xfId="0" applyFont="1" applyBorder="1" applyAlignment="1">
      <alignment vertical="center" wrapText="1"/>
    </xf>
    <xf numFmtId="0" fontId="3" fillId="0" borderId="23" xfId="0" applyFont="1" applyBorder="1" applyAlignment="1">
      <alignment vertical="center"/>
    </xf>
    <xf numFmtId="0" fontId="3" fillId="0" borderId="1" xfId="0" applyFont="1" applyBorder="1" applyAlignment="1">
      <alignment vertical="center" wrapText="1"/>
    </xf>
    <xf numFmtId="0" fontId="3" fillId="0" borderId="22" xfId="0" applyFont="1" applyBorder="1" applyAlignment="1">
      <alignment vertical="center"/>
    </xf>
    <xf numFmtId="0" fontId="3" fillId="0" borderId="0" xfId="0" applyFont="1" applyAlignment="1">
      <alignment vertical="center" wrapText="1"/>
    </xf>
    <xf numFmtId="0" fontId="3" fillId="0" borderId="14" xfId="0" applyFont="1" applyBorder="1" applyAlignment="1">
      <alignment vertical="center"/>
    </xf>
    <xf numFmtId="14" fontId="3" fillId="0" borderId="1" xfId="0" applyNumberFormat="1" applyFont="1" applyBorder="1" applyAlignment="1">
      <alignment horizontal="center" vertical="center" wrapText="1"/>
    </xf>
    <xf numFmtId="0" fontId="3" fillId="8" borderId="8" xfId="0" applyFont="1" applyFill="1" applyBorder="1" applyAlignment="1">
      <alignment horizontal="left" vertical="top" wrapText="1"/>
    </xf>
    <xf numFmtId="0" fontId="3" fillId="8" borderId="0" xfId="0" applyFont="1" applyFill="1" applyAlignment="1">
      <alignment horizontal="left" vertical="top" wrapText="1"/>
    </xf>
    <xf numFmtId="0" fontId="3" fillId="8" borderId="19" xfId="0" applyFont="1" applyFill="1" applyBorder="1" applyAlignment="1">
      <alignment horizontal="left" vertical="top" wrapText="1"/>
    </xf>
    <xf numFmtId="0" fontId="39" fillId="8" borderId="0" xfId="0" applyFont="1" applyFill="1" applyAlignment="1">
      <alignment horizontal="left" vertical="top" wrapText="1"/>
    </xf>
    <xf numFmtId="0" fontId="26" fillId="6" borderId="2" xfId="0" applyFont="1" applyFill="1" applyBorder="1" applyAlignment="1">
      <alignment horizontal="center" vertical="top"/>
    </xf>
    <xf numFmtId="0" fontId="26" fillId="6" borderId="9" xfId="0" applyFont="1" applyFill="1" applyBorder="1" applyAlignment="1">
      <alignment horizontal="center" vertical="top"/>
    </xf>
    <xf numFmtId="0" fontId="26" fillId="6" borderId="3" xfId="0" applyFont="1" applyFill="1" applyBorder="1" applyAlignment="1">
      <alignment horizontal="center" vertical="top"/>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8" borderId="2" xfId="0" applyFill="1" applyBorder="1" applyAlignment="1">
      <alignment horizontal="center" vertical="center"/>
    </xf>
    <xf numFmtId="0" fontId="0" fillId="8" borderId="3" xfId="0" applyFill="1" applyBorder="1" applyAlignment="1">
      <alignment horizontal="center" vertical="center"/>
    </xf>
    <xf numFmtId="0" fontId="15" fillId="8" borderId="0" xfId="0" applyFont="1" applyFill="1" applyAlignment="1">
      <alignment horizontal="center" vertical="center" wrapText="1"/>
    </xf>
    <xf numFmtId="0" fontId="0" fillId="8" borderId="8" xfId="0" applyFill="1" applyBorder="1" applyAlignment="1">
      <alignment horizontal="left" vertical="top" wrapText="1"/>
    </xf>
    <xf numFmtId="0" fontId="0" fillId="8" borderId="0" xfId="0" applyFill="1" applyAlignment="1">
      <alignment horizontal="left" vertical="top" wrapText="1"/>
    </xf>
    <xf numFmtId="0" fontId="0" fillId="8" borderId="19" xfId="0" applyFill="1" applyBorder="1" applyAlignment="1">
      <alignment horizontal="left" vertical="top" wrapText="1"/>
    </xf>
    <xf numFmtId="0" fontId="25" fillId="7" borderId="10" xfId="0" applyFont="1" applyFill="1" applyBorder="1" applyAlignment="1">
      <alignment horizontal="center" vertical="center"/>
    </xf>
    <xf numFmtId="0" fontId="25" fillId="7" borderId="12" xfId="0" applyFont="1" applyFill="1" applyBorder="1" applyAlignment="1">
      <alignment horizontal="center" vertical="center"/>
    </xf>
    <xf numFmtId="0" fontId="25" fillId="7" borderId="13" xfId="0" applyFont="1" applyFill="1" applyBorder="1" applyAlignment="1">
      <alignment horizontal="center" vertical="center"/>
    </xf>
    <xf numFmtId="0" fontId="14" fillId="8" borderId="8" xfId="0" applyFont="1" applyFill="1" applyBorder="1" applyAlignment="1">
      <alignment horizontal="center" vertical="center"/>
    </xf>
    <xf numFmtId="0" fontId="14" fillId="8" borderId="0" xfId="0" applyFont="1" applyFill="1" applyAlignment="1">
      <alignment horizontal="center" vertical="center"/>
    </xf>
    <xf numFmtId="0" fontId="14" fillId="8" borderId="19" xfId="0" applyFont="1" applyFill="1" applyBorder="1" applyAlignment="1">
      <alignment horizontal="center" vertical="center"/>
    </xf>
    <xf numFmtId="0" fontId="13" fillId="8" borderId="8" xfId="0" applyFont="1" applyFill="1" applyBorder="1" applyAlignment="1">
      <alignment horizontal="center" vertical="center"/>
    </xf>
    <xf numFmtId="0" fontId="13" fillId="8" borderId="0" xfId="0" applyFont="1" applyFill="1" applyAlignment="1">
      <alignment horizontal="center" vertical="center"/>
    </xf>
    <xf numFmtId="0" fontId="13" fillId="8" borderId="19" xfId="0" applyFont="1" applyFill="1" applyBorder="1" applyAlignment="1">
      <alignment horizontal="center" vertical="center"/>
    </xf>
    <xf numFmtId="0" fontId="17" fillId="0" borderId="10"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25" fillId="7" borderId="10" xfId="0" applyFont="1" applyFill="1" applyBorder="1" applyAlignment="1">
      <alignment horizontal="center" vertical="center" wrapText="1"/>
    </xf>
    <xf numFmtId="0" fontId="25" fillId="7" borderId="12" xfId="0" applyFont="1" applyFill="1" applyBorder="1" applyAlignment="1">
      <alignment horizontal="center" vertical="center" wrapText="1"/>
    </xf>
    <xf numFmtId="0" fontId="25" fillId="7" borderId="13" xfId="0" applyFont="1" applyFill="1" applyBorder="1" applyAlignment="1">
      <alignment horizontal="center" vertical="center" wrapText="1"/>
    </xf>
    <xf numFmtId="0" fontId="25" fillId="8" borderId="6" xfId="0" applyFont="1" applyFill="1" applyBorder="1" applyAlignment="1">
      <alignment horizontal="left" vertical="center"/>
    </xf>
    <xf numFmtId="0" fontId="25" fillId="8" borderId="7" xfId="0" applyFont="1" applyFill="1" applyBorder="1" applyAlignment="1">
      <alignment horizontal="left" vertical="center"/>
    </xf>
    <xf numFmtId="0" fontId="25" fillId="8" borderId="18" xfId="0" applyFont="1" applyFill="1" applyBorder="1" applyAlignment="1">
      <alignment horizontal="left" vertical="center"/>
    </xf>
    <xf numFmtId="0" fontId="3" fillId="8" borderId="20" xfId="0" applyFont="1" applyFill="1" applyBorder="1" applyAlignment="1">
      <alignment horizontal="left" vertical="top" wrapText="1"/>
    </xf>
    <xf numFmtId="0" fontId="3" fillId="8" borderId="4" xfId="0" applyFont="1" applyFill="1" applyBorder="1" applyAlignment="1">
      <alignment horizontal="left" vertical="top" wrapText="1"/>
    </xf>
    <xf numFmtId="0" fontId="3" fillId="8" borderId="21" xfId="0" applyFont="1" applyFill="1" applyBorder="1" applyAlignment="1">
      <alignment horizontal="left" vertical="top" wrapText="1"/>
    </xf>
    <xf numFmtId="0" fontId="25" fillId="8" borderId="6" xfId="0" applyFont="1" applyFill="1" applyBorder="1" applyAlignment="1">
      <alignment horizontal="left" vertical="top" wrapText="1"/>
    </xf>
    <xf numFmtId="0" fontId="25" fillId="8" borderId="7" xfId="0" applyFont="1" applyFill="1" applyBorder="1" applyAlignment="1">
      <alignment horizontal="left" vertical="top" wrapText="1"/>
    </xf>
    <xf numFmtId="0" fontId="25" fillId="8" borderId="18" xfId="0" applyFont="1" applyFill="1" applyBorder="1" applyAlignment="1">
      <alignment horizontal="left" vertical="top" wrapText="1"/>
    </xf>
    <xf numFmtId="0" fontId="3" fillId="8" borderId="10" xfId="0" applyFont="1" applyFill="1" applyBorder="1" applyAlignment="1">
      <alignment horizontal="left" vertical="top" wrapText="1"/>
    </xf>
    <xf numFmtId="0" fontId="3" fillId="8" borderId="12" xfId="0" applyFont="1" applyFill="1" applyBorder="1" applyAlignment="1">
      <alignment horizontal="left" vertical="top" wrapText="1"/>
    </xf>
    <xf numFmtId="0" fontId="3" fillId="8" borderId="13" xfId="0" applyFont="1" applyFill="1" applyBorder="1" applyAlignment="1">
      <alignment horizontal="left" vertical="top" wrapText="1"/>
    </xf>
    <xf numFmtId="0" fontId="3" fillId="8" borderId="0" xfId="0" quotePrefix="1" applyFont="1" applyFill="1" applyAlignment="1">
      <alignment horizontal="left" vertical="top" wrapText="1"/>
    </xf>
    <xf numFmtId="0" fontId="3" fillId="8" borderId="19" xfId="0" quotePrefix="1" applyFont="1" applyFill="1" applyBorder="1" applyAlignment="1">
      <alignment horizontal="left" vertical="top" wrapText="1"/>
    </xf>
    <xf numFmtId="0" fontId="1" fillId="3" borderId="2" xfId="0" applyFont="1" applyFill="1" applyBorder="1" applyAlignment="1">
      <alignment horizontal="right" vertical="center"/>
    </xf>
    <xf numFmtId="0" fontId="1" fillId="3" borderId="9" xfId="0" applyFont="1" applyFill="1" applyBorder="1" applyAlignment="1">
      <alignment horizontal="right" vertical="center"/>
    </xf>
    <xf numFmtId="0" fontId="1" fillId="3" borderId="3" xfId="0" applyFont="1" applyFill="1" applyBorder="1" applyAlignment="1">
      <alignment horizontal="right" vertical="center"/>
    </xf>
    <xf numFmtId="0" fontId="9" fillId="2" borderId="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26" xfId="0" applyFont="1" applyFill="1" applyBorder="1" applyAlignment="1">
      <alignment horizontal="center" vertical="center"/>
    </xf>
    <xf numFmtId="0" fontId="9" fillId="13" borderId="1" xfId="0" applyFont="1" applyFill="1" applyBorder="1" applyAlignment="1">
      <alignment horizontal="center" vertical="center"/>
    </xf>
    <xf numFmtId="0" fontId="9" fillId="13" borderId="2" xfId="0" applyFont="1" applyFill="1" applyBorder="1" applyAlignment="1">
      <alignment horizontal="center" vertical="center"/>
    </xf>
    <xf numFmtId="0" fontId="17" fillId="6" borderId="11" xfId="0" applyFont="1" applyFill="1" applyBorder="1" applyAlignment="1">
      <alignment horizontal="center" vertical="center" wrapText="1"/>
    </xf>
    <xf numFmtId="0" fontId="17" fillId="6" borderId="14" xfId="0" applyFont="1" applyFill="1" applyBorder="1" applyAlignment="1">
      <alignment horizontal="center" vertical="center" wrapText="1"/>
    </xf>
    <xf numFmtId="0" fontId="17" fillId="13" borderId="2" xfId="0" applyFont="1" applyFill="1" applyBorder="1" applyAlignment="1">
      <alignment horizontal="center" vertical="center" wrapText="1"/>
    </xf>
    <xf numFmtId="0" fontId="17" fillId="13" borderId="9" xfId="0" applyFont="1" applyFill="1" applyBorder="1" applyAlignment="1">
      <alignment horizontal="center" vertical="center" wrapText="1"/>
    </xf>
    <xf numFmtId="0" fontId="17" fillId="13" borderId="3" xfId="0" applyFont="1" applyFill="1" applyBorder="1" applyAlignment="1">
      <alignment horizontal="center" vertical="center" wrapText="1"/>
    </xf>
    <xf numFmtId="0" fontId="17" fillId="13" borderId="1" xfId="0" applyFont="1" applyFill="1" applyBorder="1" applyAlignment="1">
      <alignment horizontal="center" vertical="center"/>
    </xf>
    <xf numFmtId="0" fontId="17" fillId="13" borderId="2" xfId="0" applyFont="1" applyFill="1" applyBorder="1" applyAlignment="1">
      <alignment horizontal="center" vertical="center"/>
    </xf>
    <xf numFmtId="0" fontId="27" fillId="2" borderId="10"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31" fillId="6" borderId="43" xfId="0" applyFont="1" applyFill="1" applyBorder="1" applyAlignment="1">
      <alignment horizontal="center" vertical="center"/>
    </xf>
    <xf numFmtId="0" fontId="31" fillId="6" borderId="44" xfId="0" applyFont="1" applyFill="1" applyBorder="1" applyAlignment="1">
      <alignment horizontal="center" vertical="center"/>
    </xf>
    <xf numFmtId="0" fontId="38" fillId="2" borderId="6" xfId="0" applyFont="1" applyFill="1" applyBorder="1" applyAlignment="1">
      <alignment horizontal="center" vertical="center" wrapText="1"/>
    </xf>
    <xf numFmtId="0" fontId="38" fillId="2" borderId="7" xfId="0" applyFont="1" applyFill="1" applyBorder="1" applyAlignment="1">
      <alignment horizontal="center" vertical="center" wrapText="1"/>
    </xf>
    <xf numFmtId="0" fontId="38" fillId="2" borderId="18" xfId="0" applyFont="1" applyFill="1" applyBorder="1" applyAlignment="1">
      <alignment horizontal="center" vertical="center" wrapText="1"/>
    </xf>
    <xf numFmtId="0" fontId="26" fillId="6" borderId="10" xfId="0" applyFont="1" applyFill="1" applyBorder="1" applyAlignment="1">
      <alignment horizontal="center" vertical="center"/>
    </xf>
    <xf numFmtId="0" fontId="26" fillId="6" borderId="12" xfId="0" applyFont="1" applyFill="1" applyBorder="1" applyAlignment="1">
      <alignment horizontal="center" vertical="center"/>
    </xf>
    <xf numFmtId="0" fontId="26" fillId="6" borderId="13" xfId="0" applyFont="1" applyFill="1" applyBorder="1" applyAlignment="1">
      <alignment horizontal="center" vertical="center"/>
    </xf>
    <xf numFmtId="0" fontId="9" fillId="2" borderId="10"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38" fillId="2" borderId="10" xfId="0" applyFont="1" applyFill="1" applyBorder="1" applyAlignment="1">
      <alignment horizontal="center" vertical="center"/>
    </xf>
    <xf numFmtId="0" fontId="38" fillId="2" borderId="12" xfId="0" applyFont="1" applyFill="1" applyBorder="1" applyAlignment="1">
      <alignment horizontal="center" vertical="center"/>
    </xf>
    <xf numFmtId="0" fontId="38" fillId="2" borderId="13" xfId="0" applyFont="1" applyFill="1" applyBorder="1" applyAlignment="1">
      <alignment horizontal="center" vertical="center"/>
    </xf>
    <xf numFmtId="0" fontId="38" fillId="2" borderId="24" xfId="0" applyFont="1" applyFill="1" applyBorder="1" applyAlignment="1">
      <alignment horizontal="center" vertical="center" wrapText="1"/>
    </xf>
    <xf numFmtId="0" fontId="38" fillId="2" borderId="17" xfId="0" applyFont="1" applyFill="1" applyBorder="1" applyAlignment="1">
      <alignment horizontal="center" vertical="center"/>
    </xf>
    <xf numFmtId="0" fontId="27" fillId="2" borderId="5" xfId="0" applyFont="1" applyFill="1" applyBorder="1" applyAlignment="1">
      <alignment horizontal="center" vertical="center" wrapText="1"/>
    </xf>
    <xf numFmtId="0" fontId="27" fillId="2" borderId="22" xfId="0" applyFont="1" applyFill="1" applyBorder="1" applyAlignment="1">
      <alignment horizontal="center" vertical="center" wrapText="1"/>
    </xf>
  </cellXfs>
  <cellStyles count="14">
    <cellStyle name="Lien hypertexte" xfId="6" builtinId="8"/>
    <cellStyle name="Milliers 2" xfId="8" xr:uid="{00000000-0005-0000-0000-000035000000}"/>
    <cellStyle name="Monétaire 2" xfId="3" xr:uid="{00000000-0005-0000-0000-000002000000}"/>
    <cellStyle name="Monétaire 2 2" xfId="7" xr:uid="{00000000-0005-0000-0000-000002000000}"/>
    <cellStyle name="Monétaire 2 2 2" xfId="11" xr:uid="{3A1AA3F5-CF2E-4035-AC0F-C0C03140B331}"/>
    <cellStyle name="Monétaire 2 3" xfId="10" xr:uid="{96F62376-4E26-4633-9E86-4640E381B455}"/>
    <cellStyle name="Monétaire 3" xfId="9" xr:uid="{00000000-0005-0000-0000-000036000000}"/>
    <cellStyle name="Monétaire 3 2" xfId="12" xr:uid="{99BC878C-7E13-496F-8296-D87A3DED70C7}"/>
    <cellStyle name="Normal" xfId="0" builtinId="0"/>
    <cellStyle name="Normal 2" xfId="2" xr:uid="{00000000-0005-0000-0000-000004000000}"/>
    <cellStyle name="Normal 3" xfId="4" xr:uid="{00000000-0005-0000-0000-000005000000}"/>
    <cellStyle name="Normal 4" xfId="13" xr:uid="{5036FB7F-FEEF-4FB4-A5EB-2E2EAAE18720}"/>
    <cellStyle name="Pourcentage" xfId="1" builtinId="5"/>
    <cellStyle name="Texte explicatif 2" xfId="5" xr:uid="{00000000-0005-0000-0000-000007000000}"/>
  </cellStyles>
  <dxfs count="12">
    <dxf>
      <font>
        <b/>
        <i val="0"/>
        <color rgb="FFFFFF00"/>
      </font>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690566</xdr:colOff>
      <xdr:row>1</xdr:row>
      <xdr:rowOff>29104</xdr:rowOff>
    </xdr:from>
    <xdr:to>
      <xdr:col>3</xdr:col>
      <xdr:colOff>2207687</xdr:colOff>
      <xdr:row>4</xdr:row>
      <xdr:rowOff>149659</xdr:rowOff>
    </xdr:to>
    <xdr:pic>
      <xdr:nvPicPr>
        <xdr:cNvPr id="2" name="Image 1">
          <a:extLst>
            <a:ext uri="{FF2B5EF4-FFF2-40B4-BE49-F238E27FC236}">
              <a16:creationId xmlns:a16="http://schemas.microsoft.com/office/drawing/2014/main" id="{99E34201-9566-41A9-870A-1001BDBF35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3691" y="231510"/>
          <a:ext cx="1510771" cy="905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2571755</xdr:colOff>
      <xdr:row>0</xdr:row>
      <xdr:rowOff>107157</xdr:rowOff>
    </xdr:from>
    <xdr:to>
      <xdr:col>4</xdr:col>
      <xdr:colOff>430529</xdr:colOff>
      <xdr:row>5</xdr:row>
      <xdr:rowOff>2</xdr:rowOff>
    </xdr:to>
    <xdr:pic>
      <xdr:nvPicPr>
        <xdr:cNvPr id="4" name="Image 3">
          <a:extLst>
            <a:ext uri="{FF2B5EF4-FFF2-40B4-BE49-F238E27FC236}">
              <a16:creationId xmlns:a16="http://schemas.microsoft.com/office/drawing/2014/main" id="{F821DDAC-45AD-4A51-9471-CEE9DD1B1C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24880" y="107157"/>
          <a:ext cx="3070537" cy="1095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95251</xdr:colOff>
      <xdr:row>0</xdr:row>
      <xdr:rowOff>71438</xdr:rowOff>
    </xdr:from>
    <xdr:to>
      <xdr:col>1</xdr:col>
      <xdr:colOff>238126</xdr:colOff>
      <xdr:row>0</xdr:row>
      <xdr:rowOff>578934</xdr:rowOff>
    </xdr:to>
    <xdr:pic>
      <xdr:nvPicPr>
        <xdr:cNvPr id="2" name="Image 1">
          <a:extLst>
            <a:ext uri="{FF2B5EF4-FFF2-40B4-BE49-F238E27FC236}">
              <a16:creationId xmlns:a16="http://schemas.microsoft.com/office/drawing/2014/main" id="{7C7AAEF4-CC04-46C9-A78B-6381A144A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1" y="71438"/>
          <a:ext cx="857250" cy="513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71437</xdr:rowOff>
    </xdr:from>
    <xdr:to>
      <xdr:col>0</xdr:col>
      <xdr:colOff>952500</xdr:colOff>
      <xdr:row>0</xdr:row>
      <xdr:rowOff>582108</xdr:rowOff>
    </xdr:to>
    <xdr:pic>
      <xdr:nvPicPr>
        <xdr:cNvPr id="2" name="Image 1">
          <a:extLst>
            <a:ext uri="{FF2B5EF4-FFF2-40B4-BE49-F238E27FC236}">
              <a16:creationId xmlns:a16="http://schemas.microsoft.com/office/drawing/2014/main" id="{2BAD4676-2C71-4BC5-8A42-E5424A5617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71437"/>
          <a:ext cx="857250" cy="513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95251</xdr:colOff>
      <xdr:row>0</xdr:row>
      <xdr:rowOff>71439</xdr:rowOff>
    </xdr:from>
    <xdr:to>
      <xdr:col>0</xdr:col>
      <xdr:colOff>952501</xdr:colOff>
      <xdr:row>0</xdr:row>
      <xdr:rowOff>588460</xdr:rowOff>
    </xdr:to>
    <xdr:pic>
      <xdr:nvPicPr>
        <xdr:cNvPr id="2" name="Image 1">
          <a:extLst>
            <a:ext uri="{FF2B5EF4-FFF2-40B4-BE49-F238E27FC236}">
              <a16:creationId xmlns:a16="http://schemas.microsoft.com/office/drawing/2014/main" id="{BBF36C5D-E5CB-4C4D-88A3-843929C448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1" y="71439"/>
          <a:ext cx="857250" cy="513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codeName="Feuil1">
    <pageSetUpPr fitToPage="1"/>
  </sheetPr>
  <dimension ref="A1:I56"/>
  <sheetViews>
    <sheetView topLeftCell="C13" zoomScale="80" zoomScaleNormal="80" zoomScaleSheetLayoutView="70" workbookViewId="0">
      <selection activeCell="E22" sqref="E22"/>
    </sheetView>
  </sheetViews>
  <sheetFormatPr baseColWidth="10" defaultColWidth="11.453125" defaultRowHeight="14.5" x14ac:dyDescent="0.35"/>
  <cols>
    <col min="1" max="1" width="11.453125" style="15"/>
    <col min="2" max="2" width="14.453125" style="15" customWidth="1"/>
    <col min="3" max="3" width="63.453125" style="15" customWidth="1"/>
    <col min="4" max="4" width="78.26953125" style="15" customWidth="1"/>
    <col min="5" max="5" width="60" style="15" customWidth="1"/>
    <col min="6" max="16384" width="11.453125" style="15"/>
  </cols>
  <sheetData>
    <row r="1" spans="1:9" ht="15" thickBot="1" x14ac:dyDescent="0.4">
      <c r="A1" s="17"/>
      <c r="B1" s="18"/>
      <c r="C1" s="18"/>
      <c r="D1" s="18"/>
      <c r="E1" s="18"/>
      <c r="F1" s="18"/>
      <c r="G1" s="18"/>
      <c r="H1" s="18"/>
      <c r="I1" s="19"/>
    </row>
    <row r="2" spans="1:9" ht="15" thickBot="1" x14ac:dyDescent="0.4">
      <c r="A2" s="36" t="s">
        <v>61</v>
      </c>
      <c r="B2" s="37" t="s">
        <v>62</v>
      </c>
      <c r="C2" s="21"/>
      <c r="D2" s="21"/>
      <c r="E2" s="21"/>
      <c r="F2" s="21"/>
      <c r="G2" s="21"/>
      <c r="H2" s="21"/>
      <c r="I2" s="22"/>
    </row>
    <row r="3" spans="1:9" ht="15" thickBot="1" x14ac:dyDescent="0.4">
      <c r="A3" s="38" t="s">
        <v>63</v>
      </c>
      <c r="B3" s="39"/>
      <c r="C3" s="21"/>
      <c r="D3" s="21"/>
      <c r="E3" s="21"/>
      <c r="F3" s="21"/>
      <c r="G3" s="21"/>
      <c r="H3" s="21"/>
      <c r="I3" s="22"/>
    </row>
    <row r="4" spans="1:9" ht="21.5" thickBot="1" x14ac:dyDescent="0.4">
      <c r="A4" s="38" t="s">
        <v>64</v>
      </c>
      <c r="B4" s="40"/>
      <c r="C4" s="21"/>
      <c r="D4" s="21"/>
      <c r="E4" s="21"/>
      <c r="F4" s="21"/>
      <c r="G4" s="21"/>
      <c r="H4" s="21"/>
      <c r="I4" s="22"/>
    </row>
    <row r="5" spans="1:9" ht="15" thickBot="1" x14ac:dyDescent="0.4">
      <c r="A5" s="38" t="s">
        <v>65</v>
      </c>
      <c r="B5" s="40" t="s">
        <v>66</v>
      </c>
      <c r="C5" s="21"/>
      <c r="D5" s="21"/>
      <c r="E5" s="21"/>
      <c r="F5" s="21"/>
      <c r="G5" s="21"/>
      <c r="H5" s="21"/>
      <c r="I5" s="22"/>
    </row>
    <row r="6" spans="1:9" x14ac:dyDescent="0.35">
      <c r="A6" s="20"/>
      <c r="B6" s="21"/>
      <c r="C6" s="21"/>
      <c r="D6" s="21"/>
      <c r="E6" s="21"/>
      <c r="F6" s="21"/>
      <c r="G6" s="21"/>
      <c r="H6" s="21"/>
      <c r="I6" s="22"/>
    </row>
    <row r="7" spans="1:9" x14ac:dyDescent="0.35">
      <c r="A7" s="20"/>
      <c r="B7" s="21"/>
      <c r="C7" s="21"/>
      <c r="D7" s="21"/>
      <c r="E7" s="21"/>
      <c r="F7" s="21"/>
      <c r="G7" s="21"/>
      <c r="H7" s="31"/>
      <c r="I7" s="22"/>
    </row>
    <row r="8" spans="1:9" ht="21" x14ac:dyDescent="0.35">
      <c r="A8" s="199" t="s">
        <v>137</v>
      </c>
      <c r="B8" s="200"/>
      <c r="C8" s="200"/>
      <c r="D8" s="200"/>
      <c r="E8" s="200"/>
      <c r="F8" s="200"/>
      <c r="G8" s="200"/>
      <c r="H8" s="201"/>
    </row>
    <row r="9" spans="1:9" ht="21" x14ac:dyDescent="0.35">
      <c r="A9" s="199" t="s">
        <v>138</v>
      </c>
      <c r="B9" s="200"/>
      <c r="C9" s="200"/>
      <c r="D9" s="200"/>
      <c r="E9" s="200"/>
      <c r="F9" s="200"/>
      <c r="G9" s="200"/>
      <c r="H9" s="201"/>
    </row>
    <row r="10" spans="1:9" x14ac:dyDescent="0.35">
      <c r="A10" s="20"/>
      <c r="B10" s="21"/>
      <c r="C10" s="21"/>
      <c r="D10" s="21"/>
      <c r="E10" s="21"/>
      <c r="F10" s="21"/>
      <c r="G10" s="21"/>
      <c r="H10" s="21"/>
      <c r="I10" s="22"/>
    </row>
    <row r="11" spans="1:9" ht="28.5" x14ac:dyDescent="0.35">
      <c r="A11" s="196" t="s">
        <v>108</v>
      </c>
      <c r="B11" s="197"/>
      <c r="C11" s="197"/>
      <c r="D11" s="197"/>
      <c r="E11" s="197"/>
      <c r="F11" s="197"/>
      <c r="G11" s="197"/>
      <c r="H11" s="197"/>
      <c r="I11" s="198"/>
    </row>
    <row r="12" spans="1:9" x14ac:dyDescent="0.35">
      <c r="A12" s="20"/>
      <c r="B12" s="21"/>
      <c r="C12" s="21"/>
      <c r="D12" s="21"/>
      <c r="E12" s="21"/>
      <c r="F12" s="21"/>
      <c r="G12" s="21"/>
      <c r="H12" s="21"/>
      <c r="I12" s="22"/>
    </row>
    <row r="13" spans="1:9" ht="72" customHeight="1" x14ac:dyDescent="0.35">
      <c r="A13" s="20"/>
      <c r="B13" s="189" t="s">
        <v>109</v>
      </c>
      <c r="C13" s="189"/>
      <c r="D13" s="189"/>
      <c r="E13" s="189"/>
      <c r="F13" s="189"/>
      <c r="G13" s="189"/>
      <c r="H13" s="189"/>
      <c r="I13" s="22"/>
    </row>
    <row r="14" spans="1:9" ht="19" thickBot="1" x14ac:dyDescent="0.4">
      <c r="A14" s="20"/>
      <c r="B14" s="32"/>
      <c r="C14" s="32"/>
      <c r="D14" s="32"/>
      <c r="E14" s="32"/>
      <c r="F14" s="32"/>
      <c r="G14" s="32"/>
      <c r="H14" s="32"/>
      <c r="I14" s="22"/>
    </row>
    <row r="15" spans="1:9" ht="19" thickBot="1" x14ac:dyDescent="0.4">
      <c r="A15" s="20"/>
      <c r="B15" s="193" t="s">
        <v>58</v>
      </c>
      <c r="C15" s="194"/>
      <c r="D15" s="194"/>
      <c r="E15" s="194"/>
      <c r="F15" s="194"/>
      <c r="G15" s="194"/>
      <c r="H15" s="195"/>
      <c r="I15" s="22"/>
    </row>
    <row r="16" spans="1:9" x14ac:dyDescent="0.35">
      <c r="A16" s="20"/>
      <c r="B16" s="190"/>
      <c r="C16" s="191"/>
      <c r="D16" s="191"/>
      <c r="E16" s="191"/>
      <c r="F16" s="191"/>
      <c r="G16" s="191"/>
      <c r="H16" s="192"/>
      <c r="I16" s="22"/>
    </row>
    <row r="17" spans="1:9" x14ac:dyDescent="0.35">
      <c r="A17" s="20"/>
      <c r="B17" s="178" t="s">
        <v>157</v>
      </c>
      <c r="C17" s="179"/>
      <c r="D17" s="179"/>
      <c r="E17" s="179"/>
      <c r="F17" s="179"/>
      <c r="G17" s="179"/>
      <c r="H17" s="180"/>
      <c r="I17" s="22"/>
    </row>
    <row r="18" spans="1:9" x14ac:dyDescent="0.35">
      <c r="A18" s="20"/>
      <c r="B18" s="145"/>
      <c r="C18" s="146"/>
      <c r="D18" s="146"/>
      <c r="E18" s="146"/>
      <c r="F18" s="146"/>
      <c r="G18" s="146"/>
      <c r="H18" s="147"/>
      <c r="I18" s="22"/>
    </row>
    <row r="19" spans="1:9" ht="21" x14ac:dyDescent="0.35">
      <c r="A19" s="20"/>
      <c r="B19" s="20"/>
      <c r="C19" s="182" t="s">
        <v>158</v>
      </c>
      <c r="D19" s="183"/>
      <c r="E19" s="184"/>
      <c r="F19" s="21"/>
      <c r="G19" s="21"/>
      <c r="H19" s="147"/>
      <c r="I19" s="22"/>
    </row>
    <row r="20" spans="1:9" ht="79.5" customHeight="1" x14ac:dyDescent="0.35">
      <c r="A20" s="20"/>
      <c r="B20" s="20"/>
      <c r="C20" s="185" t="s">
        <v>160</v>
      </c>
      <c r="D20" s="186"/>
      <c r="E20" s="159"/>
      <c r="F20" s="158"/>
      <c r="G20" s="158"/>
      <c r="H20" s="147"/>
      <c r="I20" s="22"/>
    </row>
    <row r="21" spans="1:9" ht="66.75" customHeight="1" x14ac:dyDescent="0.35">
      <c r="A21" s="20"/>
      <c r="B21" s="20"/>
      <c r="C21" s="187" t="s">
        <v>159</v>
      </c>
      <c r="D21" s="188"/>
      <c r="E21" s="160"/>
      <c r="F21" s="158"/>
      <c r="G21" s="158"/>
      <c r="H21" s="147"/>
      <c r="I21" s="22"/>
    </row>
    <row r="22" spans="1:9" ht="66.75" customHeight="1" x14ac:dyDescent="0.35">
      <c r="A22" s="20"/>
      <c r="B22" s="20"/>
      <c r="C22" s="187" t="s">
        <v>163</v>
      </c>
      <c r="D22" s="188"/>
      <c r="E22" s="160" t="s">
        <v>167</v>
      </c>
      <c r="F22" s="158"/>
      <c r="G22" s="158"/>
      <c r="H22" s="147"/>
      <c r="I22" s="22"/>
    </row>
    <row r="23" spans="1:9" x14ac:dyDescent="0.35">
      <c r="A23" s="20"/>
      <c r="B23" s="20"/>
      <c r="C23" s="21"/>
      <c r="D23" s="21"/>
      <c r="E23" s="21"/>
      <c r="F23" s="21"/>
      <c r="G23" s="21"/>
      <c r="H23" s="147"/>
      <c r="I23" s="22"/>
    </row>
    <row r="24" spans="1:9" s="30" customFormat="1" ht="14.5" customHeight="1" x14ac:dyDescent="0.35">
      <c r="A24" s="23"/>
      <c r="B24" s="178" t="s">
        <v>98</v>
      </c>
      <c r="C24" s="179"/>
      <c r="D24" s="179"/>
      <c r="E24" s="179"/>
      <c r="F24" s="179"/>
      <c r="G24" s="179"/>
      <c r="H24" s="24"/>
      <c r="I24" s="24"/>
    </row>
    <row r="25" spans="1:9" s="30" customFormat="1" ht="76.5" customHeight="1" x14ac:dyDescent="0.35">
      <c r="A25" s="23"/>
      <c r="B25" s="148"/>
      <c r="C25" s="220" t="s">
        <v>99</v>
      </c>
      <c r="D25" s="220"/>
      <c r="E25" s="220"/>
      <c r="F25" s="220"/>
      <c r="G25" s="220"/>
      <c r="H25" s="221"/>
      <c r="I25" s="24"/>
    </row>
    <row r="26" spans="1:9" s="30" customFormat="1" ht="15.75" customHeight="1" x14ac:dyDescent="0.35">
      <c r="A26" s="23"/>
      <c r="B26" s="149"/>
      <c r="C26" s="11"/>
      <c r="D26" s="29"/>
      <c r="E26" s="29"/>
      <c r="F26" s="29"/>
      <c r="G26" s="29"/>
      <c r="H26" s="24"/>
      <c r="I26" s="24"/>
    </row>
    <row r="27" spans="1:9" s="30" customFormat="1" ht="15.75" customHeight="1" x14ac:dyDescent="0.35">
      <c r="A27" s="23"/>
      <c r="B27" s="150" t="s">
        <v>100</v>
      </c>
      <c r="C27" s="11"/>
      <c r="D27" s="151" t="s">
        <v>101</v>
      </c>
      <c r="E27" s="29"/>
      <c r="F27" s="29"/>
      <c r="G27" s="29"/>
      <c r="H27" s="24"/>
      <c r="I27" s="24"/>
    </row>
    <row r="28" spans="1:9" s="30" customFormat="1" ht="15.75" customHeight="1" x14ac:dyDescent="0.35">
      <c r="A28" s="23"/>
      <c r="B28" s="149"/>
      <c r="C28" s="11"/>
      <c r="D28" s="151"/>
      <c r="E28" s="29"/>
      <c r="F28" s="29"/>
      <c r="G28" s="29"/>
      <c r="H28" s="24"/>
      <c r="I28" s="24"/>
    </row>
    <row r="29" spans="1:9" s="30" customFormat="1" ht="15.75" customHeight="1" x14ac:dyDescent="0.35">
      <c r="A29" s="23"/>
      <c r="B29" s="149"/>
      <c r="C29" s="11"/>
      <c r="D29" s="156"/>
      <c r="E29" s="29"/>
      <c r="F29" s="29"/>
      <c r="G29" s="29"/>
      <c r="H29" s="24"/>
      <c r="I29" s="24"/>
    </row>
    <row r="30" spans="1:9" s="30" customFormat="1" ht="15.75" customHeight="1" x14ac:dyDescent="0.35">
      <c r="A30" s="23"/>
      <c r="B30" s="149"/>
      <c r="C30" s="11"/>
      <c r="D30" s="156"/>
      <c r="E30" s="29"/>
      <c r="F30" s="29"/>
      <c r="G30" s="29"/>
      <c r="H30" s="24"/>
      <c r="I30" s="24"/>
    </row>
    <row r="31" spans="1:9" s="30" customFormat="1" ht="14.5" customHeight="1" x14ac:dyDescent="0.35">
      <c r="A31" s="23"/>
      <c r="B31" s="178" t="s">
        <v>102</v>
      </c>
      <c r="C31" s="179"/>
      <c r="D31" s="179"/>
      <c r="E31" s="179"/>
      <c r="F31" s="179"/>
      <c r="G31" s="152"/>
      <c r="H31" s="153"/>
      <c r="I31" s="24"/>
    </row>
    <row r="32" spans="1:9" s="30" customFormat="1" x14ac:dyDescent="0.35">
      <c r="A32" s="23"/>
      <c r="B32" s="149"/>
      <c r="C32" s="11"/>
      <c r="D32" s="29"/>
      <c r="E32" s="29"/>
      <c r="F32" s="29"/>
      <c r="G32" s="29"/>
      <c r="H32" s="24"/>
      <c r="I32" s="24"/>
    </row>
    <row r="33" spans="1:9" s="30" customFormat="1" x14ac:dyDescent="0.35">
      <c r="A33" s="23"/>
      <c r="B33" s="149"/>
      <c r="C33" s="11"/>
      <c r="D33" s="151" t="s">
        <v>103</v>
      </c>
      <c r="E33" s="29"/>
      <c r="F33" s="29"/>
      <c r="G33" s="29"/>
      <c r="H33" s="24"/>
      <c r="I33" s="24"/>
    </row>
    <row r="34" spans="1:9" s="30" customFormat="1" x14ac:dyDescent="0.35">
      <c r="A34" s="23"/>
      <c r="B34" s="149"/>
      <c r="C34" s="11"/>
      <c r="D34" s="29"/>
      <c r="E34" s="29"/>
      <c r="F34" s="29"/>
      <c r="G34" s="29"/>
      <c r="H34" s="24"/>
      <c r="I34" s="24"/>
    </row>
    <row r="35" spans="1:9" s="30" customFormat="1" ht="29.25" customHeight="1" x14ac:dyDescent="0.35">
      <c r="A35" s="23"/>
      <c r="B35" s="178" t="s">
        <v>104</v>
      </c>
      <c r="C35" s="179"/>
      <c r="D35" s="179"/>
      <c r="E35" s="179"/>
      <c r="F35" s="179"/>
      <c r="G35" s="179"/>
      <c r="H35" s="180"/>
      <c r="I35" s="24"/>
    </row>
    <row r="36" spans="1:9" s="30" customFormat="1" x14ac:dyDescent="0.35">
      <c r="A36" s="23"/>
      <c r="B36" s="149"/>
      <c r="C36" s="11"/>
      <c r="D36" s="151" t="s">
        <v>105</v>
      </c>
      <c r="E36" s="29"/>
      <c r="F36" s="29"/>
      <c r="G36" s="29"/>
      <c r="H36" s="24"/>
      <c r="I36" s="24"/>
    </row>
    <row r="37" spans="1:9" s="30" customFormat="1" x14ac:dyDescent="0.35">
      <c r="A37" s="23"/>
      <c r="B37" s="149"/>
      <c r="C37" s="11"/>
      <c r="D37" s="29"/>
      <c r="E37" s="29"/>
      <c r="F37" s="29"/>
      <c r="G37" s="29"/>
      <c r="H37" s="24"/>
      <c r="I37" s="24"/>
    </row>
    <row r="38" spans="1:9" s="30" customFormat="1" ht="64.5" customHeight="1" x14ac:dyDescent="0.35">
      <c r="A38" s="23"/>
      <c r="B38" s="149"/>
      <c r="C38" s="181" t="s">
        <v>106</v>
      </c>
      <c r="D38" s="181"/>
      <c r="E38" s="181"/>
      <c r="F38" s="181"/>
      <c r="G38" s="29"/>
      <c r="H38" s="24"/>
      <c r="I38" s="24"/>
    </row>
    <row r="39" spans="1:9" s="30" customFormat="1" x14ac:dyDescent="0.35">
      <c r="A39" s="23"/>
      <c r="B39" s="149"/>
      <c r="C39" s="11"/>
      <c r="D39" s="29"/>
      <c r="E39" s="29"/>
      <c r="F39" s="29"/>
      <c r="G39" s="29"/>
      <c r="H39" s="24"/>
      <c r="I39" s="24"/>
    </row>
    <row r="40" spans="1:9" s="30" customFormat="1" ht="14.5" customHeight="1" x14ac:dyDescent="0.35">
      <c r="A40" s="23"/>
      <c r="B40" s="178" t="s">
        <v>107</v>
      </c>
      <c r="C40" s="179"/>
      <c r="D40" s="179"/>
      <c r="E40" s="179"/>
      <c r="F40" s="179"/>
      <c r="G40" s="179"/>
      <c r="H40" s="180"/>
      <c r="I40" s="24"/>
    </row>
    <row r="41" spans="1:9" s="30" customFormat="1" ht="15" thickBot="1" x14ac:dyDescent="0.4">
      <c r="A41" s="23"/>
      <c r="B41" s="120"/>
      <c r="C41" s="121"/>
      <c r="D41" s="154"/>
      <c r="E41" s="154"/>
      <c r="F41" s="154"/>
      <c r="G41" s="154"/>
      <c r="H41" s="28"/>
      <c r="I41" s="24"/>
    </row>
    <row r="42" spans="1:9" ht="5.25" customHeight="1" thickBot="1" x14ac:dyDescent="0.4">
      <c r="A42" s="20"/>
      <c r="B42" s="11"/>
      <c r="C42" s="11"/>
      <c r="D42" s="29"/>
      <c r="E42" s="29"/>
      <c r="F42" s="29"/>
      <c r="G42" s="29"/>
      <c r="H42" s="21"/>
      <c r="I42" s="22"/>
    </row>
    <row r="43" spans="1:9" ht="19" customHeight="1" thickBot="1" x14ac:dyDescent="0.4">
      <c r="A43" s="20"/>
      <c r="B43" s="205" t="s">
        <v>94</v>
      </c>
      <c r="C43" s="206"/>
      <c r="D43" s="206"/>
      <c r="E43" s="206"/>
      <c r="F43" s="206"/>
      <c r="G43" s="206"/>
      <c r="H43" s="207"/>
      <c r="I43" s="22"/>
    </row>
    <row r="44" spans="1:9" s="30" customFormat="1" ht="18.649999999999999" customHeight="1" x14ac:dyDescent="0.35">
      <c r="A44" s="23"/>
      <c r="B44" s="208" t="s">
        <v>89</v>
      </c>
      <c r="C44" s="209"/>
      <c r="D44" s="209"/>
      <c r="E44" s="209"/>
      <c r="F44" s="209"/>
      <c r="G44" s="209"/>
      <c r="H44" s="210"/>
      <c r="I44" s="24"/>
    </row>
    <row r="45" spans="1:9" s="30" customFormat="1" ht="327" customHeight="1" thickBot="1" x14ac:dyDescent="0.4">
      <c r="A45" s="23"/>
      <c r="B45" s="211" t="s">
        <v>132</v>
      </c>
      <c r="C45" s="212"/>
      <c r="D45" s="212"/>
      <c r="E45" s="212"/>
      <c r="F45" s="212"/>
      <c r="G45" s="212"/>
      <c r="H45" s="213"/>
      <c r="I45" s="24"/>
    </row>
    <row r="46" spans="1:9" s="30" customFormat="1" ht="18.649999999999999" customHeight="1" x14ac:dyDescent="0.35">
      <c r="A46" s="23"/>
      <c r="B46" s="214" t="s">
        <v>87</v>
      </c>
      <c r="C46" s="215"/>
      <c r="D46" s="215"/>
      <c r="E46" s="215"/>
      <c r="F46" s="215"/>
      <c r="G46" s="215"/>
      <c r="H46" s="216"/>
      <c r="I46" s="24"/>
    </row>
    <row r="47" spans="1:9" s="30" customFormat="1" ht="26.25" customHeight="1" thickBot="1" x14ac:dyDescent="0.4">
      <c r="A47" s="23"/>
      <c r="B47" s="211" t="s">
        <v>131</v>
      </c>
      <c r="C47" s="212"/>
      <c r="D47" s="212"/>
      <c r="E47" s="212"/>
      <c r="F47" s="212"/>
      <c r="G47" s="212"/>
      <c r="H47" s="213"/>
      <c r="I47" s="24"/>
    </row>
    <row r="48" spans="1:9" s="30" customFormat="1" ht="18.649999999999999" customHeight="1" x14ac:dyDescent="0.35">
      <c r="A48" s="23"/>
      <c r="B48" s="214" t="s">
        <v>88</v>
      </c>
      <c r="C48" s="215"/>
      <c r="D48" s="215"/>
      <c r="E48" s="215"/>
      <c r="F48" s="215"/>
      <c r="G48" s="215"/>
      <c r="H48" s="216"/>
      <c r="I48" s="24"/>
    </row>
    <row r="49" spans="1:9" s="30" customFormat="1" ht="97.5" customHeight="1" thickBot="1" x14ac:dyDescent="0.4">
      <c r="A49" s="23"/>
      <c r="B49" s="211" t="s">
        <v>111</v>
      </c>
      <c r="C49" s="212"/>
      <c r="D49" s="212"/>
      <c r="E49" s="212"/>
      <c r="F49" s="212"/>
      <c r="G49" s="212"/>
      <c r="H49" s="213"/>
      <c r="I49" s="24"/>
    </row>
    <row r="50" spans="1:9" s="30" customFormat="1" ht="5.25" customHeight="1" thickBot="1" x14ac:dyDescent="0.4">
      <c r="A50" s="23"/>
      <c r="B50" s="34"/>
      <c r="C50" s="34"/>
      <c r="D50" s="34"/>
      <c r="E50" s="34"/>
      <c r="F50" s="34"/>
      <c r="G50" s="34"/>
      <c r="H50" s="34"/>
      <c r="I50" s="24"/>
    </row>
    <row r="51" spans="1:9" s="30" customFormat="1" ht="19" customHeight="1" thickBot="1" x14ac:dyDescent="0.4">
      <c r="A51" s="23"/>
      <c r="B51" s="205" t="s">
        <v>59</v>
      </c>
      <c r="C51" s="206"/>
      <c r="D51" s="206"/>
      <c r="E51" s="206"/>
      <c r="F51" s="206"/>
      <c r="G51" s="206"/>
      <c r="H51" s="207"/>
      <c r="I51" s="24"/>
    </row>
    <row r="52" spans="1:9" s="30" customFormat="1" ht="84" customHeight="1" thickBot="1" x14ac:dyDescent="0.4">
      <c r="A52" s="23"/>
      <c r="B52" s="217" t="s">
        <v>110</v>
      </c>
      <c r="C52" s="218"/>
      <c r="D52" s="218"/>
      <c r="E52" s="218"/>
      <c r="F52" s="218"/>
      <c r="G52" s="218"/>
      <c r="H52" s="219"/>
      <c r="I52" s="24"/>
    </row>
    <row r="53" spans="1:9" s="30" customFormat="1" ht="5.25" customHeight="1" thickBot="1" x14ac:dyDescent="0.4">
      <c r="A53" s="23"/>
      <c r="B53" s="34"/>
      <c r="C53" s="34"/>
      <c r="D53" s="34"/>
      <c r="E53" s="34"/>
      <c r="F53" s="34"/>
      <c r="G53" s="34"/>
      <c r="H53" s="34"/>
      <c r="I53" s="24"/>
    </row>
    <row r="54" spans="1:9" s="30" customFormat="1" ht="19" customHeight="1" thickBot="1" x14ac:dyDescent="0.4">
      <c r="A54" s="23"/>
      <c r="B54" s="205" t="s">
        <v>60</v>
      </c>
      <c r="C54" s="206"/>
      <c r="D54" s="206"/>
      <c r="E54" s="206"/>
      <c r="F54" s="206"/>
      <c r="G54" s="206"/>
      <c r="H54" s="207"/>
      <c r="I54" s="24"/>
    </row>
    <row r="55" spans="1:9" s="30" customFormat="1" ht="208" customHeight="1" thickBot="1" x14ac:dyDescent="0.4">
      <c r="A55" s="23"/>
      <c r="B55" s="202" t="s">
        <v>164</v>
      </c>
      <c r="C55" s="203"/>
      <c r="D55" s="203"/>
      <c r="E55" s="203"/>
      <c r="F55" s="203"/>
      <c r="G55" s="203"/>
      <c r="H55" s="204"/>
      <c r="I55" s="24"/>
    </row>
    <row r="56" spans="1:9" s="30" customFormat="1" ht="21.5" thickBot="1" x14ac:dyDescent="0.4">
      <c r="A56" s="25"/>
      <c r="B56" s="26"/>
      <c r="C56" s="27"/>
      <c r="D56" s="27"/>
      <c r="E56" s="27"/>
      <c r="F56" s="27"/>
      <c r="G56" s="27"/>
      <c r="H56" s="27"/>
      <c r="I56" s="28"/>
    </row>
  </sheetData>
  <mergeCells count="28">
    <mergeCell ref="A8:H8"/>
    <mergeCell ref="B55:H55"/>
    <mergeCell ref="B43:H43"/>
    <mergeCell ref="B44:H44"/>
    <mergeCell ref="B45:H45"/>
    <mergeCell ref="B46:H46"/>
    <mergeCell ref="B48:H48"/>
    <mergeCell ref="B47:H47"/>
    <mergeCell ref="B49:H49"/>
    <mergeCell ref="B52:H52"/>
    <mergeCell ref="B51:H51"/>
    <mergeCell ref="B54:H54"/>
    <mergeCell ref="A9:H9"/>
    <mergeCell ref="B40:H40"/>
    <mergeCell ref="B31:F31"/>
    <mergeCell ref="C25:H25"/>
    <mergeCell ref="B13:H13"/>
    <mergeCell ref="B17:H17"/>
    <mergeCell ref="B16:H16"/>
    <mergeCell ref="B15:H15"/>
    <mergeCell ref="A11:I11"/>
    <mergeCell ref="B24:G24"/>
    <mergeCell ref="B35:H35"/>
    <mergeCell ref="C38:F38"/>
    <mergeCell ref="C19:E19"/>
    <mergeCell ref="C20:D20"/>
    <mergeCell ref="C21:D21"/>
    <mergeCell ref="C22:D22"/>
  </mergeCells>
  <phoneticPr fontId="10" type="noConversion"/>
  <dataValidations count="1">
    <dataValidation type="list" allowBlank="1" showInputMessage="1" showErrorMessage="1" sqref="E20:E22" xr:uid="{CB186E46-42FB-465B-B2E7-0F6860BE6D1B}">
      <formula1>"Oui,Non"</formula1>
    </dataValidation>
  </dataValidations>
  <hyperlinks>
    <hyperlink ref="D27" location="'Dépenses sur devis'!B5" display="Dépenses sur devis" xr:uid="{ADA2F769-F3F1-45B3-B107-17CAADAB05F7}"/>
    <hyperlink ref="D33" location="'Synthèse des dépenses'!A1" display="Synthèse des dépenses" xr:uid="{2B2312F9-3424-4882-9DD8-055A1EC6B031}"/>
    <hyperlink ref="D36" location="'Plan de financement'!B5" display="Plan de financement" xr:uid="{BABE0641-FD9B-465F-9F38-85799329E056}"/>
  </hyperlinks>
  <pageMargins left="0.7" right="0.7" top="0.75" bottom="0.75" header="0.3" footer="0.3"/>
  <pageSetup paperSize="9"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FF031-3320-4C6B-AB84-DD96370C9121}">
  <sheetPr codeName="Feuil2">
    <pageSetUpPr fitToPage="1"/>
  </sheetPr>
  <dimension ref="A1:BU100"/>
  <sheetViews>
    <sheetView topLeftCell="G1" zoomScale="70" zoomScaleNormal="10" workbookViewId="0">
      <pane ySplit="4" topLeftCell="A6" activePane="bottomLeft" state="frozen"/>
      <selection activeCell="E25" sqref="E25"/>
      <selection pane="bottomLeft" activeCell="S12" sqref="S12"/>
    </sheetView>
  </sheetViews>
  <sheetFormatPr baseColWidth="10" defaultColWidth="10.81640625" defaultRowHeight="14.5" outlineLevelCol="1" x14ac:dyDescent="0.35"/>
  <cols>
    <col min="1" max="1" width="10.7265625" customWidth="1"/>
    <col min="2" max="4" width="27.54296875" customWidth="1"/>
    <col min="5" max="5" width="36.81640625" customWidth="1"/>
    <col min="6" max="6" width="19.54296875" customWidth="1" outlineLevel="1"/>
    <col min="7" max="7" width="43.1796875" customWidth="1"/>
    <col min="8" max="8" width="20.81640625" customWidth="1"/>
    <col min="9" max="9" width="20.7265625" customWidth="1"/>
    <col min="10" max="11" width="20.81640625" customWidth="1"/>
    <col min="12" max="13" width="20.7265625" customWidth="1"/>
    <col min="14" max="16" width="20.81640625" customWidth="1"/>
    <col min="17" max="17" width="30.7265625" customWidth="1"/>
    <col min="18" max="20" width="19.54296875" customWidth="1"/>
    <col min="21" max="21" width="50.7265625" customWidth="1"/>
    <col min="22" max="22" width="3.1796875" style="14" customWidth="1"/>
    <col min="23" max="23" width="34" style="14" customWidth="1"/>
    <col min="24" max="25" width="22.1796875" style="14" customWidth="1"/>
    <col min="26" max="27" width="19.54296875" style="14" hidden="1" customWidth="1"/>
    <col min="28" max="28" width="19.54296875" style="128" hidden="1" customWidth="1"/>
    <col min="29" max="29" width="19.7265625" style="14" hidden="1" customWidth="1"/>
    <col min="30" max="30" width="19.54296875" style="14" hidden="1" customWidth="1"/>
    <col min="31" max="31" width="19.54296875" style="128" hidden="1" customWidth="1"/>
    <col min="32" max="33" width="19.54296875" style="14" hidden="1" customWidth="1"/>
    <col min="34" max="34" width="19.54296875" style="128" hidden="1" customWidth="1"/>
    <col min="35" max="41" width="19.54296875" style="14" hidden="1" customWidth="1"/>
    <col min="42" max="73" width="10.81640625" style="14"/>
  </cols>
  <sheetData>
    <row r="1" spans="1:72" ht="51" customHeight="1" x14ac:dyDescent="0.35">
      <c r="A1" s="225" t="s">
        <v>13</v>
      </c>
      <c r="B1" s="226"/>
      <c r="C1" s="226"/>
      <c r="D1" s="226"/>
      <c r="E1" s="226"/>
      <c r="F1" s="226"/>
      <c r="G1" s="226"/>
      <c r="H1" s="226"/>
      <c r="I1" s="226"/>
      <c r="J1" s="226"/>
      <c r="K1" s="226"/>
      <c r="L1" s="226"/>
      <c r="M1" s="226"/>
      <c r="N1" s="226"/>
      <c r="O1" s="226"/>
      <c r="P1" s="226"/>
      <c r="Q1" s="226"/>
      <c r="R1" s="226"/>
      <c r="S1" s="226"/>
      <c r="T1" s="226"/>
      <c r="U1" s="227"/>
      <c r="Y1" s="161"/>
      <c r="Z1" s="228" t="s">
        <v>24</v>
      </c>
      <c r="AA1" s="228"/>
      <c r="AB1" s="228"/>
      <c r="AC1" s="228"/>
      <c r="AD1" s="228"/>
      <c r="AE1" s="228"/>
      <c r="AF1" s="228"/>
      <c r="AG1" s="228"/>
      <c r="AH1" s="228"/>
      <c r="AI1" s="228"/>
      <c r="AJ1" s="228"/>
      <c r="AK1" s="228"/>
      <c r="AL1" s="228"/>
      <c r="AM1" s="228"/>
      <c r="AN1" s="228"/>
      <c r="AO1" s="229"/>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row>
    <row r="2" spans="1:72" s="1" customFormat="1" ht="108.75" customHeight="1" x14ac:dyDescent="0.35">
      <c r="A2" s="230" t="s">
        <v>5</v>
      </c>
      <c r="B2" s="12" t="s">
        <v>8</v>
      </c>
      <c r="C2" s="12" t="s">
        <v>22</v>
      </c>
      <c r="D2" s="12" t="s">
        <v>23</v>
      </c>
      <c r="E2" s="12" t="s">
        <v>14</v>
      </c>
      <c r="F2" s="12" t="s">
        <v>135</v>
      </c>
      <c r="G2" s="12" t="s">
        <v>3</v>
      </c>
      <c r="H2" s="12" t="s">
        <v>77</v>
      </c>
      <c r="I2" s="12" t="s">
        <v>78</v>
      </c>
      <c r="J2" s="12" t="s">
        <v>79</v>
      </c>
      <c r="K2" s="12" t="s">
        <v>15</v>
      </c>
      <c r="L2" s="12" t="s">
        <v>16</v>
      </c>
      <c r="M2" s="12" t="s">
        <v>17</v>
      </c>
      <c r="N2" s="12" t="s">
        <v>18</v>
      </c>
      <c r="O2" s="12" t="s">
        <v>19</v>
      </c>
      <c r="P2" s="12" t="s">
        <v>20</v>
      </c>
      <c r="Q2" s="12" t="s">
        <v>6</v>
      </c>
      <c r="R2" s="12" t="s">
        <v>2</v>
      </c>
      <c r="S2" s="12" t="s">
        <v>4</v>
      </c>
      <c r="T2" s="12" t="s">
        <v>21</v>
      </c>
      <c r="U2" s="13" t="s">
        <v>7</v>
      </c>
      <c r="V2" s="15"/>
      <c r="W2" s="15"/>
      <c r="X2" s="15"/>
      <c r="Y2" s="162"/>
      <c r="Z2" s="232" t="s">
        <v>28</v>
      </c>
      <c r="AA2" s="233"/>
      <c r="AB2" s="233"/>
      <c r="AC2" s="233"/>
      <c r="AD2" s="233"/>
      <c r="AE2" s="233"/>
      <c r="AF2" s="233"/>
      <c r="AG2" s="233"/>
      <c r="AH2" s="234"/>
      <c r="AI2" s="235" t="s">
        <v>29</v>
      </c>
      <c r="AJ2" s="235"/>
      <c r="AK2" s="235"/>
      <c r="AL2" s="235"/>
      <c r="AM2" s="235"/>
      <c r="AN2" s="235"/>
      <c r="AO2" s="236"/>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c r="BT2" s="162"/>
    </row>
    <row r="3" spans="1:72" ht="130.5" x14ac:dyDescent="0.35">
      <c r="A3" s="231"/>
      <c r="B3" s="134" t="s">
        <v>115</v>
      </c>
      <c r="C3" s="134" t="s">
        <v>129</v>
      </c>
      <c r="D3" s="134" t="s">
        <v>130</v>
      </c>
      <c r="E3" s="134" t="s">
        <v>116</v>
      </c>
      <c r="F3" s="134"/>
      <c r="G3" s="134" t="s">
        <v>117</v>
      </c>
      <c r="H3" s="134" t="s">
        <v>118</v>
      </c>
      <c r="I3" s="134" t="s">
        <v>119</v>
      </c>
      <c r="J3" s="134" t="s">
        <v>120</v>
      </c>
      <c r="K3" s="134" t="s">
        <v>121</v>
      </c>
      <c r="L3" s="134" t="s">
        <v>122</v>
      </c>
      <c r="M3" s="134" t="s">
        <v>120</v>
      </c>
      <c r="N3" s="134" t="s">
        <v>123</v>
      </c>
      <c r="O3" s="134" t="s">
        <v>124</v>
      </c>
      <c r="P3" s="134" t="s">
        <v>120</v>
      </c>
      <c r="Q3" s="134" t="s">
        <v>125</v>
      </c>
      <c r="R3" s="134" t="s">
        <v>120</v>
      </c>
      <c r="S3" s="134" t="s">
        <v>120</v>
      </c>
      <c r="T3" s="134" t="s">
        <v>120</v>
      </c>
      <c r="U3" s="135" t="s">
        <v>126</v>
      </c>
      <c r="Y3" s="161"/>
      <c r="Z3" s="164" t="s">
        <v>25</v>
      </c>
      <c r="AA3" s="164" t="s">
        <v>26</v>
      </c>
      <c r="AB3" s="164" t="s">
        <v>27</v>
      </c>
      <c r="AC3" s="164" t="s">
        <v>15</v>
      </c>
      <c r="AD3" s="164" t="s">
        <v>16</v>
      </c>
      <c r="AE3" s="164" t="s">
        <v>17</v>
      </c>
      <c r="AF3" s="164" t="s">
        <v>18</v>
      </c>
      <c r="AG3" s="164" t="s">
        <v>19</v>
      </c>
      <c r="AH3" s="164" t="s">
        <v>20</v>
      </c>
      <c r="AI3" s="165" t="s">
        <v>30</v>
      </c>
      <c r="AJ3" s="165" t="s">
        <v>31</v>
      </c>
      <c r="AK3" s="165" t="s">
        <v>32</v>
      </c>
      <c r="AL3" s="165" t="s">
        <v>33</v>
      </c>
      <c r="AM3" s="165" t="s">
        <v>34</v>
      </c>
      <c r="AN3" s="165" t="s">
        <v>35</v>
      </c>
      <c r="AO3" s="163" t="s">
        <v>36</v>
      </c>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row>
    <row r="4" spans="1:72" ht="15" thickBot="1" x14ac:dyDescent="0.4">
      <c r="A4" s="133" t="s">
        <v>114</v>
      </c>
      <c r="B4" s="139"/>
      <c r="C4" s="140" t="s">
        <v>134</v>
      </c>
      <c r="D4" s="140" t="s">
        <v>128</v>
      </c>
      <c r="E4" s="140" t="s">
        <v>133</v>
      </c>
      <c r="F4" s="139"/>
      <c r="G4" s="141" t="s">
        <v>9</v>
      </c>
      <c r="H4" s="136">
        <v>65454</v>
      </c>
      <c r="I4" s="137">
        <f>H4*0.2</f>
        <v>13090.800000000001</v>
      </c>
      <c r="J4" s="137">
        <f>H4+I4</f>
        <v>78544.800000000003</v>
      </c>
      <c r="K4" s="137">
        <v>68320</v>
      </c>
      <c r="L4" s="137">
        <f>K4*0.2</f>
        <v>13664</v>
      </c>
      <c r="M4" s="137">
        <f>K4+L4</f>
        <v>81984</v>
      </c>
      <c r="N4" s="137"/>
      <c r="O4" s="137"/>
      <c r="P4" s="136">
        <f>N4+O4</f>
        <v>0</v>
      </c>
      <c r="Q4" s="142" t="s">
        <v>127</v>
      </c>
      <c r="R4" s="143" cm="1">
        <f t="array" ref="R4">IFERROR(_xlfn.IFS(Q4="Devis 1 - le moins cher",Z4,Q4="Devis 2",AJ4,Q4="Devis 3",AM4),0)</f>
        <v>65454</v>
      </c>
      <c r="S4" s="143" cm="1">
        <f t="array" ref="S4">IFERROR(_xlfn.IFS(Q4="Devis 1 - le moins cher",AA4,Q4="Devis 2",AK4,Q4="Devis 3",AN4),0)</f>
        <v>13090.800000000001</v>
      </c>
      <c r="T4" s="144">
        <f>R4+S4</f>
        <v>78544.800000000003</v>
      </c>
      <c r="U4" s="138"/>
      <c r="Z4" s="122">
        <f t="shared" ref="Z4" si="0">H4</f>
        <v>65454</v>
      </c>
      <c r="AA4" s="122">
        <f t="shared" ref="AA4" si="1">I4</f>
        <v>13090.800000000001</v>
      </c>
      <c r="AB4" s="123">
        <f t="shared" ref="AB4" si="2">Z4+AA4</f>
        <v>78544.800000000003</v>
      </c>
      <c r="AC4" s="124">
        <f t="shared" ref="AC4" si="3">K4</f>
        <v>68320</v>
      </c>
      <c r="AD4" s="124">
        <f t="shared" ref="AD4" si="4">L4</f>
        <v>13664</v>
      </c>
      <c r="AE4" s="123">
        <f t="shared" ref="AE4" si="5">AC4+AD4</f>
        <v>81984</v>
      </c>
      <c r="AF4" s="124">
        <f t="shared" ref="AF4" si="6">N4</f>
        <v>0</v>
      </c>
      <c r="AG4" s="124">
        <f t="shared" ref="AG4" si="7">O4</f>
        <v>0</v>
      </c>
      <c r="AH4" s="125">
        <f t="shared" ref="AH4" si="8">AG4+AF4</f>
        <v>0</v>
      </c>
      <c r="AI4" s="125">
        <f>AB4*1.15</f>
        <v>90326.51999999999</v>
      </c>
      <c r="AJ4" s="124">
        <f>IF(AE4&gt;AI4,IF(AC4&lt;AI4,AC4,AI4),AC4)</f>
        <v>68320</v>
      </c>
      <c r="AK4" s="124">
        <f>IF(AD4=0,0,IF(AD4&lt;AI4-AJ4,AD4,AI4-AJ4))</f>
        <v>13664</v>
      </c>
      <c r="AL4" s="125">
        <f>AJ4+AK4</f>
        <v>81984</v>
      </c>
      <c r="AM4" s="124">
        <f>IF(AH4&gt;AI4,IF(AF4&lt;AI4,AF4,AI4),AF4)</f>
        <v>0</v>
      </c>
      <c r="AN4" s="124">
        <f>IF(AG4=0,0,IF(AG4&lt;AI4-AM4,AG4,AI4-AM4))</f>
        <v>0</v>
      </c>
      <c r="AO4" s="126">
        <f>AM4+AN4</f>
        <v>0</v>
      </c>
    </row>
    <row r="5" spans="1:72" x14ac:dyDescent="0.35">
      <c r="A5" s="44">
        <v>1</v>
      </c>
      <c r="B5" s="6"/>
      <c r="C5" s="6"/>
      <c r="D5" s="6"/>
      <c r="E5" s="6"/>
      <c r="F5" s="6"/>
      <c r="G5" s="2"/>
      <c r="H5" s="7"/>
      <c r="I5" s="8"/>
      <c r="J5" s="45">
        <f t="shared" ref="J5:J68" si="9">H5+I5</f>
        <v>0</v>
      </c>
      <c r="K5" s="8"/>
      <c r="L5" s="8"/>
      <c r="M5" s="45">
        <f t="shared" ref="M5:M68" si="10">K5+L5</f>
        <v>0</v>
      </c>
      <c r="N5" s="8"/>
      <c r="O5" s="8"/>
      <c r="P5" s="46">
        <f t="shared" ref="P5:P68" si="11">O5+N5</f>
        <v>0</v>
      </c>
      <c r="Q5" s="9"/>
      <c r="R5" s="43" cm="1">
        <f t="array" ref="R5">IFERROR(_xlfn.IFS(Q5="Devis 1 - le moins cher",Z5,Q5="Devis 2",AJ5,Q5="Devis 3",AM5),0)</f>
        <v>0</v>
      </c>
      <c r="S5" s="43" cm="1">
        <f t="array" ref="S5">IF('Notice d''accueil'!E22="Non",0,IFERROR(_xlfn.IFS(Q5="Devis 1 - le moins cher",AA5,Q5="Devis 2",AK5,Q5="Devis 3",AN5),0))</f>
        <v>0</v>
      </c>
      <c r="T5" s="47">
        <f>R5+S5</f>
        <v>0</v>
      </c>
      <c r="U5" s="10"/>
      <c r="W5" s="129" t="s">
        <v>113</v>
      </c>
      <c r="X5" s="132"/>
      <c r="Z5" s="122">
        <f t="shared" ref="Z5:Z68" si="12">H5</f>
        <v>0</v>
      </c>
      <c r="AA5" s="122">
        <f t="shared" ref="AA5:AA68" si="13">I5</f>
        <v>0</v>
      </c>
      <c r="AB5" s="123">
        <f t="shared" ref="AB5:AB68" si="14">Z5+AA5</f>
        <v>0</v>
      </c>
      <c r="AC5" s="124">
        <f t="shared" ref="AC5:AC68" si="15">K5</f>
        <v>0</v>
      </c>
      <c r="AD5" s="124">
        <f t="shared" ref="AD5:AD68" si="16">L5</f>
        <v>0</v>
      </c>
      <c r="AE5" s="123">
        <f t="shared" ref="AE5:AE68" si="17">AC5+AD5</f>
        <v>0</v>
      </c>
      <c r="AF5" s="124">
        <f t="shared" ref="AF5:AF68" si="18">N5</f>
        <v>0</v>
      </c>
      <c r="AG5" s="124">
        <f t="shared" ref="AG5:AG68" si="19">O5</f>
        <v>0</v>
      </c>
      <c r="AH5" s="125">
        <f t="shared" ref="AH5:AH68" si="20">AG5+AF5</f>
        <v>0</v>
      </c>
      <c r="AI5" s="125">
        <f>AB5*1.15</f>
        <v>0</v>
      </c>
      <c r="AJ5" s="124">
        <f>IF(AE5&gt;AI5,IF(AC5&lt;AI5,AC5,AI5),AC5)</f>
        <v>0</v>
      </c>
      <c r="AK5" s="124">
        <f>IF(AD5=0,0,IF(AD5&lt;AI5-AJ5,AD5,AI5-AJ5))</f>
        <v>0</v>
      </c>
      <c r="AL5" s="125">
        <f>AJ5+AK5</f>
        <v>0</v>
      </c>
      <c r="AM5" s="124">
        <f>IF(AH5&gt;AI5,IF(AF5&lt;AI5,AF5,AI5),AF5)</f>
        <v>0</v>
      </c>
      <c r="AN5" s="124">
        <f>IF(AG5=0,0,IF(AG5&lt;AI5-AM5,AG5,AI5-AM5))</f>
        <v>0</v>
      </c>
      <c r="AO5" s="126">
        <f>AM5+AN5</f>
        <v>0</v>
      </c>
    </row>
    <row r="6" spans="1:72" x14ac:dyDescent="0.35">
      <c r="A6" s="44">
        <v>2</v>
      </c>
      <c r="B6" s="6"/>
      <c r="C6" s="6"/>
      <c r="D6" s="6"/>
      <c r="E6" s="6"/>
      <c r="F6" s="6"/>
      <c r="G6" s="2"/>
      <c r="H6" s="7"/>
      <c r="I6" s="8"/>
      <c r="J6" s="45">
        <f t="shared" si="9"/>
        <v>0</v>
      </c>
      <c r="K6" s="8"/>
      <c r="L6" s="8"/>
      <c r="M6" s="45">
        <f t="shared" si="10"/>
        <v>0</v>
      </c>
      <c r="N6" s="8"/>
      <c r="O6" s="8"/>
      <c r="P6" s="46">
        <f t="shared" si="11"/>
        <v>0</v>
      </c>
      <c r="Q6" s="9"/>
      <c r="R6" s="43" cm="1">
        <f t="array" ref="R6">IFERROR(_xlfn.IFS(Q6="Devis 1 - le moins cher",Z6,Q6="Devis 2",AJ6,Q6="Devis 3",AM6),0)</f>
        <v>0</v>
      </c>
      <c r="S6" s="43" cm="1">
        <f t="array" ref="S6">IF('Synthèse des dépenses'!$E$22="Non",0,IFERROR(_xlfn.IFS(Q6="Devis 1 - le moins cher",AA6,Q6="Devis 2",AK6,Q6="Devis 3",AN6),0))</f>
        <v>0</v>
      </c>
      <c r="T6" s="47">
        <f t="shared" ref="T6:T69" si="21">R6+S6</f>
        <v>0</v>
      </c>
      <c r="U6" s="10"/>
      <c r="W6" s="130" t="s">
        <v>12</v>
      </c>
      <c r="X6" s="132"/>
      <c r="Z6" s="122">
        <f t="shared" si="12"/>
        <v>0</v>
      </c>
      <c r="AA6" s="122">
        <f t="shared" si="13"/>
        <v>0</v>
      </c>
      <c r="AB6" s="123">
        <f t="shared" si="14"/>
        <v>0</v>
      </c>
      <c r="AC6" s="124">
        <f t="shared" si="15"/>
        <v>0</v>
      </c>
      <c r="AD6" s="124">
        <f t="shared" si="16"/>
        <v>0</v>
      </c>
      <c r="AE6" s="123">
        <f t="shared" si="17"/>
        <v>0</v>
      </c>
      <c r="AF6" s="124">
        <f t="shared" si="18"/>
        <v>0</v>
      </c>
      <c r="AG6" s="124">
        <f t="shared" si="19"/>
        <v>0</v>
      </c>
      <c r="AH6" s="125">
        <f t="shared" si="20"/>
        <v>0</v>
      </c>
      <c r="AI6" s="125">
        <f t="shared" ref="AI6:AI69" si="22">AB6*1.15</f>
        <v>0</v>
      </c>
      <c r="AJ6" s="124">
        <f t="shared" ref="AJ6:AJ69" si="23">IF(AE6&gt;AI6,IF(AC6&lt;AI6,AC6,AI6),AC6)</f>
        <v>0</v>
      </c>
      <c r="AK6" s="124">
        <f t="shared" ref="AK6:AK69" si="24">IF(AD6=0,0,IF(AD6&lt;AI6-AJ6,AD6,AI6-AJ6))</f>
        <v>0</v>
      </c>
      <c r="AL6" s="125">
        <f t="shared" ref="AL6:AL69" si="25">AJ6+AK6</f>
        <v>0</v>
      </c>
      <c r="AM6" s="124">
        <f t="shared" ref="AM6:AM69" si="26">IF(AH6&gt;AI6,IF(AF6&lt;AI6,AF6,AI6),AF6)</f>
        <v>0</v>
      </c>
      <c r="AN6" s="124">
        <f t="shared" ref="AN6:AN69" si="27">IF(AG6=0,0,IF(AG6&lt;AI6-AM6,AG6,AI6-AM6))</f>
        <v>0</v>
      </c>
      <c r="AO6" s="126">
        <f t="shared" ref="AO6:AO69" si="28">AM6+AN6</f>
        <v>0</v>
      </c>
    </row>
    <row r="7" spans="1:72" x14ac:dyDescent="0.35">
      <c r="A7" s="44">
        <v>3</v>
      </c>
      <c r="B7" s="6"/>
      <c r="C7" s="6"/>
      <c r="D7" s="6"/>
      <c r="E7" s="6"/>
      <c r="F7" s="6"/>
      <c r="G7" s="2"/>
      <c r="H7" s="7"/>
      <c r="I7" s="8"/>
      <c r="J7" s="45">
        <f t="shared" si="9"/>
        <v>0</v>
      </c>
      <c r="K7" s="8"/>
      <c r="L7" s="8"/>
      <c r="M7" s="45">
        <f t="shared" si="10"/>
        <v>0</v>
      </c>
      <c r="N7" s="8"/>
      <c r="O7" s="8"/>
      <c r="P7" s="46">
        <f t="shared" si="11"/>
        <v>0</v>
      </c>
      <c r="Q7" s="9"/>
      <c r="R7" s="43" cm="1">
        <f t="array" ref="R7">IFERROR(_xlfn.IFS(Q7="Devis 1 - le moins cher",Z7,Q7="Devis 2",AJ7,Q7="Devis 3",AM7),0)</f>
        <v>0</v>
      </c>
      <c r="S7" s="43" cm="1">
        <f t="array" ref="S7">IF('Synthèse des dépenses'!$E$22="Non",0,IFERROR(_xlfn.IFS(Q7="Devis 1 - le moins cher",AA7,Q7="Devis 2",AK7,Q7="Devis 3",AN7),0))</f>
        <v>0</v>
      </c>
      <c r="T7" s="47">
        <f t="shared" si="21"/>
        <v>0</v>
      </c>
      <c r="U7" s="10"/>
      <c r="W7" s="155" t="s">
        <v>136</v>
      </c>
      <c r="X7" s="132"/>
      <c r="Z7" s="122">
        <f t="shared" si="12"/>
        <v>0</v>
      </c>
      <c r="AA7" s="122">
        <f t="shared" si="13"/>
        <v>0</v>
      </c>
      <c r="AB7" s="123">
        <f t="shared" si="14"/>
        <v>0</v>
      </c>
      <c r="AC7" s="124">
        <f t="shared" si="15"/>
        <v>0</v>
      </c>
      <c r="AD7" s="124">
        <f t="shared" si="16"/>
        <v>0</v>
      </c>
      <c r="AE7" s="123">
        <f t="shared" si="17"/>
        <v>0</v>
      </c>
      <c r="AF7" s="124">
        <f t="shared" si="18"/>
        <v>0</v>
      </c>
      <c r="AG7" s="124">
        <f t="shared" si="19"/>
        <v>0</v>
      </c>
      <c r="AH7" s="125">
        <f t="shared" si="20"/>
        <v>0</v>
      </c>
      <c r="AI7" s="125">
        <f t="shared" si="22"/>
        <v>0</v>
      </c>
      <c r="AJ7" s="124">
        <f t="shared" si="23"/>
        <v>0</v>
      </c>
      <c r="AK7" s="124">
        <f t="shared" si="24"/>
        <v>0</v>
      </c>
      <c r="AL7" s="125">
        <f t="shared" si="25"/>
        <v>0</v>
      </c>
      <c r="AM7" s="124">
        <f t="shared" si="26"/>
        <v>0</v>
      </c>
      <c r="AN7" s="124">
        <f t="shared" si="27"/>
        <v>0</v>
      </c>
      <c r="AO7" s="126">
        <f t="shared" si="28"/>
        <v>0</v>
      </c>
    </row>
    <row r="8" spans="1:72" x14ac:dyDescent="0.35">
      <c r="A8" s="44">
        <v>4</v>
      </c>
      <c r="B8" s="6"/>
      <c r="C8" s="6"/>
      <c r="D8" s="6"/>
      <c r="E8" s="6"/>
      <c r="F8" s="6"/>
      <c r="G8" s="2"/>
      <c r="H8" s="7"/>
      <c r="I8" s="8"/>
      <c r="J8" s="45">
        <f t="shared" si="9"/>
        <v>0</v>
      </c>
      <c r="K8" s="8"/>
      <c r="L8" s="8"/>
      <c r="M8" s="45">
        <f t="shared" si="10"/>
        <v>0</v>
      </c>
      <c r="N8" s="8"/>
      <c r="O8" s="8"/>
      <c r="P8" s="46">
        <f t="shared" si="11"/>
        <v>0</v>
      </c>
      <c r="Q8" s="9"/>
      <c r="R8" s="43" cm="1">
        <f t="array" ref="R8">IFERROR(_xlfn.IFS(Q8="Devis 1 - le moins cher",Z8,Q8="Devis 2",AJ8,Q8="Devis 3",AM8),0)</f>
        <v>0</v>
      </c>
      <c r="S8" s="43" cm="1">
        <f t="array" ref="S8">IF('Synthèse des dépenses'!$E$22="Non",0,IFERROR(_xlfn.IFS(Q8="Devis 1 - le moins cher",AA8,Q8="Devis 2",AK8,Q8="Devis 3",AN8),0))</f>
        <v>0</v>
      </c>
      <c r="T8" s="47">
        <f t="shared" si="21"/>
        <v>0</v>
      </c>
      <c r="U8" s="10"/>
      <c r="W8" s="130" t="s">
        <v>103</v>
      </c>
      <c r="X8" s="132"/>
      <c r="Z8" s="122">
        <f t="shared" si="12"/>
        <v>0</v>
      </c>
      <c r="AA8" s="122">
        <f t="shared" si="13"/>
        <v>0</v>
      </c>
      <c r="AB8" s="123">
        <f t="shared" si="14"/>
        <v>0</v>
      </c>
      <c r="AC8" s="124">
        <f t="shared" si="15"/>
        <v>0</v>
      </c>
      <c r="AD8" s="124">
        <f t="shared" si="16"/>
        <v>0</v>
      </c>
      <c r="AE8" s="123">
        <f t="shared" si="17"/>
        <v>0</v>
      </c>
      <c r="AF8" s="124">
        <f t="shared" si="18"/>
        <v>0</v>
      </c>
      <c r="AG8" s="124">
        <f t="shared" si="19"/>
        <v>0</v>
      </c>
      <c r="AH8" s="125">
        <f t="shared" si="20"/>
        <v>0</v>
      </c>
      <c r="AI8" s="125">
        <f t="shared" si="22"/>
        <v>0</v>
      </c>
      <c r="AJ8" s="124">
        <f t="shared" si="23"/>
        <v>0</v>
      </c>
      <c r="AK8" s="124">
        <f t="shared" si="24"/>
        <v>0</v>
      </c>
      <c r="AL8" s="125">
        <f t="shared" si="25"/>
        <v>0</v>
      </c>
      <c r="AM8" s="124">
        <f t="shared" si="26"/>
        <v>0</v>
      </c>
      <c r="AN8" s="124">
        <f t="shared" si="27"/>
        <v>0</v>
      </c>
      <c r="AO8" s="126">
        <f t="shared" si="28"/>
        <v>0</v>
      </c>
    </row>
    <row r="9" spans="1:72" ht="15" thickBot="1" x14ac:dyDescent="0.4">
      <c r="A9" s="44">
        <v>5</v>
      </c>
      <c r="B9" s="6"/>
      <c r="C9" s="6"/>
      <c r="D9" s="6"/>
      <c r="E9" s="6"/>
      <c r="F9" s="6"/>
      <c r="G9" s="2"/>
      <c r="H9" s="7"/>
      <c r="I9" s="8"/>
      <c r="J9" s="45">
        <f t="shared" si="9"/>
        <v>0</v>
      </c>
      <c r="K9" s="8"/>
      <c r="L9" s="8"/>
      <c r="M9" s="45">
        <f t="shared" si="10"/>
        <v>0</v>
      </c>
      <c r="N9" s="8"/>
      <c r="O9" s="8"/>
      <c r="P9" s="46">
        <f t="shared" si="11"/>
        <v>0</v>
      </c>
      <c r="Q9" s="9"/>
      <c r="R9" s="43" cm="1">
        <f t="array" ref="R9">IFERROR(_xlfn.IFS(Q9="Devis 1 - le moins cher",Z9,Q9="Devis 2",AJ9,Q9="Devis 3",AM9),0)</f>
        <v>0</v>
      </c>
      <c r="S9" s="43" cm="1">
        <f t="array" ref="S9">IF('Synthèse des dépenses'!$E$22="Non",0,IFERROR(_xlfn.IFS(Q9="Devis 1 - le moins cher",AA9,Q9="Devis 2",AK9,Q9="Devis 3",AN9),0))</f>
        <v>0</v>
      </c>
      <c r="T9" s="47">
        <f t="shared" si="21"/>
        <v>0</v>
      </c>
      <c r="U9" s="10"/>
      <c r="W9" s="131" t="s">
        <v>105</v>
      </c>
      <c r="Z9" s="122">
        <f t="shared" si="12"/>
        <v>0</v>
      </c>
      <c r="AA9" s="122">
        <f t="shared" si="13"/>
        <v>0</v>
      </c>
      <c r="AB9" s="123">
        <f t="shared" si="14"/>
        <v>0</v>
      </c>
      <c r="AC9" s="124">
        <f t="shared" si="15"/>
        <v>0</v>
      </c>
      <c r="AD9" s="124">
        <f t="shared" si="16"/>
        <v>0</v>
      </c>
      <c r="AE9" s="123">
        <f t="shared" si="17"/>
        <v>0</v>
      </c>
      <c r="AF9" s="124">
        <f t="shared" si="18"/>
        <v>0</v>
      </c>
      <c r="AG9" s="124">
        <f t="shared" si="19"/>
        <v>0</v>
      </c>
      <c r="AH9" s="125">
        <f t="shared" si="20"/>
        <v>0</v>
      </c>
      <c r="AI9" s="125">
        <f t="shared" si="22"/>
        <v>0</v>
      </c>
      <c r="AJ9" s="124">
        <f t="shared" si="23"/>
        <v>0</v>
      </c>
      <c r="AK9" s="124">
        <f t="shared" si="24"/>
        <v>0</v>
      </c>
      <c r="AL9" s="125">
        <f t="shared" si="25"/>
        <v>0</v>
      </c>
      <c r="AM9" s="124">
        <f t="shared" si="26"/>
        <v>0</v>
      </c>
      <c r="AN9" s="124">
        <f t="shared" si="27"/>
        <v>0</v>
      </c>
      <c r="AO9" s="126">
        <f t="shared" si="28"/>
        <v>0</v>
      </c>
    </row>
    <row r="10" spans="1:72" x14ac:dyDescent="0.35">
      <c r="A10" s="44">
        <v>6</v>
      </c>
      <c r="B10" s="6"/>
      <c r="C10" s="6"/>
      <c r="D10" s="6"/>
      <c r="E10" s="6"/>
      <c r="F10" s="6"/>
      <c r="G10" s="2"/>
      <c r="H10" s="8"/>
      <c r="I10" s="8"/>
      <c r="J10" s="45">
        <f t="shared" si="9"/>
        <v>0</v>
      </c>
      <c r="K10" s="8"/>
      <c r="L10" s="8"/>
      <c r="M10" s="45">
        <f t="shared" si="10"/>
        <v>0</v>
      </c>
      <c r="N10" s="8"/>
      <c r="O10" s="8"/>
      <c r="P10" s="46">
        <f t="shared" si="11"/>
        <v>0</v>
      </c>
      <c r="Q10" s="9"/>
      <c r="R10" s="43" cm="1">
        <f t="array" ref="R10">IFERROR(_xlfn.IFS(Q10="Devis 1 - le moins cher",Z10,Q10="Devis 2",AJ10,Q10="Devis 3",AM10),0)</f>
        <v>0</v>
      </c>
      <c r="S10" s="43" cm="1">
        <f t="array" ref="S10">IF('Synthèse des dépenses'!$E$22="Non",0,IFERROR(_xlfn.IFS(Q10="Devis 1 - le moins cher",AA10,Q10="Devis 2",AK10,Q10="Devis 3",AN10),0))</f>
        <v>0</v>
      </c>
      <c r="T10" s="47">
        <f t="shared" si="21"/>
        <v>0</v>
      </c>
      <c r="U10" s="10"/>
      <c r="Z10" s="122">
        <f t="shared" si="12"/>
        <v>0</v>
      </c>
      <c r="AA10" s="122">
        <f t="shared" si="13"/>
        <v>0</v>
      </c>
      <c r="AB10" s="123">
        <f t="shared" si="14"/>
        <v>0</v>
      </c>
      <c r="AC10" s="124">
        <f t="shared" si="15"/>
        <v>0</v>
      </c>
      <c r="AD10" s="124">
        <f t="shared" si="16"/>
        <v>0</v>
      </c>
      <c r="AE10" s="123">
        <f t="shared" si="17"/>
        <v>0</v>
      </c>
      <c r="AF10" s="124">
        <f t="shared" si="18"/>
        <v>0</v>
      </c>
      <c r="AG10" s="124">
        <f t="shared" si="19"/>
        <v>0</v>
      </c>
      <c r="AH10" s="125">
        <f t="shared" si="20"/>
        <v>0</v>
      </c>
      <c r="AI10" s="125">
        <f t="shared" si="22"/>
        <v>0</v>
      </c>
      <c r="AJ10" s="124">
        <f t="shared" si="23"/>
        <v>0</v>
      </c>
      <c r="AK10" s="124">
        <f t="shared" si="24"/>
        <v>0</v>
      </c>
      <c r="AL10" s="125">
        <f t="shared" si="25"/>
        <v>0</v>
      </c>
      <c r="AM10" s="124">
        <f t="shared" si="26"/>
        <v>0</v>
      </c>
      <c r="AN10" s="124">
        <f t="shared" si="27"/>
        <v>0</v>
      </c>
      <c r="AO10" s="126">
        <f t="shared" si="28"/>
        <v>0</v>
      </c>
    </row>
    <row r="11" spans="1:72" x14ac:dyDescent="0.35">
      <c r="A11" s="44">
        <v>7</v>
      </c>
      <c r="B11" s="6"/>
      <c r="C11" s="6"/>
      <c r="D11" s="6"/>
      <c r="E11" s="6"/>
      <c r="F11" s="6"/>
      <c r="G11" s="2"/>
      <c r="H11" s="7"/>
      <c r="I11" s="8"/>
      <c r="J11" s="45">
        <f t="shared" si="9"/>
        <v>0</v>
      </c>
      <c r="K11" s="8"/>
      <c r="L11" s="8"/>
      <c r="M11" s="45">
        <f t="shared" si="10"/>
        <v>0</v>
      </c>
      <c r="N11" s="8"/>
      <c r="O11" s="8"/>
      <c r="P11" s="46">
        <f t="shared" si="11"/>
        <v>0</v>
      </c>
      <c r="Q11" s="9"/>
      <c r="R11" s="43" cm="1">
        <f t="array" ref="R11">IFERROR(_xlfn.IFS(Q11="Devis 1 - le moins cher",Z11,Q11="Devis 2",AJ11,Q11="Devis 3",AM11),0)</f>
        <v>0</v>
      </c>
      <c r="S11" s="43" cm="1">
        <f t="array" ref="S11">IF('Synthèse des dépenses'!$E$22="Non",0,IFERROR(_xlfn.IFS(Q11="Devis 1 - le moins cher",AA11,Q11="Devis 2",AK11,Q11="Devis 3",AN11),0))</f>
        <v>0</v>
      </c>
      <c r="T11" s="47">
        <f t="shared" si="21"/>
        <v>0</v>
      </c>
      <c r="U11" s="10"/>
      <c r="Z11" s="122">
        <f t="shared" si="12"/>
        <v>0</v>
      </c>
      <c r="AA11" s="122">
        <f t="shared" si="13"/>
        <v>0</v>
      </c>
      <c r="AB11" s="123">
        <f t="shared" si="14"/>
        <v>0</v>
      </c>
      <c r="AC11" s="124">
        <f t="shared" si="15"/>
        <v>0</v>
      </c>
      <c r="AD11" s="124">
        <f t="shared" si="16"/>
        <v>0</v>
      </c>
      <c r="AE11" s="123">
        <f t="shared" si="17"/>
        <v>0</v>
      </c>
      <c r="AF11" s="124">
        <f t="shared" si="18"/>
        <v>0</v>
      </c>
      <c r="AG11" s="124">
        <f t="shared" si="19"/>
        <v>0</v>
      </c>
      <c r="AH11" s="125">
        <f t="shared" si="20"/>
        <v>0</v>
      </c>
      <c r="AI11" s="125">
        <f t="shared" si="22"/>
        <v>0</v>
      </c>
      <c r="AJ11" s="124">
        <f t="shared" si="23"/>
        <v>0</v>
      </c>
      <c r="AK11" s="124">
        <f t="shared" si="24"/>
        <v>0</v>
      </c>
      <c r="AL11" s="125">
        <f t="shared" si="25"/>
        <v>0</v>
      </c>
      <c r="AM11" s="124">
        <f t="shared" si="26"/>
        <v>0</v>
      </c>
      <c r="AN11" s="124">
        <f t="shared" si="27"/>
        <v>0</v>
      </c>
      <c r="AO11" s="126">
        <f t="shared" si="28"/>
        <v>0</v>
      </c>
    </row>
    <row r="12" spans="1:72" x14ac:dyDescent="0.35">
      <c r="A12" s="44">
        <v>8</v>
      </c>
      <c r="B12" s="6"/>
      <c r="C12" s="6"/>
      <c r="D12" s="6"/>
      <c r="E12" s="6"/>
      <c r="F12" s="6"/>
      <c r="G12" s="2"/>
      <c r="H12" s="7"/>
      <c r="I12" s="8"/>
      <c r="J12" s="45">
        <f t="shared" si="9"/>
        <v>0</v>
      </c>
      <c r="K12" s="8"/>
      <c r="L12" s="8"/>
      <c r="M12" s="45">
        <f t="shared" si="10"/>
        <v>0</v>
      </c>
      <c r="N12" s="8"/>
      <c r="O12" s="8"/>
      <c r="P12" s="46">
        <f t="shared" si="11"/>
        <v>0</v>
      </c>
      <c r="Q12" s="9"/>
      <c r="R12" s="43" cm="1">
        <f t="array" ref="R12">IFERROR(_xlfn.IFS(Q12="Devis 1 - le moins cher",Z12,Q12="Devis 2",AJ12,Q12="Devis 3",AM12),0)</f>
        <v>0</v>
      </c>
      <c r="S12" s="43" cm="1">
        <f t="array" ref="S12">IF('Synthèse des dépenses'!$E$22="Non",0,IFERROR(_xlfn.IFS(Q12="Devis 1 - le moins cher",AA12,Q12="Devis 2",AK12,Q12="Devis 3",AN12),0))</f>
        <v>0</v>
      </c>
      <c r="T12" s="47">
        <f t="shared" si="21"/>
        <v>0</v>
      </c>
      <c r="U12" s="10"/>
      <c r="Z12" s="122">
        <f t="shared" si="12"/>
        <v>0</v>
      </c>
      <c r="AA12" s="122">
        <f t="shared" si="13"/>
        <v>0</v>
      </c>
      <c r="AB12" s="123">
        <f t="shared" si="14"/>
        <v>0</v>
      </c>
      <c r="AC12" s="124">
        <f t="shared" si="15"/>
        <v>0</v>
      </c>
      <c r="AD12" s="124">
        <f t="shared" si="16"/>
        <v>0</v>
      </c>
      <c r="AE12" s="123">
        <f t="shared" si="17"/>
        <v>0</v>
      </c>
      <c r="AF12" s="124">
        <f t="shared" si="18"/>
        <v>0</v>
      </c>
      <c r="AG12" s="124">
        <f t="shared" si="19"/>
        <v>0</v>
      </c>
      <c r="AH12" s="125">
        <f t="shared" si="20"/>
        <v>0</v>
      </c>
      <c r="AI12" s="125">
        <f t="shared" si="22"/>
        <v>0</v>
      </c>
      <c r="AJ12" s="124">
        <f t="shared" si="23"/>
        <v>0</v>
      </c>
      <c r="AK12" s="124">
        <f t="shared" si="24"/>
        <v>0</v>
      </c>
      <c r="AL12" s="125">
        <f t="shared" si="25"/>
        <v>0</v>
      </c>
      <c r="AM12" s="124">
        <f t="shared" si="26"/>
        <v>0</v>
      </c>
      <c r="AN12" s="124">
        <f t="shared" si="27"/>
        <v>0</v>
      </c>
      <c r="AO12" s="126">
        <f t="shared" si="28"/>
        <v>0</v>
      </c>
    </row>
    <row r="13" spans="1:72" x14ac:dyDescent="0.35">
      <c r="A13" s="44">
        <v>9</v>
      </c>
      <c r="B13" s="6"/>
      <c r="C13" s="6"/>
      <c r="D13" s="6"/>
      <c r="E13" s="6"/>
      <c r="F13" s="6"/>
      <c r="G13" s="2"/>
      <c r="H13" s="7"/>
      <c r="I13" s="8"/>
      <c r="J13" s="45">
        <f t="shared" si="9"/>
        <v>0</v>
      </c>
      <c r="K13" s="8"/>
      <c r="L13" s="8"/>
      <c r="M13" s="45">
        <f t="shared" si="10"/>
        <v>0</v>
      </c>
      <c r="N13" s="8"/>
      <c r="O13" s="8"/>
      <c r="P13" s="46">
        <f t="shared" si="11"/>
        <v>0</v>
      </c>
      <c r="Q13" s="9"/>
      <c r="R13" s="43" cm="1">
        <f t="array" ref="R13">IFERROR(_xlfn.IFS(Q13="Devis 1 - le moins cher",Z13,Q13="Devis 2",AJ13,Q13="Devis 3",AM13),0)</f>
        <v>0</v>
      </c>
      <c r="S13" s="43" cm="1">
        <f t="array" ref="S13">IF('Synthèse des dépenses'!$E$22="Non",0,IFERROR(_xlfn.IFS(Q13="Devis 1 - le moins cher",AA13,Q13="Devis 2",AK13,Q13="Devis 3",AN13),0))</f>
        <v>0</v>
      </c>
      <c r="T13" s="47">
        <f t="shared" si="21"/>
        <v>0</v>
      </c>
      <c r="U13" s="10"/>
      <c r="Z13" s="122">
        <f t="shared" si="12"/>
        <v>0</v>
      </c>
      <c r="AA13" s="122">
        <f t="shared" si="13"/>
        <v>0</v>
      </c>
      <c r="AB13" s="123">
        <f t="shared" si="14"/>
        <v>0</v>
      </c>
      <c r="AC13" s="124">
        <f t="shared" si="15"/>
        <v>0</v>
      </c>
      <c r="AD13" s="124">
        <f t="shared" si="16"/>
        <v>0</v>
      </c>
      <c r="AE13" s="123">
        <f t="shared" si="17"/>
        <v>0</v>
      </c>
      <c r="AF13" s="124">
        <f t="shared" si="18"/>
        <v>0</v>
      </c>
      <c r="AG13" s="124">
        <f t="shared" si="19"/>
        <v>0</v>
      </c>
      <c r="AH13" s="125">
        <f t="shared" si="20"/>
        <v>0</v>
      </c>
      <c r="AI13" s="125">
        <f t="shared" si="22"/>
        <v>0</v>
      </c>
      <c r="AJ13" s="124">
        <f t="shared" si="23"/>
        <v>0</v>
      </c>
      <c r="AK13" s="124">
        <f t="shared" si="24"/>
        <v>0</v>
      </c>
      <c r="AL13" s="125">
        <f t="shared" si="25"/>
        <v>0</v>
      </c>
      <c r="AM13" s="124">
        <f t="shared" si="26"/>
        <v>0</v>
      </c>
      <c r="AN13" s="124">
        <f t="shared" si="27"/>
        <v>0</v>
      </c>
      <c r="AO13" s="126">
        <f t="shared" si="28"/>
        <v>0</v>
      </c>
    </row>
    <row r="14" spans="1:72" x14ac:dyDescent="0.35">
      <c r="A14" s="44">
        <v>10</v>
      </c>
      <c r="B14" s="6"/>
      <c r="C14" s="6"/>
      <c r="D14" s="6"/>
      <c r="E14" s="6"/>
      <c r="F14" s="6"/>
      <c r="G14" s="2"/>
      <c r="H14" s="7"/>
      <c r="I14" s="8"/>
      <c r="J14" s="45">
        <f t="shared" si="9"/>
        <v>0</v>
      </c>
      <c r="K14" s="8"/>
      <c r="L14" s="8"/>
      <c r="M14" s="45">
        <f t="shared" si="10"/>
        <v>0</v>
      </c>
      <c r="N14" s="8"/>
      <c r="O14" s="8"/>
      <c r="P14" s="46">
        <f t="shared" si="11"/>
        <v>0</v>
      </c>
      <c r="Q14" s="9"/>
      <c r="R14" s="43" cm="1">
        <f t="array" ref="R14">IFERROR(_xlfn.IFS(Q14="Devis 1 - le moins cher",Z14,Q14="Devis 2",AJ14,Q14="Devis 3",AM14),0)</f>
        <v>0</v>
      </c>
      <c r="S14" s="43" cm="1">
        <f t="array" ref="S14">IF('Synthèse des dépenses'!$E$22="Non",0,IFERROR(_xlfn.IFS(Q14="Devis 1 - le moins cher",AA14,Q14="Devis 2",AK14,Q14="Devis 3",AN14),0))</f>
        <v>0</v>
      </c>
      <c r="T14" s="47">
        <f t="shared" si="21"/>
        <v>0</v>
      </c>
      <c r="U14" s="10"/>
      <c r="Z14" s="122">
        <f t="shared" si="12"/>
        <v>0</v>
      </c>
      <c r="AA14" s="122">
        <f t="shared" si="13"/>
        <v>0</v>
      </c>
      <c r="AB14" s="123">
        <f t="shared" si="14"/>
        <v>0</v>
      </c>
      <c r="AC14" s="124">
        <f t="shared" si="15"/>
        <v>0</v>
      </c>
      <c r="AD14" s="124">
        <f t="shared" si="16"/>
        <v>0</v>
      </c>
      <c r="AE14" s="123">
        <f t="shared" si="17"/>
        <v>0</v>
      </c>
      <c r="AF14" s="124">
        <f t="shared" si="18"/>
        <v>0</v>
      </c>
      <c r="AG14" s="124">
        <f t="shared" si="19"/>
        <v>0</v>
      </c>
      <c r="AH14" s="125">
        <f t="shared" si="20"/>
        <v>0</v>
      </c>
      <c r="AI14" s="125">
        <f t="shared" si="22"/>
        <v>0</v>
      </c>
      <c r="AJ14" s="124">
        <f t="shared" si="23"/>
        <v>0</v>
      </c>
      <c r="AK14" s="124">
        <f t="shared" si="24"/>
        <v>0</v>
      </c>
      <c r="AL14" s="125">
        <f t="shared" si="25"/>
        <v>0</v>
      </c>
      <c r="AM14" s="124">
        <f t="shared" si="26"/>
        <v>0</v>
      </c>
      <c r="AN14" s="124">
        <f t="shared" si="27"/>
        <v>0</v>
      </c>
      <c r="AO14" s="126">
        <f t="shared" si="28"/>
        <v>0</v>
      </c>
    </row>
    <row r="15" spans="1:72" x14ac:dyDescent="0.35">
      <c r="A15" s="44">
        <v>11</v>
      </c>
      <c r="B15" s="6"/>
      <c r="C15" s="6"/>
      <c r="D15" s="6"/>
      <c r="E15" s="6"/>
      <c r="F15" s="6"/>
      <c r="G15" s="2"/>
      <c r="H15" s="7"/>
      <c r="I15" s="8"/>
      <c r="J15" s="45">
        <f t="shared" si="9"/>
        <v>0</v>
      </c>
      <c r="K15" s="8"/>
      <c r="L15" s="8"/>
      <c r="M15" s="45">
        <f t="shared" si="10"/>
        <v>0</v>
      </c>
      <c r="N15" s="8"/>
      <c r="O15" s="8"/>
      <c r="P15" s="46">
        <f t="shared" si="11"/>
        <v>0</v>
      </c>
      <c r="Q15" s="9"/>
      <c r="R15" s="43" cm="1">
        <f t="array" ref="R15">IFERROR(_xlfn.IFS(Q15="Devis 1 - le moins cher",Z15,Q15="Devis 2",AJ15,Q15="Devis 3",AM15),0)</f>
        <v>0</v>
      </c>
      <c r="S15" s="43" cm="1">
        <f t="array" ref="S15">IF('Synthèse des dépenses'!$E$22="Non",0,IFERROR(_xlfn.IFS(Q15="Devis 1 - le moins cher",AA15,Q15="Devis 2",AK15,Q15="Devis 3",AN15),0))</f>
        <v>0</v>
      </c>
      <c r="T15" s="47">
        <f t="shared" si="21"/>
        <v>0</v>
      </c>
      <c r="U15" s="10"/>
      <c r="Z15" s="122">
        <f t="shared" si="12"/>
        <v>0</v>
      </c>
      <c r="AA15" s="122">
        <f t="shared" si="13"/>
        <v>0</v>
      </c>
      <c r="AB15" s="123">
        <f t="shared" si="14"/>
        <v>0</v>
      </c>
      <c r="AC15" s="124">
        <f t="shared" si="15"/>
        <v>0</v>
      </c>
      <c r="AD15" s="124">
        <f t="shared" si="16"/>
        <v>0</v>
      </c>
      <c r="AE15" s="123">
        <f t="shared" si="17"/>
        <v>0</v>
      </c>
      <c r="AF15" s="124">
        <f t="shared" si="18"/>
        <v>0</v>
      </c>
      <c r="AG15" s="124">
        <f t="shared" si="19"/>
        <v>0</v>
      </c>
      <c r="AH15" s="125">
        <f t="shared" si="20"/>
        <v>0</v>
      </c>
      <c r="AI15" s="125">
        <f t="shared" si="22"/>
        <v>0</v>
      </c>
      <c r="AJ15" s="124">
        <f t="shared" si="23"/>
        <v>0</v>
      </c>
      <c r="AK15" s="124">
        <f t="shared" si="24"/>
        <v>0</v>
      </c>
      <c r="AL15" s="125">
        <f t="shared" si="25"/>
        <v>0</v>
      </c>
      <c r="AM15" s="124">
        <f t="shared" si="26"/>
        <v>0</v>
      </c>
      <c r="AN15" s="124">
        <f t="shared" si="27"/>
        <v>0</v>
      </c>
      <c r="AO15" s="126">
        <f t="shared" si="28"/>
        <v>0</v>
      </c>
    </row>
    <row r="16" spans="1:72" x14ac:dyDescent="0.35">
      <c r="A16" s="44">
        <v>12</v>
      </c>
      <c r="B16" s="6"/>
      <c r="C16" s="6"/>
      <c r="D16" s="6"/>
      <c r="E16" s="6"/>
      <c r="F16" s="6"/>
      <c r="G16" s="2"/>
      <c r="H16" s="7"/>
      <c r="I16" s="8"/>
      <c r="J16" s="45">
        <f t="shared" si="9"/>
        <v>0</v>
      </c>
      <c r="K16" s="8"/>
      <c r="L16" s="8"/>
      <c r="M16" s="45">
        <f t="shared" si="10"/>
        <v>0</v>
      </c>
      <c r="N16" s="8"/>
      <c r="O16" s="8"/>
      <c r="P16" s="46">
        <f t="shared" si="11"/>
        <v>0</v>
      </c>
      <c r="Q16" s="9"/>
      <c r="R16" s="43" cm="1">
        <f t="array" ref="R16">IFERROR(_xlfn.IFS(Q16="Devis 1 - le moins cher",Z16,Q16="Devis 2",AJ16,Q16="Devis 3",AM16),0)</f>
        <v>0</v>
      </c>
      <c r="S16" s="43" cm="1">
        <f t="array" ref="S16">IF('Synthèse des dépenses'!$E$22="Non",0,IFERROR(_xlfn.IFS(Q16="Devis 1 - le moins cher",AA16,Q16="Devis 2",AK16,Q16="Devis 3",AN16),0))</f>
        <v>0</v>
      </c>
      <c r="T16" s="47">
        <f t="shared" si="21"/>
        <v>0</v>
      </c>
      <c r="U16" s="10"/>
      <c r="Z16" s="122">
        <f t="shared" si="12"/>
        <v>0</v>
      </c>
      <c r="AA16" s="122">
        <f t="shared" si="13"/>
        <v>0</v>
      </c>
      <c r="AB16" s="123">
        <f t="shared" si="14"/>
        <v>0</v>
      </c>
      <c r="AC16" s="124">
        <f t="shared" si="15"/>
        <v>0</v>
      </c>
      <c r="AD16" s="124">
        <f t="shared" si="16"/>
        <v>0</v>
      </c>
      <c r="AE16" s="123">
        <f t="shared" si="17"/>
        <v>0</v>
      </c>
      <c r="AF16" s="124">
        <f t="shared" si="18"/>
        <v>0</v>
      </c>
      <c r="AG16" s="124">
        <f t="shared" si="19"/>
        <v>0</v>
      </c>
      <c r="AH16" s="125">
        <f t="shared" si="20"/>
        <v>0</v>
      </c>
      <c r="AI16" s="125">
        <f t="shared" si="22"/>
        <v>0</v>
      </c>
      <c r="AJ16" s="124">
        <f t="shared" si="23"/>
        <v>0</v>
      </c>
      <c r="AK16" s="124">
        <f t="shared" si="24"/>
        <v>0</v>
      </c>
      <c r="AL16" s="125">
        <f t="shared" si="25"/>
        <v>0</v>
      </c>
      <c r="AM16" s="124">
        <f t="shared" si="26"/>
        <v>0</v>
      </c>
      <c r="AN16" s="124">
        <f t="shared" si="27"/>
        <v>0</v>
      </c>
      <c r="AO16" s="126">
        <f t="shared" si="28"/>
        <v>0</v>
      </c>
    </row>
    <row r="17" spans="1:41" x14ac:dyDescent="0.35">
      <c r="A17" s="44">
        <v>13</v>
      </c>
      <c r="B17" s="6"/>
      <c r="C17" s="6"/>
      <c r="D17" s="6"/>
      <c r="E17" s="6"/>
      <c r="F17" s="6"/>
      <c r="G17" s="2"/>
      <c r="H17" s="7"/>
      <c r="I17" s="8"/>
      <c r="J17" s="45">
        <f t="shared" si="9"/>
        <v>0</v>
      </c>
      <c r="K17" s="8"/>
      <c r="L17" s="8"/>
      <c r="M17" s="45">
        <f t="shared" si="10"/>
        <v>0</v>
      </c>
      <c r="N17" s="8"/>
      <c r="O17" s="8"/>
      <c r="P17" s="46">
        <f t="shared" si="11"/>
        <v>0</v>
      </c>
      <c r="Q17" s="9"/>
      <c r="R17" s="43" cm="1">
        <f t="array" ref="R17">IFERROR(_xlfn.IFS(Q17="Devis 1 - le moins cher",Z17,Q17="Devis 2",AJ17,Q17="Devis 3",AM17),0)</f>
        <v>0</v>
      </c>
      <c r="S17" s="43" cm="1">
        <f t="array" ref="S17">IF('Synthèse des dépenses'!$E$22="Non",0,IFERROR(_xlfn.IFS(Q17="Devis 1 - le moins cher",AA17,Q17="Devis 2",AK17,Q17="Devis 3",AN17),0))</f>
        <v>0</v>
      </c>
      <c r="T17" s="47">
        <f t="shared" si="21"/>
        <v>0</v>
      </c>
      <c r="U17" s="10"/>
      <c r="Z17" s="122">
        <f t="shared" si="12"/>
        <v>0</v>
      </c>
      <c r="AA17" s="122">
        <f t="shared" si="13"/>
        <v>0</v>
      </c>
      <c r="AB17" s="123">
        <f t="shared" si="14"/>
        <v>0</v>
      </c>
      <c r="AC17" s="124">
        <f t="shared" si="15"/>
        <v>0</v>
      </c>
      <c r="AD17" s="124">
        <f t="shared" si="16"/>
        <v>0</v>
      </c>
      <c r="AE17" s="123">
        <f t="shared" si="17"/>
        <v>0</v>
      </c>
      <c r="AF17" s="124">
        <f t="shared" si="18"/>
        <v>0</v>
      </c>
      <c r="AG17" s="124">
        <f t="shared" si="19"/>
        <v>0</v>
      </c>
      <c r="AH17" s="125">
        <f t="shared" si="20"/>
        <v>0</v>
      </c>
      <c r="AI17" s="125">
        <f t="shared" si="22"/>
        <v>0</v>
      </c>
      <c r="AJ17" s="124">
        <f t="shared" si="23"/>
        <v>0</v>
      </c>
      <c r="AK17" s="124">
        <f t="shared" si="24"/>
        <v>0</v>
      </c>
      <c r="AL17" s="125">
        <f t="shared" si="25"/>
        <v>0</v>
      </c>
      <c r="AM17" s="124">
        <f t="shared" si="26"/>
        <v>0</v>
      </c>
      <c r="AN17" s="124">
        <f t="shared" si="27"/>
        <v>0</v>
      </c>
      <c r="AO17" s="126">
        <f t="shared" si="28"/>
        <v>0</v>
      </c>
    </row>
    <row r="18" spans="1:41" x14ac:dyDescent="0.35">
      <c r="A18" s="44">
        <v>14</v>
      </c>
      <c r="B18" s="6"/>
      <c r="C18" s="6"/>
      <c r="D18" s="6"/>
      <c r="E18" s="6"/>
      <c r="F18" s="6"/>
      <c r="G18" s="2"/>
      <c r="H18" s="7"/>
      <c r="I18" s="8"/>
      <c r="J18" s="45">
        <f t="shared" si="9"/>
        <v>0</v>
      </c>
      <c r="K18" s="8"/>
      <c r="L18" s="8"/>
      <c r="M18" s="45">
        <f t="shared" si="10"/>
        <v>0</v>
      </c>
      <c r="N18" s="8"/>
      <c r="O18" s="8"/>
      <c r="P18" s="46">
        <f t="shared" si="11"/>
        <v>0</v>
      </c>
      <c r="Q18" s="9"/>
      <c r="R18" s="43" cm="1">
        <f t="array" ref="R18">IFERROR(_xlfn.IFS(Q18="Devis 1 - le moins cher",Z18,Q18="Devis 2",AJ18,Q18="Devis 3",AM18),0)</f>
        <v>0</v>
      </c>
      <c r="S18" s="43" cm="1">
        <f t="array" ref="S18">IF('Synthèse des dépenses'!$E$22="Non",0,IFERROR(_xlfn.IFS(Q18="Devis 1 - le moins cher",AA18,Q18="Devis 2",AK18,Q18="Devis 3",AN18),0))</f>
        <v>0</v>
      </c>
      <c r="T18" s="47">
        <f t="shared" si="21"/>
        <v>0</v>
      </c>
      <c r="U18" s="10"/>
      <c r="Z18" s="122">
        <f t="shared" si="12"/>
        <v>0</v>
      </c>
      <c r="AA18" s="122">
        <f t="shared" si="13"/>
        <v>0</v>
      </c>
      <c r="AB18" s="123">
        <f t="shared" si="14"/>
        <v>0</v>
      </c>
      <c r="AC18" s="124">
        <f t="shared" si="15"/>
        <v>0</v>
      </c>
      <c r="AD18" s="124">
        <f t="shared" si="16"/>
        <v>0</v>
      </c>
      <c r="AE18" s="123">
        <f t="shared" si="17"/>
        <v>0</v>
      </c>
      <c r="AF18" s="124">
        <f t="shared" si="18"/>
        <v>0</v>
      </c>
      <c r="AG18" s="124">
        <f t="shared" si="19"/>
        <v>0</v>
      </c>
      <c r="AH18" s="125">
        <f t="shared" si="20"/>
        <v>0</v>
      </c>
      <c r="AI18" s="125">
        <f t="shared" si="22"/>
        <v>0</v>
      </c>
      <c r="AJ18" s="124">
        <f t="shared" si="23"/>
        <v>0</v>
      </c>
      <c r="AK18" s="124">
        <f t="shared" si="24"/>
        <v>0</v>
      </c>
      <c r="AL18" s="125">
        <f t="shared" si="25"/>
        <v>0</v>
      </c>
      <c r="AM18" s="124">
        <f t="shared" si="26"/>
        <v>0</v>
      </c>
      <c r="AN18" s="124">
        <f t="shared" si="27"/>
        <v>0</v>
      </c>
      <c r="AO18" s="126">
        <f t="shared" si="28"/>
        <v>0</v>
      </c>
    </row>
    <row r="19" spans="1:41" x14ac:dyDescent="0.35">
      <c r="A19" s="44">
        <v>15</v>
      </c>
      <c r="B19" s="6"/>
      <c r="C19" s="6"/>
      <c r="D19" s="6"/>
      <c r="E19" s="6"/>
      <c r="F19" s="6"/>
      <c r="G19" s="2"/>
      <c r="H19" s="7"/>
      <c r="I19" s="8"/>
      <c r="J19" s="45">
        <f t="shared" si="9"/>
        <v>0</v>
      </c>
      <c r="K19" s="8"/>
      <c r="L19" s="8"/>
      <c r="M19" s="45">
        <f t="shared" si="10"/>
        <v>0</v>
      </c>
      <c r="N19" s="8"/>
      <c r="O19" s="8"/>
      <c r="P19" s="46">
        <f t="shared" si="11"/>
        <v>0</v>
      </c>
      <c r="Q19" s="9"/>
      <c r="R19" s="43" cm="1">
        <f t="array" ref="R19">IFERROR(_xlfn.IFS(Q19="Devis 1 - le moins cher",Z19,Q19="Devis 2",AJ19,Q19="Devis 3",AM19),0)</f>
        <v>0</v>
      </c>
      <c r="S19" s="43" cm="1">
        <f t="array" ref="S19">IF('Synthèse des dépenses'!$E$22="Non",0,IFERROR(_xlfn.IFS(Q19="Devis 1 - le moins cher",AA19,Q19="Devis 2",AK19,Q19="Devis 3",AN19),0))</f>
        <v>0</v>
      </c>
      <c r="T19" s="47">
        <f t="shared" si="21"/>
        <v>0</v>
      </c>
      <c r="U19" s="10"/>
      <c r="Z19" s="122">
        <f t="shared" si="12"/>
        <v>0</v>
      </c>
      <c r="AA19" s="122">
        <f t="shared" si="13"/>
        <v>0</v>
      </c>
      <c r="AB19" s="123">
        <f t="shared" si="14"/>
        <v>0</v>
      </c>
      <c r="AC19" s="124">
        <f t="shared" si="15"/>
        <v>0</v>
      </c>
      <c r="AD19" s="124">
        <f t="shared" si="16"/>
        <v>0</v>
      </c>
      <c r="AE19" s="123">
        <f t="shared" si="17"/>
        <v>0</v>
      </c>
      <c r="AF19" s="124">
        <f t="shared" si="18"/>
        <v>0</v>
      </c>
      <c r="AG19" s="124">
        <f t="shared" si="19"/>
        <v>0</v>
      </c>
      <c r="AH19" s="125">
        <f t="shared" si="20"/>
        <v>0</v>
      </c>
      <c r="AI19" s="125">
        <f t="shared" si="22"/>
        <v>0</v>
      </c>
      <c r="AJ19" s="124">
        <f t="shared" si="23"/>
        <v>0</v>
      </c>
      <c r="AK19" s="124">
        <f t="shared" si="24"/>
        <v>0</v>
      </c>
      <c r="AL19" s="125">
        <f t="shared" si="25"/>
        <v>0</v>
      </c>
      <c r="AM19" s="124">
        <f t="shared" si="26"/>
        <v>0</v>
      </c>
      <c r="AN19" s="124">
        <f t="shared" si="27"/>
        <v>0</v>
      </c>
      <c r="AO19" s="126">
        <f t="shared" si="28"/>
        <v>0</v>
      </c>
    </row>
    <row r="20" spans="1:41" x14ac:dyDescent="0.35">
      <c r="A20" s="44">
        <v>16</v>
      </c>
      <c r="B20" s="6"/>
      <c r="C20" s="6"/>
      <c r="D20" s="6"/>
      <c r="E20" s="6"/>
      <c r="F20" s="6"/>
      <c r="G20" s="2"/>
      <c r="H20" s="7"/>
      <c r="I20" s="8"/>
      <c r="J20" s="45">
        <f t="shared" si="9"/>
        <v>0</v>
      </c>
      <c r="K20" s="8"/>
      <c r="L20" s="8"/>
      <c r="M20" s="45">
        <f t="shared" si="10"/>
        <v>0</v>
      </c>
      <c r="N20" s="8"/>
      <c r="O20" s="8"/>
      <c r="P20" s="46">
        <f t="shared" si="11"/>
        <v>0</v>
      </c>
      <c r="Q20" s="9"/>
      <c r="R20" s="43" cm="1">
        <f t="array" ref="R20">IFERROR(_xlfn.IFS(Q20="Devis 1 - le moins cher",Z20,Q20="Devis 2",AJ20,Q20="Devis 3",AM20),0)</f>
        <v>0</v>
      </c>
      <c r="S20" s="43" cm="1">
        <f t="array" ref="S20">IF('Synthèse des dépenses'!$E$22="Non",0,IFERROR(_xlfn.IFS(Q20="Devis 1 - le moins cher",AA20,Q20="Devis 2",AK20,Q20="Devis 3",AN20),0))</f>
        <v>0</v>
      </c>
      <c r="T20" s="47">
        <f t="shared" si="21"/>
        <v>0</v>
      </c>
      <c r="U20" s="10"/>
      <c r="V20" s="127"/>
      <c r="X20" s="127"/>
      <c r="Y20" s="127"/>
      <c r="Z20" s="122">
        <f t="shared" si="12"/>
        <v>0</v>
      </c>
      <c r="AA20" s="122">
        <f t="shared" si="13"/>
        <v>0</v>
      </c>
      <c r="AB20" s="123">
        <f t="shared" si="14"/>
        <v>0</v>
      </c>
      <c r="AC20" s="124">
        <f t="shared" si="15"/>
        <v>0</v>
      </c>
      <c r="AD20" s="124">
        <f t="shared" si="16"/>
        <v>0</v>
      </c>
      <c r="AE20" s="123">
        <f t="shared" si="17"/>
        <v>0</v>
      </c>
      <c r="AF20" s="124">
        <f t="shared" si="18"/>
        <v>0</v>
      </c>
      <c r="AG20" s="124">
        <f t="shared" si="19"/>
        <v>0</v>
      </c>
      <c r="AH20" s="125">
        <f t="shared" si="20"/>
        <v>0</v>
      </c>
      <c r="AI20" s="125">
        <f t="shared" si="22"/>
        <v>0</v>
      </c>
      <c r="AJ20" s="124">
        <f t="shared" si="23"/>
        <v>0</v>
      </c>
      <c r="AK20" s="124">
        <f t="shared" si="24"/>
        <v>0</v>
      </c>
      <c r="AL20" s="125">
        <f t="shared" si="25"/>
        <v>0</v>
      </c>
      <c r="AM20" s="124">
        <f t="shared" si="26"/>
        <v>0</v>
      </c>
      <c r="AN20" s="124">
        <f t="shared" si="27"/>
        <v>0</v>
      </c>
      <c r="AO20" s="126">
        <f t="shared" si="28"/>
        <v>0</v>
      </c>
    </row>
    <row r="21" spans="1:41" x14ac:dyDescent="0.35">
      <c r="A21" s="44">
        <v>17</v>
      </c>
      <c r="B21" s="6"/>
      <c r="C21" s="6"/>
      <c r="D21" s="6"/>
      <c r="E21" s="6"/>
      <c r="F21" s="6"/>
      <c r="G21" s="2"/>
      <c r="H21" s="7"/>
      <c r="I21" s="8"/>
      <c r="J21" s="45">
        <f t="shared" si="9"/>
        <v>0</v>
      </c>
      <c r="K21" s="8"/>
      <c r="L21" s="8"/>
      <c r="M21" s="45">
        <f t="shared" si="10"/>
        <v>0</v>
      </c>
      <c r="N21" s="8"/>
      <c r="O21" s="8"/>
      <c r="P21" s="46">
        <f t="shared" si="11"/>
        <v>0</v>
      </c>
      <c r="Q21" s="9"/>
      <c r="R21" s="43" cm="1">
        <f t="array" ref="R21">IFERROR(_xlfn.IFS(Q21="Devis 1 - le moins cher",Z21,Q21="Devis 2",AJ21,Q21="Devis 3",AM21),0)</f>
        <v>0</v>
      </c>
      <c r="S21" s="43" cm="1">
        <f t="array" ref="S21">IF('Synthèse des dépenses'!$E$22="Non",0,IFERROR(_xlfn.IFS(Q21="Devis 1 - le moins cher",AA21,Q21="Devis 2",AK21,Q21="Devis 3",AN21),0))</f>
        <v>0</v>
      </c>
      <c r="T21" s="47">
        <f t="shared" si="21"/>
        <v>0</v>
      </c>
      <c r="U21" s="10"/>
      <c r="W21" s="127"/>
      <c r="Z21" s="122">
        <f t="shared" si="12"/>
        <v>0</v>
      </c>
      <c r="AA21" s="122">
        <f t="shared" si="13"/>
        <v>0</v>
      </c>
      <c r="AB21" s="123">
        <f t="shared" si="14"/>
        <v>0</v>
      </c>
      <c r="AC21" s="124">
        <f t="shared" si="15"/>
        <v>0</v>
      </c>
      <c r="AD21" s="124">
        <f t="shared" si="16"/>
        <v>0</v>
      </c>
      <c r="AE21" s="123">
        <f t="shared" si="17"/>
        <v>0</v>
      </c>
      <c r="AF21" s="124">
        <f t="shared" si="18"/>
        <v>0</v>
      </c>
      <c r="AG21" s="124">
        <f t="shared" si="19"/>
        <v>0</v>
      </c>
      <c r="AH21" s="125">
        <f t="shared" si="20"/>
        <v>0</v>
      </c>
      <c r="AI21" s="125">
        <f t="shared" si="22"/>
        <v>0</v>
      </c>
      <c r="AJ21" s="124">
        <f t="shared" si="23"/>
        <v>0</v>
      </c>
      <c r="AK21" s="124">
        <f t="shared" si="24"/>
        <v>0</v>
      </c>
      <c r="AL21" s="125">
        <f t="shared" si="25"/>
        <v>0</v>
      </c>
      <c r="AM21" s="124">
        <f t="shared" si="26"/>
        <v>0</v>
      </c>
      <c r="AN21" s="124">
        <f t="shared" si="27"/>
        <v>0</v>
      </c>
      <c r="AO21" s="126">
        <f t="shared" si="28"/>
        <v>0</v>
      </c>
    </row>
    <row r="22" spans="1:41" x14ac:dyDescent="0.35">
      <c r="A22" s="44">
        <v>18</v>
      </c>
      <c r="B22" s="6"/>
      <c r="C22" s="6"/>
      <c r="D22" s="6"/>
      <c r="E22" s="6"/>
      <c r="F22" s="6"/>
      <c r="G22" s="2"/>
      <c r="H22" s="7"/>
      <c r="I22" s="8"/>
      <c r="J22" s="45">
        <f t="shared" si="9"/>
        <v>0</v>
      </c>
      <c r="K22" s="8"/>
      <c r="L22" s="8"/>
      <c r="M22" s="45">
        <f t="shared" si="10"/>
        <v>0</v>
      </c>
      <c r="N22" s="8"/>
      <c r="O22" s="8"/>
      <c r="P22" s="46">
        <f t="shared" si="11"/>
        <v>0</v>
      </c>
      <c r="Q22" s="9"/>
      <c r="R22" s="43" cm="1">
        <f t="array" ref="R22">IFERROR(_xlfn.IFS(Q22="Devis 1 - le moins cher",Z22,Q22="Devis 2",AJ22,Q22="Devis 3",AM22),0)</f>
        <v>0</v>
      </c>
      <c r="S22" s="43" cm="1">
        <f t="array" ref="S22">IF('Synthèse des dépenses'!$E$22="Non",0,IFERROR(_xlfn.IFS(Q22="Devis 1 - le moins cher",AA22,Q22="Devis 2",AK22,Q22="Devis 3",AN22),0))</f>
        <v>0</v>
      </c>
      <c r="T22" s="47">
        <f t="shared" si="21"/>
        <v>0</v>
      </c>
      <c r="U22" s="10"/>
      <c r="Z22" s="122">
        <f t="shared" si="12"/>
        <v>0</v>
      </c>
      <c r="AA22" s="122">
        <f t="shared" si="13"/>
        <v>0</v>
      </c>
      <c r="AB22" s="123">
        <f t="shared" si="14"/>
        <v>0</v>
      </c>
      <c r="AC22" s="124">
        <f t="shared" si="15"/>
        <v>0</v>
      </c>
      <c r="AD22" s="124">
        <f t="shared" si="16"/>
        <v>0</v>
      </c>
      <c r="AE22" s="123">
        <f t="shared" si="17"/>
        <v>0</v>
      </c>
      <c r="AF22" s="124">
        <f t="shared" si="18"/>
        <v>0</v>
      </c>
      <c r="AG22" s="124">
        <f t="shared" si="19"/>
        <v>0</v>
      </c>
      <c r="AH22" s="125">
        <f t="shared" si="20"/>
        <v>0</v>
      </c>
      <c r="AI22" s="125">
        <f t="shared" si="22"/>
        <v>0</v>
      </c>
      <c r="AJ22" s="124">
        <f t="shared" si="23"/>
        <v>0</v>
      </c>
      <c r="AK22" s="124">
        <f t="shared" si="24"/>
        <v>0</v>
      </c>
      <c r="AL22" s="125">
        <f t="shared" si="25"/>
        <v>0</v>
      </c>
      <c r="AM22" s="124">
        <f t="shared" si="26"/>
        <v>0</v>
      </c>
      <c r="AN22" s="124">
        <f t="shared" si="27"/>
        <v>0</v>
      </c>
      <c r="AO22" s="126">
        <f t="shared" si="28"/>
        <v>0</v>
      </c>
    </row>
    <row r="23" spans="1:41" x14ac:dyDescent="0.35">
      <c r="A23" s="44">
        <v>19</v>
      </c>
      <c r="B23" s="6"/>
      <c r="C23" s="6"/>
      <c r="D23" s="6"/>
      <c r="E23" s="6"/>
      <c r="F23" s="6"/>
      <c r="G23" s="2"/>
      <c r="H23" s="7"/>
      <c r="I23" s="8"/>
      <c r="J23" s="45">
        <f t="shared" si="9"/>
        <v>0</v>
      </c>
      <c r="K23" s="8"/>
      <c r="L23" s="8"/>
      <c r="M23" s="45">
        <f t="shared" si="10"/>
        <v>0</v>
      </c>
      <c r="N23" s="8"/>
      <c r="O23" s="8"/>
      <c r="P23" s="46">
        <f t="shared" si="11"/>
        <v>0</v>
      </c>
      <c r="Q23" s="9"/>
      <c r="R23" s="43" cm="1">
        <f t="array" ref="R23">IFERROR(_xlfn.IFS(Q23="Devis 1 - le moins cher",Z23,Q23="Devis 2",AJ23,Q23="Devis 3",AM23),0)</f>
        <v>0</v>
      </c>
      <c r="S23" s="43" cm="1">
        <f t="array" ref="S23">IF('Synthèse des dépenses'!$E$22="Non",0,IFERROR(_xlfn.IFS(Q23="Devis 1 - le moins cher",AA23,Q23="Devis 2",AK23,Q23="Devis 3",AN23),0))</f>
        <v>0</v>
      </c>
      <c r="T23" s="47">
        <f t="shared" si="21"/>
        <v>0</v>
      </c>
      <c r="U23" s="10"/>
      <c r="Z23" s="122">
        <f t="shared" si="12"/>
        <v>0</v>
      </c>
      <c r="AA23" s="122">
        <f t="shared" si="13"/>
        <v>0</v>
      </c>
      <c r="AB23" s="123">
        <f t="shared" si="14"/>
        <v>0</v>
      </c>
      <c r="AC23" s="124">
        <f t="shared" si="15"/>
        <v>0</v>
      </c>
      <c r="AD23" s="124">
        <f t="shared" si="16"/>
        <v>0</v>
      </c>
      <c r="AE23" s="123">
        <f t="shared" si="17"/>
        <v>0</v>
      </c>
      <c r="AF23" s="124">
        <f t="shared" si="18"/>
        <v>0</v>
      </c>
      <c r="AG23" s="124">
        <f t="shared" si="19"/>
        <v>0</v>
      </c>
      <c r="AH23" s="125">
        <f t="shared" si="20"/>
        <v>0</v>
      </c>
      <c r="AI23" s="125">
        <f t="shared" si="22"/>
        <v>0</v>
      </c>
      <c r="AJ23" s="124">
        <f t="shared" si="23"/>
        <v>0</v>
      </c>
      <c r="AK23" s="124">
        <f t="shared" si="24"/>
        <v>0</v>
      </c>
      <c r="AL23" s="125">
        <f t="shared" si="25"/>
        <v>0</v>
      </c>
      <c r="AM23" s="124">
        <f t="shared" si="26"/>
        <v>0</v>
      </c>
      <c r="AN23" s="124">
        <f t="shared" si="27"/>
        <v>0</v>
      </c>
      <c r="AO23" s="126">
        <f t="shared" si="28"/>
        <v>0</v>
      </c>
    </row>
    <row r="24" spans="1:41" x14ac:dyDescent="0.35">
      <c r="A24" s="44">
        <v>20</v>
      </c>
      <c r="B24" s="6"/>
      <c r="C24" s="6"/>
      <c r="D24" s="6"/>
      <c r="E24" s="6"/>
      <c r="F24" s="6"/>
      <c r="G24" s="2"/>
      <c r="H24" s="7"/>
      <c r="I24" s="8"/>
      <c r="J24" s="45">
        <f t="shared" si="9"/>
        <v>0</v>
      </c>
      <c r="K24" s="8"/>
      <c r="L24" s="8"/>
      <c r="M24" s="45">
        <f t="shared" si="10"/>
        <v>0</v>
      </c>
      <c r="N24" s="8"/>
      <c r="O24" s="8"/>
      <c r="P24" s="46">
        <f t="shared" si="11"/>
        <v>0</v>
      </c>
      <c r="Q24" s="9"/>
      <c r="R24" s="43" cm="1">
        <f t="array" ref="R24">IFERROR(_xlfn.IFS(Q24="Devis 1 - le moins cher",Z24,Q24="Devis 2",AJ24,Q24="Devis 3",AM24),0)</f>
        <v>0</v>
      </c>
      <c r="S24" s="43" cm="1">
        <f t="array" ref="S24">IF('Synthèse des dépenses'!$E$22="Non",0,IFERROR(_xlfn.IFS(Q24="Devis 1 - le moins cher",AA24,Q24="Devis 2",AK24,Q24="Devis 3",AN24),0))</f>
        <v>0</v>
      </c>
      <c r="T24" s="47">
        <f t="shared" si="21"/>
        <v>0</v>
      </c>
      <c r="U24" s="10"/>
      <c r="Z24" s="122">
        <f t="shared" si="12"/>
        <v>0</v>
      </c>
      <c r="AA24" s="122">
        <f t="shared" si="13"/>
        <v>0</v>
      </c>
      <c r="AB24" s="123">
        <f t="shared" si="14"/>
        <v>0</v>
      </c>
      <c r="AC24" s="124">
        <f t="shared" si="15"/>
        <v>0</v>
      </c>
      <c r="AD24" s="124">
        <f t="shared" si="16"/>
        <v>0</v>
      </c>
      <c r="AE24" s="123">
        <f t="shared" si="17"/>
        <v>0</v>
      </c>
      <c r="AF24" s="124">
        <f t="shared" si="18"/>
        <v>0</v>
      </c>
      <c r="AG24" s="124">
        <f t="shared" si="19"/>
        <v>0</v>
      </c>
      <c r="AH24" s="125">
        <f t="shared" si="20"/>
        <v>0</v>
      </c>
      <c r="AI24" s="125">
        <f t="shared" si="22"/>
        <v>0</v>
      </c>
      <c r="AJ24" s="124">
        <f t="shared" si="23"/>
        <v>0</v>
      </c>
      <c r="AK24" s="124">
        <f t="shared" si="24"/>
        <v>0</v>
      </c>
      <c r="AL24" s="125">
        <f t="shared" si="25"/>
        <v>0</v>
      </c>
      <c r="AM24" s="124">
        <f t="shared" si="26"/>
        <v>0</v>
      </c>
      <c r="AN24" s="124">
        <f t="shared" si="27"/>
        <v>0</v>
      </c>
      <c r="AO24" s="126">
        <f t="shared" si="28"/>
        <v>0</v>
      </c>
    </row>
    <row r="25" spans="1:41" x14ac:dyDescent="0.35">
      <c r="A25" s="44">
        <v>21</v>
      </c>
      <c r="B25" s="6"/>
      <c r="C25" s="6"/>
      <c r="D25" s="6"/>
      <c r="E25" s="6"/>
      <c r="F25" s="6"/>
      <c r="G25" s="2"/>
      <c r="H25" s="7"/>
      <c r="I25" s="8"/>
      <c r="J25" s="45">
        <f t="shared" si="9"/>
        <v>0</v>
      </c>
      <c r="K25" s="8"/>
      <c r="L25" s="8"/>
      <c r="M25" s="45">
        <f t="shared" si="10"/>
        <v>0</v>
      </c>
      <c r="N25" s="8"/>
      <c r="O25" s="8"/>
      <c r="P25" s="46">
        <f t="shared" si="11"/>
        <v>0</v>
      </c>
      <c r="Q25" s="9"/>
      <c r="R25" s="43" cm="1">
        <f t="array" ref="R25">IFERROR(_xlfn.IFS(Q25="Devis 1 - le moins cher",Z25,Q25="Devis 2",AJ25,Q25="Devis 3",AM25),0)</f>
        <v>0</v>
      </c>
      <c r="S25" s="43" cm="1">
        <f t="array" ref="S25">IF('Synthèse des dépenses'!$E$22="Non",0,IFERROR(_xlfn.IFS(Q25="Devis 1 - le moins cher",AA25,Q25="Devis 2",AK25,Q25="Devis 3",AN25),0))</f>
        <v>0</v>
      </c>
      <c r="T25" s="47">
        <f t="shared" si="21"/>
        <v>0</v>
      </c>
      <c r="U25" s="10"/>
      <c r="Z25" s="122">
        <f t="shared" si="12"/>
        <v>0</v>
      </c>
      <c r="AA25" s="122">
        <f t="shared" si="13"/>
        <v>0</v>
      </c>
      <c r="AB25" s="123">
        <f t="shared" si="14"/>
        <v>0</v>
      </c>
      <c r="AC25" s="124">
        <f t="shared" si="15"/>
        <v>0</v>
      </c>
      <c r="AD25" s="124">
        <f t="shared" si="16"/>
        <v>0</v>
      </c>
      <c r="AE25" s="123">
        <f t="shared" si="17"/>
        <v>0</v>
      </c>
      <c r="AF25" s="124">
        <f t="shared" si="18"/>
        <v>0</v>
      </c>
      <c r="AG25" s="124">
        <f t="shared" si="19"/>
        <v>0</v>
      </c>
      <c r="AH25" s="125">
        <f t="shared" si="20"/>
        <v>0</v>
      </c>
      <c r="AI25" s="125">
        <f t="shared" si="22"/>
        <v>0</v>
      </c>
      <c r="AJ25" s="124">
        <f t="shared" si="23"/>
        <v>0</v>
      </c>
      <c r="AK25" s="124">
        <f t="shared" si="24"/>
        <v>0</v>
      </c>
      <c r="AL25" s="125">
        <f t="shared" si="25"/>
        <v>0</v>
      </c>
      <c r="AM25" s="124">
        <f t="shared" si="26"/>
        <v>0</v>
      </c>
      <c r="AN25" s="124">
        <f t="shared" si="27"/>
        <v>0</v>
      </c>
      <c r="AO25" s="126">
        <f t="shared" si="28"/>
        <v>0</v>
      </c>
    </row>
    <row r="26" spans="1:41" x14ac:dyDescent="0.35">
      <c r="A26" s="44">
        <v>22</v>
      </c>
      <c r="B26" s="6"/>
      <c r="C26" s="6"/>
      <c r="D26" s="6"/>
      <c r="E26" s="6"/>
      <c r="F26" s="6"/>
      <c r="G26" s="2"/>
      <c r="H26" s="7"/>
      <c r="I26" s="8"/>
      <c r="J26" s="45">
        <f t="shared" si="9"/>
        <v>0</v>
      </c>
      <c r="K26" s="8"/>
      <c r="L26" s="8"/>
      <c r="M26" s="45">
        <f t="shared" si="10"/>
        <v>0</v>
      </c>
      <c r="N26" s="8"/>
      <c r="O26" s="8"/>
      <c r="P26" s="46">
        <f t="shared" si="11"/>
        <v>0</v>
      </c>
      <c r="Q26" s="9"/>
      <c r="R26" s="43" cm="1">
        <f t="array" ref="R26">IFERROR(_xlfn.IFS(Q26="Devis 1 - le moins cher",Z26,Q26="Devis 2",AJ26,Q26="Devis 3",AM26),0)</f>
        <v>0</v>
      </c>
      <c r="S26" s="43" cm="1">
        <f t="array" ref="S26">IF('Synthèse des dépenses'!$E$22="Non",0,IFERROR(_xlfn.IFS(Q26="Devis 1 - le moins cher",AA26,Q26="Devis 2",AK26,Q26="Devis 3",AN26),0))</f>
        <v>0</v>
      </c>
      <c r="T26" s="47">
        <f t="shared" si="21"/>
        <v>0</v>
      </c>
      <c r="U26" s="10"/>
      <c r="Z26" s="122">
        <f t="shared" si="12"/>
        <v>0</v>
      </c>
      <c r="AA26" s="122">
        <f t="shared" si="13"/>
        <v>0</v>
      </c>
      <c r="AB26" s="123">
        <f t="shared" si="14"/>
        <v>0</v>
      </c>
      <c r="AC26" s="124">
        <f t="shared" si="15"/>
        <v>0</v>
      </c>
      <c r="AD26" s="124">
        <f t="shared" si="16"/>
        <v>0</v>
      </c>
      <c r="AE26" s="123">
        <f t="shared" si="17"/>
        <v>0</v>
      </c>
      <c r="AF26" s="124">
        <f t="shared" si="18"/>
        <v>0</v>
      </c>
      <c r="AG26" s="124">
        <f t="shared" si="19"/>
        <v>0</v>
      </c>
      <c r="AH26" s="125">
        <f t="shared" si="20"/>
        <v>0</v>
      </c>
      <c r="AI26" s="125">
        <f t="shared" si="22"/>
        <v>0</v>
      </c>
      <c r="AJ26" s="124">
        <f t="shared" si="23"/>
        <v>0</v>
      </c>
      <c r="AK26" s="124">
        <f t="shared" si="24"/>
        <v>0</v>
      </c>
      <c r="AL26" s="125">
        <f t="shared" si="25"/>
        <v>0</v>
      </c>
      <c r="AM26" s="124">
        <f t="shared" si="26"/>
        <v>0</v>
      </c>
      <c r="AN26" s="124">
        <f t="shared" si="27"/>
        <v>0</v>
      </c>
      <c r="AO26" s="126">
        <f t="shared" si="28"/>
        <v>0</v>
      </c>
    </row>
    <row r="27" spans="1:41" x14ac:dyDescent="0.35">
      <c r="A27" s="44">
        <v>23</v>
      </c>
      <c r="B27" s="6"/>
      <c r="C27" s="6"/>
      <c r="D27" s="6"/>
      <c r="E27" s="6"/>
      <c r="F27" s="6"/>
      <c r="G27" s="2"/>
      <c r="H27" s="7"/>
      <c r="I27" s="8"/>
      <c r="J27" s="45">
        <f t="shared" si="9"/>
        <v>0</v>
      </c>
      <c r="K27" s="8"/>
      <c r="L27" s="8"/>
      <c r="M27" s="45">
        <f t="shared" si="10"/>
        <v>0</v>
      </c>
      <c r="N27" s="8"/>
      <c r="O27" s="8"/>
      <c r="P27" s="46">
        <f t="shared" si="11"/>
        <v>0</v>
      </c>
      <c r="Q27" s="9"/>
      <c r="R27" s="43" cm="1">
        <f t="array" ref="R27">IFERROR(_xlfn.IFS(Q27="Devis 1 - le moins cher",Z27,Q27="Devis 2",AJ27,Q27="Devis 3",AM27),0)</f>
        <v>0</v>
      </c>
      <c r="S27" s="43" cm="1">
        <f t="array" ref="S27">IF('Synthèse des dépenses'!$E$22="Non",0,IFERROR(_xlfn.IFS(Q27="Devis 1 - le moins cher",AA27,Q27="Devis 2",AK27,Q27="Devis 3",AN27),0))</f>
        <v>0</v>
      </c>
      <c r="T27" s="47">
        <f t="shared" si="21"/>
        <v>0</v>
      </c>
      <c r="U27" s="10"/>
      <c r="Z27" s="122">
        <f t="shared" si="12"/>
        <v>0</v>
      </c>
      <c r="AA27" s="122">
        <f t="shared" si="13"/>
        <v>0</v>
      </c>
      <c r="AB27" s="123">
        <f t="shared" si="14"/>
        <v>0</v>
      </c>
      <c r="AC27" s="124">
        <f t="shared" si="15"/>
        <v>0</v>
      </c>
      <c r="AD27" s="124">
        <f t="shared" si="16"/>
        <v>0</v>
      </c>
      <c r="AE27" s="123">
        <f t="shared" si="17"/>
        <v>0</v>
      </c>
      <c r="AF27" s="124">
        <f t="shared" si="18"/>
        <v>0</v>
      </c>
      <c r="AG27" s="124">
        <f t="shared" si="19"/>
        <v>0</v>
      </c>
      <c r="AH27" s="125">
        <f t="shared" si="20"/>
        <v>0</v>
      </c>
      <c r="AI27" s="125">
        <f t="shared" si="22"/>
        <v>0</v>
      </c>
      <c r="AJ27" s="124">
        <f t="shared" si="23"/>
        <v>0</v>
      </c>
      <c r="AK27" s="124">
        <f t="shared" si="24"/>
        <v>0</v>
      </c>
      <c r="AL27" s="125">
        <f t="shared" si="25"/>
        <v>0</v>
      </c>
      <c r="AM27" s="124">
        <f t="shared" si="26"/>
        <v>0</v>
      </c>
      <c r="AN27" s="124">
        <f t="shared" si="27"/>
        <v>0</v>
      </c>
      <c r="AO27" s="126">
        <f t="shared" si="28"/>
        <v>0</v>
      </c>
    </row>
    <row r="28" spans="1:41" x14ac:dyDescent="0.35">
      <c r="A28" s="44">
        <v>24</v>
      </c>
      <c r="B28" s="6"/>
      <c r="C28" s="6"/>
      <c r="D28" s="6"/>
      <c r="E28" s="6"/>
      <c r="F28" s="6"/>
      <c r="G28" s="2"/>
      <c r="H28" s="7"/>
      <c r="I28" s="8"/>
      <c r="J28" s="45">
        <f t="shared" si="9"/>
        <v>0</v>
      </c>
      <c r="K28" s="8"/>
      <c r="L28" s="8"/>
      <c r="M28" s="45">
        <f t="shared" si="10"/>
        <v>0</v>
      </c>
      <c r="N28" s="8"/>
      <c r="O28" s="8"/>
      <c r="P28" s="46">
        <f t="shared" si="11"/>
        <v>0</v>
      </c>
      <c r="Q28" s="9"/>
      <c r="R28" s="43" cm="1">
        <f t="array" ref="R28">IFERROR(_xlfn.IFS(Q28="Devis 1 - le moins cher",Z28,Q28="Devis 2",AJ28,Q28="Devis 3",AM28),0)</f>
        <v>0</v>
      </c>
      <c r="S28" s="43" cm="1">
        <f t="array" ref="S28">IF('Synthèse des dépenses'!$E$22="Non",0,IFERROR(_xlfn.IFS(Q28="Devis 1 - le moins cher",AA28,Q28="Devis 2",AK28,Q28="Devis 3",AN28),0))</f>
        <v>0</v>
      </c>
      <c r="T28" s="47">
        <f t="shared" si="21"/>
        <v>0</v>
      </c>
      <c r="U28" s="10"/>
      <c r="Z28" s="122">
        <f t="shared" si="12"/>
        <v>0</v>
      </c>
      <c r="AA28" s="122">
        <f t="shared" si="13"/>
        <v>0</v>
      </c>
      <c r="AB28" s="123">
        <f t="shared" si="14"/>
        <v>0</v>
      </c>
      <c r="AC28" s="124">
        <f t="shared" si="15"/>
        <v>0</v>
      </c>
      <c r="AD28" s="124">
        <f t="shared" si="16"/>
        <v>0</v>
      </c>
      <c r="AE28" s="123">
        <f t="shared" si="17"/>
        <v>0</v>
      </c>
      <c r="AF28" s="124">
        <f t="shared" si="18"/>
        <v>0</v>
      </c>
      <c r="AG28" s="124">
        <f t="shared" si="19"/>
        <v>0</v>
      </c>
      <c r="AH28" s="125">
        <f t="shared" si="20"/>
        <v>0</v>
      </c>
      <c r="AI28" s="125">
        <f t="shared" si="22"/>
        <v>0</v>
      </c>
      <c r="AJ28" s="124">
        <f t="shared" si="23"/>
        <v>0</v>
      </c>
      <c r="AK28" s="124">
        <f t="shared" si="24"/>
        <v>0</v>
      </c>
      <c r="AL28" s="125">
        <f t="shared" si="25"/>
        <v>0</v>
      </c>
      <c r="AM28" s="124">
        <f t="shared" si="26"/>
        <v>0</v>
      </c>
      <c r="AN28" s="124">
        <f t="shared" si="27"/>
        <v>0</v>
      </c>
      <c r="AO28" s="126">
        <f t="shared" si="28"/>
        <v>0</v>
      </c>
    </row>
    <row r="29" spans="1:41" x14ac:dyDescent="0.35">
      <c r="A29" s="44">
        <v>25</v>
      </c>
      <c r="B29" s="6"/>
      <c r="C29" s="6"/>
      <c r="D29" s="6"/>
      <c r="E29" s="6"/>
      <c r="F29" s="6"/>
      <c r="G29" s="2"/>
      <c r="H29" s="7"/>
      <c r="I29" s="8"/>
      <c r="J29" s="45">
        <f t="shared" si="9"/>
        <v>0</v>
      </c>
      <c r="K29" s="8"/>
      <c r="L29" s="8"/>
      <c r="M29" s="45">
        <f t="shared" si="10"/>
        <v>0</v>
      </c>
      <c r="N29" s="8"/>
      <c r="O29" s="8"/>
      <c r="P29" s="46">
        <f t="shared" si="11"/>
        <v>0</v>
      </c>
      <c r="Q29" s="9"/>
      <c r="R29" s="43" cm="1">
        <f t="array" ref="R29">IFERROR(_xlfn.IFS(Q29="Devis 1 - le moins cher",Z29,Q29="Devis 2",AJ29,Q29="Devis 3",AM29),0)</f>
        <v>0</v>
      </c>
      <c r="S29" s="43" cm="1">
        <f t="array" ref="S29">IF('Synthèse des dépenses'!$E$22="Non",0,IFERROR(_xlfn.IFS(Q29="Devis 1 - le moins cher",AA29,Q29="Devis 2",AK29,Q29="Devis 3",AN29),0))</f>
        <v>0</v>
      </c>
      <c r="T29" s="47">
        <f t="shared" si="21"/>
        <v>0</v>
      </c>
      <c r="U29" s="10"/>
      <c r="Z29" s="122">
        <f t="shared" si="12"/>
        <v>0</v>
      </c>
      <c r="AA29" s="122">
        <f t="shared" si="13"/>
        <v>0</v>
      </c>
      <c r="AB29" s="123">
        <f t="shared" si="14"/>
        <v>0</v>
      </c>
      <c r="AC29" s="124">
        <f t="shared" si="15"/>
        <v>0</v>
      </c>
      <c r="AD29" s="124">
        <f t="shared" si="16"/>
        <v>0</v>
      </c>
      <c r="AE29" s="123">
        <f t="shared" si="17"/>
        <v>0</v>
      </c>
      <c r="AF29" s="124">
        <f t="shared" si="18"/>
        <v>0</v>
      </c>
      <c r="AG29" s="124">
        <f t="shared" si="19"/>
        <v>0</v>
      </c>
      <c r="AH29" s="125">
        <f t="shared" si="20"/>
        <v>0</v>
      </c>
      <c r="AI29" s="125">
        <f t="shared" si="22"/>
        <v>0</v>
      </c>
      <c r="AJ29" s="124">
        <f t="shared" si="23"/>
        <v>0</v>
      </c>
      <c r="AK29" s="124">
        <f t="shared" si="24"/>
        <v>0</v>
      </c>
      <c r="AL29" s="125">
        <f t="shared" si="25"/>
        <v>0</v>
      </c>
      <c r="AM29" s="124">
        <f t="shared" si="26"/>
        <v>0</v>
      </c>
      <c r="AN29" s="124">
        <f t="shared" si="27"/>
        <v>0</v>
      </c>
      <c r="AO29" s="126">
        <f t="shared" si="28"/>
        <v>0</v>
      </c>
    </row>
    <row r="30" spans="1:41" x14ac:dyDescent="0.35">
      <c r="A30" s="44">
        <v>26</v>
      </c>
      <c r="B30" s="6"/>
      <c r="C30" s="6"/>
      <c r="D30" s="6"/>
      <c r="E30" s="6"/>
      <c r="F30" s="6"/>
      <c r="G30" s="2"/>
      <c r="H30" s="7"/>
      <c r="I30" s="8"/>
      <c r="J30" s="45">
        <f t="shared" si="9"/>
        <v>0</v>
      </c>
      <c r="K30" s="8"/>
      <c r="L30" s="8"/>
      <c r="M30" s="45">
        <f t="shared" si="10"/>
        <v>0</v>
      </c>
      <c r="N30" s="8"/>
      <c r="O30" s="8"/>
      <c r="P30" s="46">
        <f t="shared" si="11"/>
        <v>0</v>
      </c>
      <c r="Q30" s="9"/>
      <c r="R30" s="43" cm="1">
        <f t="array" ref="R30">IFERROR(_xlfn.IFS(Q30="Devis 1 - le moins cher",Z30,Q30="Devis 2",AJ30,Q30="Devis 3",AM30),0)</f>
        <v>0</v>
      </c>
      <c r="S30" s="43" cm="1">
        <f t="array" ref="S30">IF('Synthèse des dépenses'!$E$22="Non",0,IFERROR(_xlfn.IFS(Q30="Devis 1 - le moins cher",AA30,Q30="Devis 2",AK30,Q30="Devis 3",AN30),0))</f>
        <v>0</v>
      </c>
      <c r="T30" s="47">
        <f t="shared" si="21"/>
        <v>0</v>
      </c>
      <c r="U30" s="10"/>
      <c r="Z30" s="122">
        <f t="shared" si="12"/>
        <v>0</v>
      </c>
      <c r="AA30" s="122">
        <f t="shared" si="13"/>
        <v>0</v>
      </c>
      <c r="AB30" s="123">
        <f t="shared" si="14"/>
        <v>0</v>
      </c>
      <c r="AC30" s="124">
        <f t="shared" si="15"/>
        <v>0</v>
      </c>
      <c r="AD30" s="124">
        <f t="shared" si="16"/>
        <v>0</v>
      </c>
      <c r="AE30" s="123">
        <f t="shared" si="17"/>
        <v>0</v>
      </c>
      <c r="AF30" s="124">
        <f t="shared" si="18"/>
        <v>0</v>
      </c>
      <c r="AG30" s="124">
        <f t="shared" si="19"/>
        <v>0</v>
      </c>
      <c r="AH30" s="125">
        <f t="shared" si="20"/>
        <v>0</v>
      </c>
      <c r="AI30" s="125">
        <f t="shared" si="22"/>
        <v>0</v>
      </c>
      <c r="AJ30" s="124">
        <f t="shared" si="23"/>
        <v>0</v>
      </c>
      <c r="AK30" s="124">
        <f t="shared" si="24"/>
        <v>0</v>
      </c>
      <c r="AL30" s="125">
        <f t="shared" si="25"/>
        <v>0</v>
      </c>
      <c r="AM30" s="124">
        <f t="shared" si="26"/>
        <v>0</v>
      </c>
      <c r="AN30" s="124">
        <f t="shared" si="27"/>
        <v>0</v>
      </c>
      <c r="AO30" s="126">
        <f t="shared" si="28"/>
        <v>0</v>
      </c>
    </row>
    <row r="31" spans="1:41" x14ac:dyDescent="0.35">
      <c r="A31" s="44">
        <v>27</v>
      </c>
      <c r="B31" s="6"/>
      <c r="C31" s="6"/>
      <c r="D31" s="6"/>
      <c r="E31" s="6"/>
      <c r="F31" s="6"/>
      <c r="G31" s="2"/>
      <c r="H31" s="7"/>
      <c r="I31" s="8"/>
      <c r="J31" s="45">
        <f t="shared" si="9"/>
        <v>0</v>
      </c>
      <c r="K31" s="8"/>
      <c r="L31" s="8"/>
      <c r="M31" s="45">
        <f t="shared" si="10"/>
        <v>0</v>
      </c>
      <c r="N31" s="8"/>
      <c r="O31" s="8"/>
      <c r="P31" s="46">
        <f t="shared" si="11"/>
        <v>0</v>
      </c>
      <c r="Q31" s="9"/>
      <c r="R31" s="43" cm="1">
        <f t="array" ref="R31">IFERROR(_xlfn.IFS(Q31="Devis 1 - le moins cher",Z31,Q31="Devis 2",AJ31,Q31="Devis 3",AM31),0)</f>
        <v>0</v>
      </c>
      <c r="S31" s="43" cm="1">
        <f t="array" ref="S31">IF('Synthèse des dépenses'!$E$22="Non",0,IFERROR(_xlfn.IFS(Q31="Devis 1 - le moins cher",AA31,Q31="Devis 2",AK31,Q31="Devis 3",AN31),0))</f>
        <v>0</v>
      </c>
      <c r="T31" s="47">
        <f t="shared" si="21"/>
        <v>0</v>
      </c>
      <c r="U31" s="10"/>
      <c r="Z31" s="122">
        <f t="shared" si="12"/>
        <v>0</v>
      </c>
      <c r="AA31" s="122">
        <f t="shared" si="13"/>
        <v>0</v>
      </c>
      <c r="AB31" s="123">
        <f t="shared" si="14"/>
        <v>0</v>
      </c>
      <c r="AC31" s="124">
        <f t="shared" si="15"/>
        <v>0</v>
      </c>
      <c r="AD31" s="124">
        <f t="shared" si="16"/>
        <v>0</v>
      </c>
      <c r="AE31" s="123">
        <f t="shared" si="17"/>
        <v>0</v>
      </c>
      <c r="AF31" s="124">
        <f t="shared" si="18"/>
        <v>0</v>
      </c>
      <c r="AG31" s="124">
        <f t="shared" si="19"/>
        <v>0</v>
      </c>
      <c r="AH31" s="125">
        <f t="shared" si="20"/>
        <v>0</v>
      </c>
      <c r="AI31" s="125">
        <f t="shared" si="22"/>
        <v>0</v>
      </c>
      <c r="AJ31" s="124">
        <f t="shared" si="23"/>
        <v>0</v>
      </c>
      <c r="AK31" s="124">
        <f t="shared" si="24"/>
        <v>0</v>
      </c>
      <c r="AL31" s="125">
        <f t="shared" si="25"/>
        <v>0</v>
      </c>
      <c r="AM31" s="124">
        <f t="shared" si="26"/>
        <v>0</v>
      </c>
      <c r="AN31" s="124">
        <f t="shared" si="27"/>
        <v>0</v>
      </c>
      <c r="AO31" s="126">
        <f t="shared" si="28"/>
        <v>0</v>
      </c>
    </row>
    <row r="32" spans="1:41" x14ac:dyDescent="0.35">
      <c r="A32" s="44">
        <v>28</v>
      </c>
      <c r="B32" s="6"/>
      <c r="C32" s="6"/>
      <c r="D32" s="6"/>
      <c r="E32" s="6"/>
      <c r="F32" s="6"/>
      <c r="G32" s="2"/>
      <c r="H32" s="7"/>
      <c r="I32" s="8"/>
      <c r="J32" s="45">
        <f t="shared" si="9"/>
        <v>0</v>
      </c>
      <c r="K32" s="8"/>
      <c r="L32" s="8"/>
      <c r="M32" s="45">
        <f t="shared" si="10"/>
        <v>0</v>
      </c>
      <c r="N32" s="8"/>
      <c r="O32" s="8"/>
      <c r="P32" s="46">
        <f t="shared" si="11"/>
        <v>0</v>
      </c>
      <c r="Q32" s="9"/>
      <c r="R32" s="43" cm="1">
        <f t="array" ref="R32">IFERROR(_xlfn.IFS(Q32="Devis 1 - le moins cher",Z32,Q32="Devis 2",AJ32,Q32="Devis 3",AM32),0)</f>
        <v>0</v>
      </c>
      <c r="S32" s="43" cm="1">
        <f t="array" ref="S32">IF('Synthèse des dépenses'!$E$22="Non",0,IFERROR(_xlfn.IFS(Q32="Devis 1 - le moins cher",AA32,Q32="Devis 2",AK32,Q32="Devis 3",AN32),0))</f>
        <v>0</v>
      </c>
      <c r="T32" s="47">
        <f t="shared" si="21"/>
        <v>0</v>
      </c>
      <c r="U32" s="10"/>
      <c r="Z32" s="122">
        <f t="shared" si="12"/>
        <v>0</v>
      </c>
      <c r="AA32" s="122">
        <f t="shared" si="13"/>
        <v>0</v>
      </c>
      <c r="AB32" s="123">
        <f t="shared" si="14"/>
        <v>0</v>
      </c>
      <c r="AC32" s="124">
        <f t="shared" si="15"/>
        <v>0</v>
      </c>
      <c r="AD32" s="124">
        <f t="shared" si="16"/>
        <v>0</v>
      </c>
      <c r="AE32" s="123">
        <f t="shared" si="17"/>
        <v>0</v>
      </c>
      <c r="AF32" s="124">
        <f t="shared" si="18"/>
        <v>0</v>
      </c>
      <c r="AG32" s="124">
        <f t="shared" si="19"/>
        <v>0</v>
      </c>
      <c r="AH32" s="125">
        <f t="shared" si="20"/>
        <v>0</v>
      </c>
      <c r="AI32" s="125">
        <f t="shared" si="22"/>
        <v>0</v>
      </c>
      <c r="AJ32" s="124">
        <f t="shared" si="23"/>
        <v>0</v>
      </c>
      <c r="AK32" s="124">
        <f t="shared" si="24"/>
        <v>0</v>
      </c>
      <c r="AL32" s="125">
        <f t="shared" si="25"/>
        <v>0</v>
      </c>
      <c r="AM32" s="124">
        <f t="shared" si="26"/>
        <v>0</v>
      </c>
      <c r="AN32" s="124">
        <f t="shared" si="27"/>
        <v>0</v>
      </c>
      <c r="AO32" s="126">
        <f t="shared" si="28"/>
        <v>0</v>
      </c>
    </row>
    <row r="33" spans="1:41" x14ac:dyDescent="0.35">
      <c r="A33" s="44">
        <v>29</v>
      </c>
      <c r="B33" s="6"/>
      <c r="C33" s="6"/>
      <c r="D33" s="6"/>
      <c r="E33" s="6"/>
      <c r="F33" s="6"/>
      <c r="G33" s="2"/>
      <c r="H33" s="7"/>
      <c r="I33" s="8"/>
      <c r="J33" s="45">
        <f t="shared" si="9"/>
        <v>0</v>
      </c>
      <c r="K33" s="8"/>
      <c r="L33" s="8"/>
      <c r="M33" s="45">
        <f t="shared" si="10"/>
        <v>0</v>
      </c>
      <c r="N33" s="8"/>
      <c r="O33" s="8"/>
      <c r="P33" s="46">
        <f t="shared" si="11"/>
        <v>0</v>
      </c>
      <c r="Q33" s="9"/>
      <c r="R33" s="43" cm="1">
        <f t="array" ref="R33">IFERROR(_xlfn.IFS(Q33="Devis 1 - le moins cher",Z33,Q33="Devis 2",AJ33,Q33="Devis 3",AM33),0)</f>
        <v>0</v>
      </c>
      <c r="S33" s="43" cm="1">
        <f t="array" ref="S33">IF('Synthèse des dépenses'!$E$22="Non",0,IFERROR(_xlfn.IFS(Q33="Devis 1 - le moins cher",AA33,Q33="Devis 2",AK33,Q33="Devis 3",AN33),0))</f>
        <v>0</v>
      </c>
      <c r="T33" s="47">
        <f t="shared" si="21"/>
        <v>0</v>
      </c>
      <c r="U33" s="10"/>
      <c r="Z33" s="122">
        <f t="shared" si="12"/>
        <v>0</v>
      </c>
      <c r="AA33" s="122">
        <f t="shared" si="13"/>
        <v>0</v>
      </c>
      <c r="AB33" s="123">
        <f t="shared" si="14"/>
        <v>0</v>
      </c>
      <c r="AC33" s="124">
        <f t="shared" si="15"/>
        <v>0</v>
      </c>
      <c r="AD33" s="124">
        <f t="shared" si="16"/>
        <v>0</v>
      </c>
      <c r="AE33" s="123">
        <f t="shared" si="17"/>
        <v>0</v>
      </c>
      <c r="AF33" s="124">
        <f t="shared" si="18"/>
        <v>0</v>
      </c>
      <c r="AG33" s="124">
        <f t="shared" si="19"/>
        <v>0</v>
      </c>
      <c r="AH33" s="125">
        <f t="shared" si="20"/>
        <v>0</v>
      </c>
      <c r="AI33" s="125">
        <f t="shared" si="22"/>
        <v>0</v>
      </c>
      <c r="AJ33" s="124">
        <f t="shared" si="23"/>
        <v>0</v>
      </c>
      <c r="AK33" s="124">
        <f t="shared" si="24"/>
        <v>0</v>
      </c>
      <c r="AL33" s="125">
        <f t="shared" si="25"/>
        <v>0</v>
      </c>
      <c r="AM33" s="124">
        <f t="shared" si="26"/>
        <v>0</v>
      </c>
      <c r="AN33" s="124">
        <f t="shared" si="27"/>
        <v>0</v>
      </c>
      <c r="AO33" s="126">
        <f t="shared" si="28"/>
        <v>0</v>
      </c>
    </row>
    <row r="34" spans="1:41" x14ac:dyDescent="0.35">
      <c r="A34" s="44">
        <v>30</v>
      </c>
      <c r="B34" s="6"/>
      <c r="C34" s="6"/>
      <c r="D34" s="6"/>
      <c r="E34" s="6"/>
      <c r="F34" s="6"/>
      <c r="G34" s="2"/>
      <c r="H34" s="7"/>
      <c r="I34" s="8"/>
      <c r="J34" s="45">
        <f t="shared" si="9"/>
        <v>0</v>
      </c>
      <c r="K34" s="8"/>
      <c r="L34" s="8"/>
      <c r="M34" s="45">
        <f t="shared" si="10"/>
        <v>0</v>
      </c>
      <c r="N34" s="8"/>
      <c r="O34" s="8"/>
      <c r="P34" s="46">
        <f t="shared" si="11"/>
        <v>0</v>
      </c>
      <c r="Q34" s="9"/>
      <c r="R34" s="43" cm="1">
        <f t="array" ref="R34">IFERROR(_xlfn.IFS(Q34="Devis 1 - le moins cher",Z34,Q34="Devis 2",AJ34,Q34="Devis 3",AM34),0)</f>
        <v>0</v>
      </c>
      <c r="S34" s="43" cm="1">
        <f t="array" ref="S34">IF('Synthèse des dépenses'!$E$22="Non",0,IFERROR(_xlfn.IFS(Q34="Devis 1 - le moins cher",AA34,Q34="Devis 2",AK34,Q34="Devis 3",AN34),0))</f>
        <v>0</v>
      </c>
      <c r="T34" s="47">
        <f t="shared" si="21"/>
        <v>0</v>
      </c>
      <c r="U34" s="10"/>
      <c r="Z34" s="122">
        <f t="shared" si="12"/>
        <v>0</v>
      </c>
      <c r="AA34" s="122">
        <f t="shared" si="13"/>
        <v>0</v>
      </c>
      <c r="AB34" s="123">
        <f t="shared" si="14"/>
        <v>0</v>
      </c>
      <c r="AC34" s="124">
        <f t="shared" si="15"/>
        <v>0</v>
      </c>
      <c r="AD34" s="124">
        <f t="shared" si="16"/>
        <v>0</v>
      </c>
      <c r="AE34" s="123">
        <f t="shared" si="17"/>
        <v>0</v>
      </c>
      <c r="AF34" s="124">
        <f t="shared" si="18"/>
        <v>0</v>
      </c>
      <c r="AG34" s="124">
        <f t="shared" si="19"/>
        <v>0</v>
      </c>
      <c r="AH34" s="125">
        <f t="shared" si="20"/>
        <v>0</v>
      </c>
      <c r="AI34" s="125">
        <f t="shared" si="22"/>
        <v>0</v>
      </c>
      <c r="AJ34" s="124">
        <f t="shared" si="23"/>
        <v>0</v>
      </c>
      <c r="AK34" s="124">
        <f t="shared" si="24"/>
        <v>0</v>
      </c>
      <c r="AL34" s="125">
        <f t="shared" si="25"/>
        <v>0</v>
      </c>
      <c r="AM34" s="124">
        <f t="shared" si="26"/>
        <v>0</v>
      </c>
      <c r="AN34" s="124">
        <f t="shared" si="27"/>
        <v>0</v>
      </c>
      <c r="AO34" s="126">
        <f t="shared" si="28"/>
        <v>0</v>
      </c>
    </row>
    <row r="35" spans="1:41" x14ac:dyDescent="0.35">
      <c r="A35" s="44">
        <v>31</v>
      </c>
      <c r="B35" s="6"/>
      <c r="C35" s="6"/>
      <c r="D35" s="6"/>
      <c r="E35" s="6"/>
      <c r="F35" s="6"/>
      <c r="G35" s="2"/>
      <c r="H35" s="7"/>
      <c r="I35" s="8"/>
      <c r="J35" s="45">
        <f t="shared" si="9"/>
        <v>0</v>
      </c>
      <c r="K35" s="8"/>
      <c r="L35" s="8"/>
      <c r="M35" s="45">
        <f t="shared" si="10"/>
        <v>0</v>
      </c>
      <c r="N35" s="8"/>
      <c r="O35" s="8"/>
      <c r="P35" s="46">
        <f t="shared" si="11"/>
        <v>0</v>
      </c>
      <c r="Q35" s="9"/>
      <c r="R35" s="43" cm="1">
        <f t="array" ref="R35">IFERROR(_xlfn.IFS(Q35="Devis 1 - le moins cher",Z35,Q35="Devis 2",AJ35,Q35="Devis 3",AM35),0)</f>
        <v>0</v>
      </c>
      <c r="S35" s="43" cm="1">
        <f t="array" ref="S35">IF('Synthèse des dépenses'!$E$22="Non",0,IFERROR(_xlfn.IFS(Q35="Devis 1 - le moins cher",AA35,Q35="Devis 2",AK35,Q35="Devis 3",AN35),0))</f>
        <v>0</v>
      </c>
      <c r="T35" s="47">
        <f t="shared" si="21"/>
        <v>0</v>
      </c>
      <c r="U35" s="10"/>
      <c r="Z35" s="122">
        <f t="shared" si="12"/>
        <v>0</v>
      </c>
      <c r="AA35" s="122">
        <f t="shared" si="13"/>
        <v>0</v>
      </c>
      <c r="AB35" s="123">
        <f t="shared" si="14"/>
        <v>0</v>
      </c>
      <c r="AC35" s="124">
        <f t="shared" si="15"/>
        <v>0</v>
      </c>
      <c r="AD35" s="124">
        <f t="shared" si="16"/>
        <v>0</v>
      </c>
      <c r="AE35" s="123">
        <f t="shared" si="17"/>
        <v>0</v>
      </c>
      <c r="AF35" s="124">
        <f t="shared" si="18"/>
        <v>0</v>
      </c>
      <c r="AG35" s="124">
        <f t="shared" si="19"/>
        <v>0</v>
      </c>
      <c r="AH35" s="125">
        <f t="shared" si="20"/>
        <v>0</v>
      </c>
      <c r="AI35" s="125">
        <f t="shared" si="22"/>
        <v>0</v>
      </c>
      <c r="AJ35" s="124">
        <f t="shared" si="23"/>
        <v>0</v>
      </c>
      <c r="AK35" s="124">
        <f t="shared" si="24"/>
        <v>0</v>
      </c>
      <c r="AL35" s="125">
        <f t="shared" si="25"/>
        <v>0</v>
      </c>
      <c r="AM35" s="124">
        <f t="shared" si="26"/>
        <v>0</v>
      </c>
      <c r="AN35" s="124">
        <f t="shared" si="27"/>
        <v>0</v>
      </c>
      <c r="AO35" s="126">
        <f t="shared" si="28"/>
        <v>0</v>
      </c>
    </row>
    <row r="36" spans="1:41" x14ac:dyDescent="0.35">
      <c r="A36" s="44">
        <v>32</v>
      </c>
      <c r="B36" s="6"/>
      <c r="C36" s="6"/>
      <c r="D36" s="6"/>
      <c r="E36" s="6"/>
      <c r="F36" s="6"/>
      <c r="G36" s="2"/>
      <c r="H36" s="7"/>
      <c r="I36" s="8"/>
      <c r="J36" s="45">
        <f t="shared" si="9"/>
        <v>0</v>
      </c>
      <c r="K36" s="8"/>
      <c r="L36" s="8"/>
      <c r="M36" s="45">
        <f t="shared" si="10"/>
        <v>0</v>
      </c>
      <c r="N36" s="8"/>
      <c r="O36" s="8"/>
      <c r="P36" s="46">
        <f t="shared" si="11"/>
        <v>0</v>
      </c>
      <c r="Q36" s="9"/>
      <c r="R36" s="43" cm="1">
        <f t="array" ref="R36">IFERROR(_xlfn.IFS(Q36="Devis 1 - le moins cher",Z36,Q36="Devis 2",AJ36,Q36="Devis 3",AM36),0)</f>
        <v>0</v>
      </c>
      <c r="S36" s="43" cm="1">
        <f t="array" ref="S36">IF('Synthèse des dépenses'!$E$22="Non",0,IFERROR(_xlfn.IFS(Q36="Devis 1 - le moins cher",AA36,Q36="Devis 2",AK36,Q36="Devis 3",AN36),0))</f>
        <v>0</v>
      </c>
      <c r="T36" s="47">
        <f t="shared" si="21"/>
        <v>0</v>
      </c>
      <c r="U36" s="10"/>
      <c r="Z36" s="122">
        <f t="shared" si="12"/>
        <v>0</v>
      </c>
      <c r="AA36" s="122">
        <f t="shared" si="13"/>
        <v>0</v>
      </c>
      <c r="AB36" s="123">
        <f t="shared" si="14"/>
        <v>0</v>
      </c>
      <c r="AC36" s="124">
        <f t="shared" si="15"/>
        <v>0</v>
      </c>
      <c r="AD36" s="124">
        <f t="shared" si="16"/>
        <v>0</v>
      </c>
      <c r="AE36" s="123">
        <f t="shared" si="17"/>
        <v>0</v>
      </c>
      <c r="AF36" s="124">
        <f t="shared" si="18"/>
        <v>0</v>
      </c>
      <c r="AG36" s="124">
        <f t="shared" si="19"/>
        <v>0</v>
      </c>
      <c r="AH36" s="125">
        <f t="shared" si="20"/>
        <v>0</v>
      </c>
      <c r="AI36" s="125">
        <f t="shared" si="22"/>
        <v>0</v>
      </c>
      <c r="AJ36" s="124">
        <f t="shared" si="23"/>
        <v>0</v>
      </c>
      <c r="AK36" s="124">
        <f t="shared" si="24"/>
        <v>0</v>
      </c>
      <c r="AL36" s="125">
        <f t="shared" si="25"/>
        <v>0</v>
      </c>
      <c r="AM36" s="124">
        <f t="shared" si="26"/>
        <v>0</v>
      </c>
      <c r="AN36" s="124">
        <f t="shared" si="27"/>
        <v>0</v>
      </c>
      <c r="AO36" s="126">
        <f t="shared" si="28"/>
        <v>0</v>
      </c>
    </row>
    <row r="37" spans="1:41" x14ac:dyDescent="0.35">
      <c r="A37" s="44">
        <v>33</v>
      </c>
      <c r="B37" s="6"/>
      <c r="C37" s="6"/>
      <c r="D37" s="6"/>
      <c r="E37" s="6"/>
      <c r="F37" s="6"/>
      <c r="G37" s="2"/>
      <c r="H37" s="7"/>
      <c r="I37" s="8"/>
      <c r="J37" s="45">
        <f t="shared" si="9"/>
        <v>0</v>
      </c>
      <c r="K37" s="8"/>
      <c r="L37" s="8"/>
      <c r="M37" s="45">
        <f t="shared" si="10"/>
        <v>0</v>
      </c>
      <c r="N37" s="8"/>
      <c r="O37" s="8"/>
      <c r="P37" s="46">
        <f t="shared" si="11"/>
        <v>0</v>
      </c>
      <c r="Q37" s="9"/>
      <c r="R37" s="43" cm="1">
        <f t="array" ref="R37">IFERROR(_xlfn.IFS(Q37="Devis 1 - le moins cher",Z37,Q37="Devis 2",AJ37,Q37="Devis 3",AM37),0)</f>
        <v>0</v>
      </c>
      <c r="S37" s="43" cm="1">
        <f t="array" ref="S37">IF('Synthèse des dépenses'!$E$22="Non",0,IFERROR(_xlfn.IFS(Q37="Devis 1 - le moins cher",AA37,Q37="Devis 2",AK37,Q37="Devis 3",AN37),0))</f>
        <v>0</v>
      </c>
      <c r="T37" s="47">
        <f t="shared" si="21"/>
        <v>0</v>
      </c>
      <c r="U37" s="10"/>
      <c r="Z37" s="122">
        <f t="shared" si="12"/>
        <v>0</v>
      </c>
      <c r="AA37" s="122">
        <f t="shared" si="13"/>
        <v>0</v>
      </c>
      <c r="AB37" s="123">
        <f t="shared" si="14"/>
        <v>0</v>
      </c>
      <c r="AC37" s="124">
        <f t="shared" si="15"/>
        <v>0</v>
      </c>
      <c r="AD37" s="124">
        <f t="shared" si="16"/>
        <v>0</v>
      </c>
      <c r="AE37" s="123">
        <f t="shared" si="17"/>
        <v>0</v>
      </c>
      <c r="AF37" s="124">
        <f t="shared" si="18"/>
        <v>0</v>
      </c>
      <c r="AG37" s="124">
        <f t="shared" si="19"/>
        <v>0</v>
      </c>
      <c r="AH37" s="125">
        <f t="shared" si="20"/>
        <v>0</v>
      </c>
      <c r="AI37" s="125">
        <f t="shared" si="22"/>
        <v>0</v>
      </c>
      <c r="AJ37" s="124">
        <f t="shared" si="23"/>
        <v>0</v>
      </c>
      <c r="AK37" s="124">
        <f t="shared" si="24"/>
        <v>0</v>
      </c>
      <c r="AL37" s="125">
        <f t="shared" si="25"/>
        <v>0</v>
      </c>
      <c r="AM37" s="124">
        <f t="shared" si="26"/>
        <v>0</v>
      </c>
      <c r="AN37" s="124">
        <f t="shared" si="27"/>
        <v>0</v>
      </c>
      <c r="AO37" s="126">
        <f t="shared" si="28"/>
        <v>0</v>
      </c>
    </row>
    <row r="38" spans="1:41" x14ac:dyDescent="0.35">
      <c r="A38" s="44">
        <v>34</v>
      </c>
      <c r="B38" s="6"/>
      <c r="C38" s="6"/>
      <c r="D38" s="6"/>
      <c r="E38" s="6"/>
      <c r="F38" s="6"/>
      <c r="G38" s="2"/>
      <c r="H38" s="7"/>
      <c r="I38" s="8"/>
      <c r="J38" s="45">
        <f t="shared" si="9"/>
        <v>0</v>
      </c>
      <c r="K38" s="8"/>
      <c r="L38" s="8"/>
      <c r="M38" s="45">
        <f t="shared" si="10"/>
        <v>0</v>
      </c>
      <c r="N38" s="8"/>
      <c r="O38" s="8"/>
      <c r="P38" s="46">
        <f t="shared" si="11"/>
        <v>0</v>
      </c>
      <c r="Q38" s="9"/>
      <c r="R38" s="43" cm="1">
        <f t="array" ref="R38">IFERROR(_xlfn.IFS(Q38="Devis 1 - le moins cher",Z38,Q38="Devis 2",AJ38,Q38="Devis 3",AM38),0)</f>
        <v>0</v>
      </c>
      <c r="S38" s="43" cm="1">
        <f t="array" ref="S38">IF('Synthèse des dépenses'!$E$22="Non",0,IFERROR(_xlfn.IFS(Q38="Devis 1 - le moins cher",AA38,Q38="Devis 2",AK38,Q38="Devis 3",AN38),0))</f>
        <v>0</v>
      </c>
      <c r="T38" s="47">
        <f t="shared" si="21"/>
        <v>0</v>
      </c>
      <c r="U38" s="10"/>
      <c r="Z38" s="122">
        <f t="shared" si="12"/>
        <v>0</v>
      </c>
      <c r="AA38" s="122">
        <f t="shared" si="13"/>
        <v>0</v>
      </c>
      <c r="AB38" s="123">
        <f t="shared" si="14"/>
        <v>0</v>
      </c>
      <c r="AC38" s="124">
        <f t="shared" si="15"/>
        <v>0</v>
      </c>
      <c r="AD38" s="124">
        <f t="shared" si="16"/>
        <v>0</v>
      </c>
      <c r="AE38" s="123">
        <f t="shared" si="17"/>
        <v>0</v>
      </c>
      <c r="AF38" s="124">
        <f t="shared" si="18"/>
        <v>0</v>
      </c>
      <c r="AG38" s="124">
        <f t="shared" si="19"/>
        <v>0</v>
      </c>
      <c r="AH38" s="125">
        <f t="shared" si="20"/>
        <v>0</v>
      </c>
      <c r="AI38" s="125">
        <f t="shared" si="22"/>
        <v>0</v>
      </c>
      <c r="AJ38" s="124">
        <f t="shared" si="23"/>
        <v>0</v>
      </c>
      <c r="AK38" s="124">
        <f t="shared" si="24"/>
        <v>0</v>
      </c>
      <c r="AL38" s="125">
        <f t="shared" si="25"/>
        <v>0</v>
      </c>
      <c r="AM38" s="124">
        <f t="shared" si="26"/>
        <v>0</v>
      </c>
      <c r="AN38" s="124">
        <f t="shared" si="27"/>
        <v>0</v>
      </c>
      <c r="AO38" s="126">
        <f t="shared" si="28"/>
        <v>0</v>
      </c>
    </row>
    <row r="39" spans="1:41" x14ac:dyDescent="0.35">
      <c r="A39" s="44">
        <v>35</v>
      </c>
      <c r="B39" s="6"/>
      <c r="C39" s="6"/>
      <c r="D39" s="6"/>
      <c r="E39" s="6"/>
      <c r="F39" s="6"/>
      <c r="G39" s="2"/>
      <c r="H39" s="7"/>
      <c r="I39" s="8"/>
      <c r="J39" s="45">
        <f t="shared" si="9"/>
        <v>0</v>
      </c>
      <c r="K39" s="8"/>
      <c r="L39" s="8"/>
      <c r="M39" s="45">
        <f t="shared" si="10"/>
        <v>0</v>
      </c>
      <c r="N39" s="8"/>
      <c r="O39" s="8"/>
      <c r="P39" s="46">
        <f t="shared" si="11"/>
        <v>0</v>
      </c>
      <c r="Q39" s="9"/>
      <c r="R39" s="43" cm="1">
        <f t="array" ref="R39">IFERROR(_xlfn.IFS(Q39="Devis 1 - le moins cher",Z39,Q39="Devis 2",AJ39,Q39="Devis 3",AM39),0)</f>
        <v>0</v>
      </c>
      <c r="S39" s="43" cm="1">
        <f t="array" ref="S39">IF('Synthèse des dépenses'!$E$22="Non",0,IFERROR(_xlfn.IFS(Q39="Devis 1 - le moins cher",AA39,Q39="Devis 2",AK39,Q39="Devis 3",AN39),0))</f>
        <v>0</v>
      </c>
      <c r="T39" s="47">
        <f t="shared" si="21"/>
        <v>0</v>
      </c>
      <c r="U39" s="10"/>
      <c r="Z39" s="122">
        <f t="shared" si="12"/>
        <v>0</v>
      </c>
      <c r="AA39" s="122">
        <f t="shared" si="13"/>
        <v>0</v>
      </c>
      <c r="AB39" s="123">
        <f t="shared" si="14"/>
        <v>0</v>
      </c>
      <c r="AC39" s="124">
        <f t="shared" si="15"/>
        <v>0</v>
      </c>
      <c r="AD39" s="124">
        <f t="shared" si="16"/>
        <v>0</v>
      </c>
      <c r="AE39" s="123">
        <f t="shared" si="17"/>
        <v>0</v>
      </c>
      <c r="AF39" s="124">
        <f t="shared" si="18"/>
        <v>0</v>
      </c>
      <c r="AG39" s="124">
        <f t="shared" si="19"/>
        <v>0</v>
      </c>
      <c r="AH39" s="125">
        <f t="shared" si="20"/>
        <v>0</v>
      </c>
      <c r="AI39" s="125">
        <f t="shared" si="22"/>
        <v>0</v>
      </c>
      <c r="AJ39" s="124">
        <f t="shared" si="23"/>
        <v>0</v>
      </c>
      <c r="AK39" s="124">
        <f t="shared" si="24"/>
        <v>0</v>
      </c>
      <c r="AL39" s="125">
        <f t="shared" si="25"/>
        <v>0</v>
      </c>
      <c r="AM39" s="124">
        <f t="shared" si="26"/>
        <v>0</v>
      </c>
      <c r="AN39" s="124">
        <f t="shared" si="27"/>
        <v>0</v>
      </c>
      <c r="AO39" s="126">
        <f t="shared" si="28"/>
        <v>0</v>
      </c>
    </row>
    <row r="40" spans="1:41" x14ac:dyDescent="0.35">
      <c r="A40" s="44">
        <v>36</v>
      </c>
      <c r="B40" s="6"/>
      <c r="C40" s="6"/>
      <c r="D40" s="6"/>
      <c r="E40" s="6"/>
      <c r="F40" s="6"/>
      <c r="G40" s="2"/>
      <c r="H40" s="7"/>
      <c r="I40" s="8"/>
      <c r="J40" s="45">
        <f t="shared" si="9"/>
        <v>0</v>
      </c>
      <c r="K40" s="8"/>
      <c r="L40" s="8"/>
      <c r="M40" s="45">
        <f t="shared" si="10"/>
        <v>0</v>
      </c>
      <c r="N40" s="8"/>
      <c r="O40" s="8"/>
      <c r="P40" s="46">
        <f t="shared" si="11"/>
        <v>0</v>
      </c>
      <c r="Q40" s="9"/>
      <c r="R40" s="43" cm="1">
        <f t="array" ref="R40">IFERROR(_xlfn.IFS(Q40="Devis 1 - le moins cher",Z40,Q40="Devis 2",AJ40,Q40="Devis 3",AM40),0)</f>
        <v>0</v>
      </c>
      <c r="S40" s="43" cm="1">
        <f t="array" ref="S40">IF('Synthèse des dépenses'!$E$22="Non",0,IFERROR(_xlfn.IFS(Q40="Devis 1 - le moins cher",AA40,Q40="Devis 2",AK40,Q40="Devis 3",AN40),0))</f>
        <v>0</v>
      </c>
      <c r="T40" s="47">
        <f t="shared" si="21"/>
        <v>0</v>
      </c>
      <c r="U40" s="10"/>
      <c r="Z40" s="122">
        <f t="shared" si="12"/>
        <v>0</v>
      </c>
      <c r="AA40" s="122">
        <f t="shared" si="13"/>
        <v>0</v>
      </c>
      <c r="AB40" s="123">
        <f t="shared" si="14"/>
        <v>0</v>
      </c>
      <c r="AC40" s="124">
        <f t="shared" si="15"/>
        <v>0</v>
      </c>
      <c r="AD40" s="124">
        <f t="shared" si="16"/>
        <v>0</v>
      </c>
      <c r="AE40" s="123">
        <f t="shared" si="17"/>
        <v>0</v>
      </c>
      <c r="AF40" s="124">
        <f t="shared" si="18"/>
        <v>0</v>
      </c>
      <c r="AG40" s="124">
        <f t="shared" si="19"/>
        <v>0</v>
      </c>
      <c r="AH40" s="125">
        <f t="shared" si="20"/>
        <v>0</v>
      </c>
      <c r="AI40" s="125">
        <f t="shared" si="22"/>
        <v>0</v>
      </c>
      <c r="AJ40" s="124">
        <f t="shared" si="23"/>
        <v>0</v>
      </c>
      <c r="AK40" s="124">
        <f t="shared" si="24"/>
        <v>0</v>
      </c>
      <c r="AL40" s="125">
        <f t="shared" si="25"/>
        <v>0</v>
      </c>
      <c r="AM40" s="124">
        <f t="shared" si="26"/>
        <v>0</v>
      </c>
      <c r="AN40" s="124">
        <f t="shared" si="27"/>
        <v>0</v>
      </c>
      <c r="AO40" s="126">
        <f t="shared" si="28"/>
        <v>0</v>
      </c>
    </row>
    <row r="41" spans="1:41" x14ac:dyDescent="0.35">
      <c r="A41" s="44">
        <v>37</v>
      </c>
      <c r="B41" s="6"/>
      <c r="C41" s="6"/>
      <c r="D41" s="6"/>
      <c r="E41" s="6"/>
      <c r="F41" s="6"/>
      <c r="G41" s="2"/>
      <c r="H41" s="7"/>
      <c r="I41" s="8"/>
      <c r="J41" s="45">
        <f t="shared" si="9"/>
        <v>0</v>
      </c>
      <c r="K41" s="8"/>
      <c r="L41" s="8"/>
      <c r="M41" s="45">
        <f t="shared" si="10"/>
        <v>0</v>
      </c>
      <c r="N41" s="8"/>
      <c r="O41" s="8"/>
      <c r="P41" s="46">
        <f t="shared" si="11"/>
        <v>0</v>
      </c>
      <c r="Q41" s="9"/>
      <c r="R41" s="43" cm="1">
        <f t="array" ref="R41">IFERROR(_xlfn.IFS(Q41="Devis 1 - le moins cher",Z41,Q41="Devis 2",AJ41,Q41="Devis 3",AM41),0)</f>
        <v>0</v>
      </c>
      <c r="S41" s="43" cm="1">
        <f t="array" ref="S41">IF('Synthèse des dépenses'!$E$22="Non",0,IFERROR(_xlfn.IFS(Q41="Devis 1 - le moins cher",AA41,Q41="Devis 2",AK41,Q41="Devis 3",AN41),0))</f>
        <v>0</v>
      </c>
      <c r="T41" s="47">
        <f t="shared" si="21"/>
        <v>0</v>
      </c>
      <c r="U41" s="10"/>
      <c r="Z41" s="122">
        <f t="shared" si="12"/>
        <v>0</v>
      </c>
      <c r="AA41" s="122">
        <f t="shared" si="13"/>
        <v>0</v>
      </c>
      <c r="AB41" s="123">
        <f t="shared" si="14"/>
        <v>0</v>
      </c>
      <c r="AC41" s="124">
        <f t="shared" si="15"/>
        <v>0</v>
      </c>
      <c r="AD41" s="124">
        <f t="shared" si="16"/>
        <v>0</v>
      </c>
      <c r="AE41" s="123">
        <f t="shared" si="17"/>
        <v>0</v>
      </c>
      <c r="AF41" s="124">
        <f t="shared" si="18"/>
        <v>0</v>
      </c>
      <c r="AG41" s="124">
        <f t="shared" si="19"/>
        <v>0</v>
      </c>
      <c r="AH41" s="125">
        <f t="shared" si="20"/>
        <v>0</v>
      </c>
      <c r="AI41" s="125">
        <f t="shared" si="22"/>
        <v>0</v>
      </c>
      <c r="AJ41" s="124">
        <f t="shared" si="23"/>
        <v>0</v>
      </c>
      <c r="AK41" s="124">
        <f t="shared" si="24"/>
        <v>0</v>
      </c>
      <c r="AL41" s="125">
        <f t="shared" si="25"/>
        <v>0</v>
      </c>
      <c r="AM41" s="124">
        <f t="shared" si="26"/>
        <v>0</v>
      </c>
      <c r="AN41" s="124">
        <f t="shared" si="27"/>
        <v>0</v>
      </c>
      <c r="AO41" s="126">
        <f t="shared" si="28"/>
        <v>0</v>
      </c>
    </row>
    <row r="42" spans="1:41" x14ac:dyDescent="0.35">
      <c r="A42" s="44">
        <v>38</v>
      </c>
      <c r="B42" s="6"/>
      <c r="C42" s="6"/>
      <c r="D42" s="6"/>
      <c r="E42" s="6"/>
      <c r="F42" s="6"/>
      <c r="G42" s="2"/>
      <c r="H42" s="7"/>
      <c r="I42" s="8"/>
      <c r="J42" s="45">
        <f t="shared" si="9"/>
        <v>0</v>
      </c>
      <c r="K42" s="8"/>
      <c r="L42" s="8"/>
      <c r="M42" s="45">
        <f t="shared" si="10"/>
        <v>0</v>
      </c>
      <c r="N42" s="8"/>
      <c r="O42" s="8"/>
      <c r="P42" s="46">
        <f t="shared" si="11"/>
        <v>0</v>
      </c>
      <c r="Q42" s="9"/>
      <c r="R42" s="43" cm="1">
        <f t="array" ref="R42">IFERROR(_xlfn.IFS(Q42="Devis 1 - le moins cher",Z42,Q42="Devis 2",AJ42,Q42="Devis 3",AM42),0)</f>
        <v>0</v>
      </c>
      <c r="S42" s="43" cm="1">
        <f t="array" ref="S42">IF('Synthèse des dépenses'!$E$22="Non",0,IFERROR(_xlfn.IFS(Q42="Devis 1 - le moins cher",AA42,Q42="Devis 2",AK42,Q42="Devis 3",AN42),0))</f>
        <v>0</v>
      </c>
      <c r="T42" s="47">
        <f t="shared" si="21"/>
        <v>0</v>
      </c>
      <c r="U42" s="10"/>
      <c r="Z42" s="122">
        <f t="shared" si="12"/>
        <v>0</v>
      </c>
      <c r="AA42" s="122">
        <f t="shared" si="13"/>
        <v>0</v>
      </c>
      <c r="AB42" s="123">
        <f t="shared" si="14"/>
        <v>0</v>
      </c>
      <c r="AC42" s="124">
        <f t="shared" si="15"/>
        <v>0</v>
      </c>
      <c r="AD42" s="124">
        <f t="shared" si="16"/>
        <v>0</v>
      </c>
      <c r="AE42" s="123">
        <f t="shared" si="17"/>
        <v>0</v>
      </c>
      <c r="AF42" s="124">
        <f t="shared" si="18"/>
        <v>0</v>
      </c>
      <c r="AG42" s="124">
        <f t="shared" si="19"/>
        <v>0</v>
      </c>
      <c r="AH42" s="125">
        <f t="shared" si="20"/>
        <v>0</v>
      </c>
      <c r="AI42" s="125">
        <f t="shared" si="22"/>
        <v>0</v>
      </c>
      <c r="AJ42" s="124">
        <f t="shared" si="23"/>
        <v>0</v>
      </c>
      <c r="AK42" s="124">
        <f t="shared" si="24"/>
        <v>0</v>
      </c>
      <c r="AL42" s="125">
        <f t="shared" si="25"/>
        <v>0</v>
      </c>
      <c r="AM42" s="124">
        <f t="shared" si="26"/>
        <v>0</v>
      </c>
      <c r="AN42" s="124">
        <f t="shared" si="27"/>
        <v>0</v>
      </c>
      <c r="AO42" s="126">
        <f t="shared" si="28"/>
        <v>0</v>
      </c>
    </row>
    <row r="43" spans="1:41" x14ac:dyDescent="0.35">
      <c r="A43" s="44">
        <v>39</v>
      </c>
      <c r="B43" s="6"/>
      <c r="C43" s="6"/>
      <c r="D43" s="6"/>
      <c r="E43" s="6"/>
      <c r="F43" s="6"/>
      <c r="G43" s="2"/>
      <c r="H43" s="7"/>
      <c r="I43" s="8"/>
      <c r="J43" s="45">
        <f t="shared" si="9"/>
        <v>0</v>
      </c>
      <c r="K43" s="8"/>
      <c r="L43" s="8"/>
      <c r="M43" s="45">
        <f t="shared" si="10"/>
        <v>0</v>
      </c>
      <c r="N43" s="8"/>
      <c r="O43" s="8"/>
      <c r="P43" s="46">
        <f t="shared" si="11"/>
        <v>0</v>
      </c>
      <c r="Q43" s="9"/>
      <c r="R43" s="43" cm="1">
        <f t="array" ref="R43">IFERROR(_xlfn.IFS(Q43="Devis 1 - le moins cher",Z43,Q43="Devis 2",AJ43,Q43="Devis 3",AM43),0)</f>
        <v>0</v>
      </c>
      <c r="S43" s="43" cm="1">
        <f t="array" ref="S43">IF('Synthèse des dépenses'!$E$22="Non",0,IFERROR(_xlfn.IFS(Q43="Devis 1 - le moins cher",AA43,Q43="Devis 2",AK43,Q43="Devis 3",AN43),0))</f>
        <v>0</v>
      </c>
      <c r="T43" s="47">
        <f t="shared" si="21"/>
        <v>0</v>
      </c>
      <c r="U43" s="10"/>
      <c r="Z43" s="122">
        <f t="shared" si="12"/>
        <v>0</v>
      </c>
      <c r="AA43" s="122">
        <f t="shared" si="13"/>
        <v>0</v>
      </c>
      <c r="AB43" s="123">
        <f t="shared" si="14"/>
        <v>0</v>
      </c>
      <c r="AC43" s="124">
        <f t="shared" si="15"/>
        <v>0</v>
      </c>
      <c r="AD43" s="124">
        <f t="shared" si="16"/>
        <v>0</v>
      </c>
      <c r="AE43" s="123">
        <f t="shared" si="17"/>
        <v>0</v>
      </c>
      <c r="AF43" s="124">
        <f t="shared" si="18"/>
        <v>0</v>
      </c>
      <c r="AG43" s="124">
        <f t="shared" si="19"/>
        <v>0</v>
      </c>
      <c r="AH43" s="125">
        <f t="shared" si="20"/>
        <v>0</v>
      </c>
      <c r="AI43" s="125">
        <f t="shared" si="22"/>
        <v>0</v>
      </c>
      <c r="AJ43" s="124">
        <f t="shared" si="23"/>
        <v>0</v>
      </c>
      <c r="AK43" s="124">
        <f t="shared" si="24"/>
        <v>0</v>
      </c>
      <c r="AL43" s="125">
        <f t="shared" si="25"/>
        <v>0</v>
      </c>
      <c r="AM43" s="124">
        <f t="shared" si="26"/>
        <v>0</v>
      </c>
      <c r="AN43" s="124">
        <f t="shared" si="27"/>
        <v>0</v>
      </c>
      <c r="AO43" s="126">
        <f t="shared" si="28"/>
        <v>0</v>
      </c>
    </row>
    <row r="44" spans="1:41" x14ac:dyDescent="0.35">
      <c r="A44" s="44">
        <v>40</v>
      </c>
      <c r="B44" s="6"/>
      <c r="C44" s="6"/>
      <c r="D44" s="6"/>
      <c r="E44" s="6"/>
      <c r="F44" s="6"/>
      <c r="G44" s="2"/>
      <c r="H44" s="7"/>
      <c r="I44" s="8"/>
      <c r="J44" s="45">
        <f t="shared" si="9"/>
        <v>0</v>
      </c>
      <c r="K44" s="8"/>
      <c r="L44" s="8"/>
      <c r="M44" s="45">
        <f t="shared" si="10"/>
        <v>0</v>
      </c>
      <c r="N44" s="8"/>
      <c r="O44" s="8"/>
      <c r="P44" s="46">
        <f t="shared" si="11"/>
        <v>0</v>
      </c>
      <c r="Q44" s="9"/>
      <c r="R44" s="43" cm="1">
        <f t="array" ref="R44">IFERROR(_xlfn.IFS(Q44="Devis 1 - le moins cher",Z44,Q44="Devis 2",AJ44,Q44="Devis 3",AM44),0)</f>
        <v>0</v>
      </c>
      <c r="S44" s="43" cm="1">
        <f t="array" ref="S44">IF('Synthèse des dépenses'!$E$22="Non",0,IFERROR(_xlfn.IFS(Q44="Devis 1 - le moins cher",AA44,Q44="Devis 2",AK44,Q44="Devis 3",AN44),0))</f>
        <v>0</v>
      </c>
      <c r="T44" s="47">
        <f t="shared" si="21"/>
        <v>0</v>
      </c>
      <c r="U44" s="10"/>
      <c r="Z44" s="122">
        <f t="shared" si="12"/>
        <v>0</v>
      </c>
      <c r="AA44" s="122">
        <f t="shared" si="13"/>
        <v>0</v>
      </c>
      <c r="AB44" s="123">
        <f t="shared" si="14"/>
        <v>0</v>
      </c>
      <c r="AC44" s="124">
        <f t="shared" si="15"/>
        <v>0</v>
      </c>
      <c r="AD44" s="124">
        <f t="shared" si="16"/>
        <v>0</v>
      </c>
      <c r="AE44" s="123">
        <f t="shared" si="17"/>
        <v>0</v>
      </c>
      <c r="AF44" s="124">
        <f t="shared" si="18"/>
        <v>0</v>
      </c>
      <c r="AG44" s="124">
        <f t="shared" si="19"/>
        <v>0</v>
      </c>
      <c r="AH44" s="125">
        <f t="shared" si="20"/>
        <v>0</v>
      </c>
      <c r="AI44" s="125">
        <f t="shared" si="22"/>
        <v>0</v>
      </c>
      <c r="AJ44" s="124">
        <f t="shared" si="23"/>
        <v>0</v>
      </c>
      <c r="AK44" s="124">
        <f t="shared" si="24"/>
        <v>0</v>
      </c>
      <c r="AL44" s="125">
        <f t="shared" si="25"/>
        <v>0</v>
      </c>
      <c r="AM44" s="124">
        <f t="shared" si="26"/>
        <v>0</v>
      </c>
      <c r="AN44" s="124">
        <f t="shared" si="27"/>
        <v>0</v>
      </c>
      <c r="AO44" s="126">
        <f t="shared" si="28"/>
        <v>0</v>
      </c>
    </row>
    <row r="45" spans="1:41" x14ac:dyDescent="0.35">
      <c r="A45" s="44">
        <v>41</v>
      </c>
      <c r="B45" s="6"/>
      <c r="C45" s="6"/>
      <c r="D45" s="6"/>
      <c r="E45" s="6"/>
      <c r="F45" s="6"/>
      <c r="G45" s="2"/>
      <c r="H45" s="7"/>
      <c r="I45" s="8"/>
      <c r="J45" s="45">
        <f t="shared" si="9"/>
        <v>0</v>
      </c>
      <c r="K45" s="8"/>
      <c r="L45" s="8"/>
      <c r="M45" s="45">
        <f t="shared" si="10"/>
        <v>0</v>
      </c>
      <c r="N45" s="8"/>
      <c r="O45" s="8"/>
      <c r="P45" s="46">
        <f t="shared" si="11"/>
        <v>0</v>
      </c>
      <c r="Q45" s="9"/>
      <c r="R45" s="43" cm="1">
        <f t="array" ref="R45">IFERROR(_xlfn.IFS(Q45="Devis 1 - le moins cher",Z45,Q45="Devis 2",AJ45,Q45="Devis 3",AM45),0)</f>
        <v>0</v>
      </c>
      <c r="S45" s="43" cm="1">
        <f t="array" ref="S45">IF('Synthèse des dépenses'!$E$22="Non",0,IFERROR(_xlfn.IFS(Q45="Devis 1 - le moins cher",AA45,Q45="Devis 2",AK45,Q45="Devis 3",AN45),0))</f>
        <v>0</v>
      </c>
      <c r="T45" s="47">
        <f t="shared" si="21"/>
        <v>0</v>
      </c>
      <c r="U45" s="10"/>
      <c r="Z45" s="122">
        <f t="shared" si="12"/>
        <v>0</v>
      </c>
      <c r="AA45" s="122">
        <f t="shared" si="13"/>
        <v>0</v>
      </c>
      <c r="AB45" s="123">
        <f t="shared" si="14"/>
        <v>0</v>
      </c>
      <c r="AC45" s="124">
        <f t="shared" si="15"/>
        <v>0</v>
      </c>
      <c r="AD45" s="124">
        <f t="shared" si="16"/>
        <v>0</v>
      </c>
      <c r="AE45" s="123">
        <f t="shared" si="17"/>
        <v>0</v>
      </c>
      <c r="AF45" s="124">
        <f t="shared" si="18"/>
        <v>0</v>
      </c>
      <c r="AG45" s="124">
        <f t="shared" si="19"/>
        <v>0</v>
      </c>
      <c r="AH45" s="125">
        <f t="shared" si="20"/>
        <v>0</v>
      </c>
      <c r="AI45" s="125">
        <f t="shared" si="22"/>
        <v>0</v>
      </c>
      <c r="AJ45" s="124">
        <f t="shared" si="23"/>
        <v>0</v>
      </c>
      <c r="AK45" s="124">
        <f t="shared" si="24"/>
        <v>0</v>
      </c>
      <c r="AL45" s="125">
        <f t="shared" si="25"/>
        <v>0</v>
      </c>
      <c r="AM45" s="124">
        <f t="shared" si="26"/>
        <v>0</v>
      </c>
      <c r="AN45" s="124">
        <f t="shared" si="27"/>
        <v>0</v>
      </c>
      <c r="AO45" s="126">
        <f t="shared" si="28"/>
        <v>0</v>
      </c>
    </row>
    <row r="46" spans="1:41" x14ac:dyDescent="0.35">
      <c r="A46" s="44">
        <v>42</v>
      </c>
      <c r="B46" s="6"/>
      <c r="C46" s="6"/>
      <c r="D46" s="6"/>
      <c r="E46" s="6"/>
      <c r="F46" s="6"/>
      <c r="G46" s="2"/>
      <c r="H46" s="7"/>
      <c r="I46" s="8"/>
      <c r="J46" s="45">
        <f t="shared" si="9"/>
        <v>0</v>
      </c>
      <c r="K46" s="8"/>
      <c r="L46" s="8"/>
      <c r="M46" s="45">
        <f t="shared" si="10"/>
        <v>0</v>
      </c>
      <c r="N46" s="8"/>
      <c r="O46" s="8"/>
      <c r="P46" s="46">
        <f t="shared" si="11"/>
        <v>0</v>
      </c>
      <c r="Q46" s="9"/>
      <c r="R46" s="43" cm="1">
        <f t="array" ref="R46">IFERROR(_xlfn.IFS(Q46="Devis 1 - le moins cher",Z46,Q46="Devis 2",AJ46,Q46="Devis 3",AM46),0)</f>
        <v>0</v>
      </c>
      <c r="S46" s="43" cm="1">
        <f t="array" ref="S46">IF('Synthèse des dépenses'!$E$22="Non",0,IFERROR(_xlfn.IFS(Q46="Devis 1 - le moins cher",AA46,Q46="Devis 2",AK46,Q46="Devis 3",AN46),0))</f>
        <v>0</v>
      </c>
      <c r="T46" s="47">
        <f t="shared" si="21"/>
        <v>0</v>
      </c>
      <c r="U46" s="10"/>
      <c r="Z46" s="122">
        <f t="shared" si="12"/>
        <v>0</v>
      </c>
      <c r="AA46" s="122">
        <f t="shared" si="13"/>
        <v>0</v>
      </c>
      <c r="AB46" s="123">
        <f t="shared" si="14"/>
        <v>0</v>
      </c>
      <c r="AC46" s="124">
        <f t="shared" si="15"/>
        <v>0</v>
      </c>
      <c r="AD46" s="124">
        <f t="shared" si="16"/>
        <v>0</v>
      </c>
      <c r="AE46" s="123">
        <f t="shared" si="17"/>
        <v>0</v>
      </c>
      <c r="AF46" s="124">
        <f t="shared" si="18"/>
        <v>0</v>
      </c>
      <c r="AG46" s="124">
        <f t="shared" si="19"/>
        <v>0</v>
      </c>
      <c r="AH46" s="125">
        <f t="shared" si="20"/>
        <v>0</v>
      </c>
      <c r="AI46" s="125">
        <f t="shared" si="22"/>
        <v>0</v>
      </c>
      <c r="AJ46" s="124">
        <f t="shared" si="23"/>
        <v>0</v>
      </c>
      <c r="AK46" s="124">
        <f t="shared" si="24"/>
        <v>0</v>
      </c>
      <c r="AL46" s="125">
        <f t="shared" si="25"/>
        <v>0</v>
      </c>
      <c r="AM46" s="124">
        <f t="shared" si="26"/>
        <v>0</v>
      </c>
      <c r="AN46" s="124">
        <f t="shared" si="27"/>
        <v>0</v>
      </c>
      <c r="AO46" s="126">
        <f t="shared" si="28"/>
        <v>0</v>
      </c>
    </row>
    <row r="47" spans="1:41" x14ac:dyDescent="0.35">
      <c r="A47" s="44">
        <v>43</v>
      </c>
      <c r="B47" s="6"/>
      <c r="C47" s="6"/>
      <c r="D47" s="6"/>
      <c r="E47" s="6"/>
      <c r="F47" s="6"/>
      <c r="G47" s="2"/>
      <c r="H47" s="7"/>
      <c r="I47" s="8"/>
      <c r="J47" s="45">
        <f t="shared" si="9"/>
        <v>0</v>
      </c>
      <c r="K47" s="8"/>
      <c r="L47" s="8"/>
      <c r="M47" s="45">
        <f t="shared" si="10"/>
        <v>0</v>
      </c>
      <c r="N47" s="8"/>
      <c r="O47" s="8"/>
      <c r="P47" s="46">
        <f t="shared" si="11"/>
        <v>0</v>
      </c>
      <c r="Q47" s="9"/>
      <c r="R47" s="43" cm="1">
        <f t="array" ref="R47">IFERROR(_xlfn.IFS(Q47="Devis 1 - le moins cher",Z47,Q47="Devis 2",AJ47,Q47="Devis 3",AM47),0)</f>
        <v>0</v>
      </c>
      <c r="S47" s="43" cm="1">
        <f t="array" ref="S47">IF('Synthèse des dépenses'!$E$22="Non",0,IFERROR(_xlfn.IFS(Q47="Devis 1 - le moins cher",AA47,Q47="Devis 2",AK47,Q47="Devis 3",AN47),0))</f>
        <v>0</v>
      </c>
      <c r="T47" s="47">
        <f t="shared" si="21"/>
        <v>0</v>
      </c>
      <c r="U47" s="10"/>
      <c r="Z47" s="122">
        <f t="shared" si="12"/>
        <v>0</v>
      </c>
      <c r="AA47" s="122">
        <f t="shared" si="13"/>
        <v>0</v>
      </c>
      <c r="AB47" s="123">
        <f t="shared" si="14"/>
        <v>0</v>
      </c>
      <c r="AC47" s="124">
        <f t="shared" si="15"/>
        <v>0</v>
      </c>
      <c r="AD47" s="124">
        <f t="shared" si="16"/>
        <v>0</v>
      </c>
      <c r="AE47" s="123">
        <f t="shared" si="17"/>
        <v>0</v>
      </c>
      <c r="AF47" s="124">
        <f t="shared" si="18"/>
        <v>0</v>
      </c>
      <c r="AG47" s="124">
        <f t="shared" si="19"/>
        <v>0</v>
      </c>
      <c r="AH47" s="125">
        <f t="shared" si="20"/>
        <v>0</v>
      </c>
      <c r="AI47" s="125">
        <f t="shared" si="22"/>
        <v>0</v>
      </c>
      <c r="AJ47" s="124">
        <f t="shared" si="23"/>
        <v>0</v>
      </c>
      <c r="AK47" s="124">
        <f t="shared" si="24"/>
        <v>0</v>
      </c>
      <c r="AL47" s="125">
        <f t="shared" si="25"/>
        <v>0</v>
      </c>
      <c r="AM47" s="124">
        <f t="shared" si="26"/>
        <v>0</v>
      </c>
      <c r="AN47" s="124">
        <f t="shared" si="27"/>
        <v>0</v>
      </c>
      <c r="AO47" s="126">
        <f t="shared" si="28"/>
        <v>0</v>
      </c>
    </row>
    <row r="48" spans="1:41" x14ac:dyDescent="0.35">
      <c r="A48" s="44">
        <v>44</v>
      </c>
      <c r="B48" s="6"/>
      <c r="C48" s="6"/>
      <c r="D48" s="6"/>
      <c r="E48" s="6"/>
      <c r="F48" s="6"/>
      <c r="G48" s="2"/>
      <c r="H48" s="7"/>
      <c r="I48" s="8"/>
      <c r="J48" s="45">
        <f t="shared" si="9"/>
        <v>0</v>
      </c>
      <c r="K48" s="8"/>
      <c r="L48" s="8"/>
      <c r="M48" s="45">
        <f t="shared" si="10"/>
        <v>0</v>
      </c>
      <c r="N48" s="8"/>
      <c r="O48" s="8"/>
      <c r="P48" s="46">
        <f t="shared" si="11"/>
        <v>0</v>
      </c>
      <c r="Q48" s="9"/>
      <c r="R48" s="43" cm="1">
        <f t="array" ref="R48">IFERROR(_xlfn.IFS(Q48="Devis 1 - le moins cher",Z48,Q48="Devis 2",AJ48,Q48="Devis 3",AM48),0)</f>
        <v>0</v>
      </c>
      <c r="S48" s="43" cm="1">
        <f t="array" ref="S48">IF('Synthèse des dépenses'!$E$22="Non",0,IFERROR(_xlfn.IFS(Q48="Devis 1 - le moins cher",AA48,Q48="Devis 2",AK48,Q48="Devis 3",AN48),0))</f>
        <v>0</v>
      </c>
      <c r="T48" s="47">
        <f t="shared" si="21"/>
        <v>0</v>
      </c>
      <c r="U48" s="10"/>
      <c r="Z48" s="122">
        <f t="shared" si="12"/>
        <v>0</v>
      </c>
      <c r="AA48" s="122">
        <f t="shared" si="13"/>
        <v>0</v>
      </c>
      <c r="AB48" s="123">
        <f t="shared" si="14"/>
        <v>0</v>
      </c>
      <c r="AC48" s="124">
        <f t="shared" si="15"/>
        <v>0</v>
      </c>
      <c r="AD48" s="124">
        <f t="shared" si="16"/>
        <v>0</v>
      </c>
      <c r="AE48" s="123">
        <f t="shared" si="17"/>
        <v>0</v>
      </c>
      <c r="AF48" s="124">
        <f t="shared" si="18"/>
        <v>0</v>
      </c>
      <c r="AG48" s="124">
        <f t="shared" si="19"/>
        <v>0</v>
      </c>
      <c r="AH48" s="125">
        <f t="shared" si="20"/>
        <v>0</v>
      </c>
      <c r="AI48" s="125">
        <f t="shared" si="22"/>
        <v>0</v>
      </c>
      <c r="AJ48" s="124">
        <f t="shared" si="23"/>
        <v>0</v>
      </c>
      <c r="AK48" s="124">
        <f t="shared" si="24"/>
        <v>0</v>
      </c>
      <c r="AL48" s="125">
        <f t="shared" si="25"/>
        <v>0</v>
      </c>
      <c r="AM48" s="124">
        <f t="shared" si="26"/>
        <v>0</v>
      </c>
      <c r="AN48" s="124">
        <f t="shared" si="27"/>
        <v>0</v>
      </c>
      <c r="AO48" s="126">
        <f t="shared" si="28"/>
        <v>0</v>
      </c>
    </row>
    <row r="49" spans="1:41" x14ac:dyDescent="0.35">
      <c r="A49" s="44">
        <v>45</v>
      </c>
      <c r="B49" s="6"/>
      <c r="C49" s="6"/>
      <c r="D49" s="6"/>
      <c r="E49" s="6"/>
      <c r="F49" s="6"/>
      <c r="G49" s="2"/>
      <c r="H49" s="7"/>
      <c r="I49" s="8"/>
      <c r="J49" s="45">
        <f t="shared" si="9"/>
        <v>0</v>
      </c>
      <c r="K49" s="8"/>
      <c r="L49" s="8"/>
      <c r="M49" s="45">
        <f t="shared" si="10"/>
        <v>0</v>
      </c>
      <c r="N49" s="8"/>
      <c r="O49" s="8"/>
      <c r="P49" s="46">
        <f t="shared" si="11"/>
        <v>0</v>
      </c>
      <c r="Q49" s="9"/>
      <c r="R49" s="43" cm="1">
        <f t="array" ref="R49">IFERROR(_xlfn.IFS(Q49="Devis 1 - le moins cher",Z49,Q49="Devis 2",AJ49,Q49="Devis 3",AM49),0)</f>
        <v>0</v>
      </c>
      <c r="S49" s="43" cm="1">
        <f t="array" ref="S49">IF('Synthèse des dépenses'!$E$22="Non",0,IFERROR(_xlfn.IFS(Q49="Devis 1 - le moins cher",AA49,Q49="Devis 2",AK49,Q49="Devis 3",AN49),0))</f>
        <v>0</v>
      </c>
      <c r="T49" s="47">
        <f t="shared" si="21"/>
        <v>0</v>
      </c>
      <c r="U49" s="10"/>
      <c r="Z49" s="122">
        <f t="shared" si="12"/>
        <v>0</v>
      </c>
      <c r="AA49" s="122">
        <f t="shared" si="13"/>
        <v>0</v>
      </c>
      <c r="AB49" s="123">
        <f t="shared" si="14"/>
        <v>0</v>
      </c>
      <c r="AC49" s="124">
        <f t="shared" si="15"/>
        <v>0</v>
      </c>
      <c r="AD49" s="124">
        <f t="shared" si="16"/>
        <v>0</v>
      </c>
      <c r="AE49" s="123">
        <f t="shared" si="17"/>
        <v>0</v>
      </c>
      <c r="AF49" s="124">
        <f t="shared" si="18"/>
        <v>0</v>
      </c>
      <c r="AG49" s="124">
        <f t="shared" si="19"/>
        <v>0</v>
      </c>
      <c r="AH49" s="125">
        <f t="shared" si="20"/>
        <v>0</v>
      </c>
      <c r="AI49" s="125">
        <f t="shared" si="22"/>
        <v>0</v>
      </c>
      <c r="AJ49" s="124">
        <f t="shared" si="23"/>
        <v>0</v>
      </c>
      <c r="AK49" s="124">
        <f t="shared" si="24"/>
        <v>0</v>
      </c>
      <c r="AL49" s="125">
        <f t="shared" si="25"/>
        <v>0</v>
      </c>
      <c r="AM49" s="124">
        <f t="shared" si="26"/>
        <v>0</v>
      </c>
      <c r="AN49" s="124">
        <f t="shared" si="27"/>
        <v>0</v>
      </c>
      <c r="AO49" s="126">
        <f t="shared" si="28"/>
        <v>0</v>
      </c>
    </row>
    <row r="50" spans="1:41" x14ac:dyDescent="0.35">
      <c r="A50" s="44">
        <v>46</v>
      </c>
      <c r="B50" s="6"/>
      <c r="C50" s="6"/>
      <c r="D50" s="6"/>
      <c r="E50" s="6"/>
      <c r="F50" s="6"/>
      <c r="G50" s="2"/>
      <c r="H50" s="7"/>
      <c r="I50" s="8"/>
      <c r="J50" s="45">
        <f t="shared" si="9"/>
        <v>0</v>
      </c>
      <c r="K50" s="8"/>
      <c r="L50" s="8"/>
      <c r="M50" s="45">
        <f t="shared" si="10"/>
        <v>0</v>
      </c>
      <c r="N50" s="8"/>
      <c r="O50" s="8"/>
      <c r="P50" s="46">
        <f t="shared" si="11"/>
        <v>0</v>
      </c>
      <c r="Q50" s="9"/>
      <c r="R50" s="43" cm="1">
        <f t="array" ref="R50">IFERROR(_xlfn.IFS(Q50="Devis 1 - le moins cher",Z50,Q50="Devis 2",AJ50,Q50="Devis 3",AM50),0)</f>
        <v>0</v>
      </c>
      <c r="S50" s="43" cm="1">
        <f t="array" ref="S50">IF('Synthèse des dépenses'!$E$22="Non",0,IFERROR(_xlfn.IFS(Q50="Devis 1 - le moins cher",AA50,Q50="Devis 2",AK50,Q50="Devis 3",AN50),0))</f>
        <v>0</v>
      </c>
      <c r="T50" s="47">
        <f t="shared" si="21"/>
        <v>0</v>
      </c>
      <c r="U50" s="10"/>
      <c r="Z50" s="122">
        <f t="shared" si="12"/>
        <v>0</v>
      </c>
      <c r="AA50" s="122">
        <f t="shared" si="13"/>
        <v>0</v>
      </c>
      <c r="AB50" s="123">
        <f t="shared" si="14"/>
        <v>0</v>
      </c>
      <c r="AC50" s="124">
        <f t="shared" si="15"/>
        <v>0</v>
      </c>
      <c r="AD50" s="124">
        <f t="shared" si="16"/>
        <v>0</v>
      </c>
      <c r="AE50" s="123">
        <f t="shared" si="17"/>
        <v>0</v>
      </c>
      <c r="AF50" s="124">
        <f t="shared" si="18"/>
        <v>0</v>
      </c>
      <c r="AG50" s="124">
        <f t="shared" si="19"/>
        <v>0</v>
      </c>
      <c r="AH50" s="125">
        <f t="shared" si="20"/>
        <v>0</v>
      </c>
      <c r="AI50" s="125">
        <f t="shared" si="22"/>
        <v>0</v>
      </c>
      <c r="AJ50" s="124">
        <f t="shared" si="23"/>
        <v>0</v>
      </c>
      <c r="AK50" s="124">
        <f t="shared" si="24"/>
        <v>0</v>
      </c>
      <c r="AL50" s="125">
        <f t="shared" si="25"/>
        <v>0</v>
      </c>
      <c r="AM50" s="124">
        <f t="shared" si="26"/>
        <v>0</v>
      </c>
      <c r="AN50" s="124">
        <f t="shared" si="27"/>
        <v>0</v>
      </c>
      <c r="AO50" s="126">
        <f t="shared" si="28"/>
        <v>0</v>
      </c>
    </row>
    <row r="51" spans="1:41" x14ac:dyDescent="0.35">
      <c r="A51" s="44">
        <v>47</v>
      </c>
      <c r="B51" s="6"/>
      <c r="C51" s="6"/>
      <c r="D51" s="6"/>
      <c r="E51" s="6"/>
      <c r="F51" s="6"/>
      <c r="G51" s="2"/>
      <c r="H51" s="7"/>
      <c r="I51" s="8"/>
      <c r="J51" s="45">
        <f t="shared" si="9"/>
        <v>0</v>
      </c>
      <c r="K51" s="8"/>
      <c r="L51" s="8"/>
      <c r="M51" s="45">
        <f t="shared" si="10"/>
        <v>0</v>
      </c>
      <c r="N51" s="8"/>
      <c r="O51" s="8"/>
      <c r="P51" s="46">
        <f t="shared" si="11"/>
        <v>0</v>
      </c>
      <c r="Q51" s="9"/>
      <c r="R51" s="43" cm="1">
        <f t="array" ref="R51">IFERROR(_xlfn.IFS(Q51="Devis 1 - le moins cher",Z51,Q51="Devis 2",AJ51,Q51="Devis 3",AM51),0)</f>
        <v>0</v>
      </c>
      <c r="S51" s="43" cm="1">
        <f t="array" ref="S51">IF('Synthèse des dépenses'!$E$22="Non",0,IFERROR(_xlfn.IFS(Q51="Devis 1 - le moins cher",AA51,Q51="Devis 2",AK51,Q51="Devis 3",AN51),0))</f>
        <v>0</v>
      </c>
      <c r="T51" s="47">
        <f t="shared" si="21"/>
        <v>0</v>
      </c>
      <c r="U51" s="10"/>
      <c r="Z51" s="122">
        <f t="shared" si="12"/>
        <v>0</v>
      </c>
      <c r="AA51" s="122">
        <f t="shared" si="13"/>
        <v>0</v>
      </c>
      <c r="AB51" s="123">
        <f t="shared" si="14"/>
        <v>0</v>
      </c>
      <c r="AC51" s="124">
        <f t="shared" si="15"/>
        <v>0</v>
      </c>
      <c r="AD51" s="124">
        <f t="shared" si="16"/>
        <v>0</v>
      </c>
      <c r="AE51" s="123">
        <f t="shared" si="17"/>
        <v>0</v>
      </c>
      <c r="AF51" s="124">
        <f t="shared" si="18"/>
        <v>0</v>
      </c>
      <c r="AG51" s="124">
        <f t="shared" si="19"/>
        <v>0</v>
      </c>
      <c r="AH51" s="125">
        <f t="shared" si="20"/>
        <v>0</v>
      </c>
      <c r="AI51" s="125">
        <f t="shared" si="22"/>
        <v>0</v>
      </c>
      <c r="AJ51" s="124">
        <f t="shared" si="23"/>
        <v>0</v>
      </c>
      <c r="AK51" s="124">
        <f t="shared" si="24"/>
        <v>0</v>
      </c>
      <c r="AL51" s="125">
        <f t="shared" si="25"/>
        <v>0</v>
      </c>
      <c r="AM51" s="124">
        <f t="shared" si="26"/>
        <v>0</v>
      </c>
      <c r="AN51" s="124">
        <f t="shared" si="27"/>
        <v>0</v>
      </c>
      <c r="AO51" s="126">
        <f t="shared" si="28"/>
        <v>0</v>
      </c>
    </row>
    <row r="52" spans="1:41" x14ac:dyDescent="0.35">
      <c r="A52" s="44">
        <v>48</v>
      </c>
      <c r="B52" s="6"/>
      <c r="C52" s="6"/>
      <c r="D52" s="6"/>
      <c r="E52" s="6"/>
      <c r="F52" s="6"/>
      <c r="G52" s="2"/>
      <c r="H52" s="7"/>
      <c r="I52" s="8"/>
      <c r="J52" s="45">
        <f t="shared" si="9"/>
        <v>0</v>
      </c>
      <c r="K52" s="8"/>
      <c r="L52" s="8"/>
      <c r="M52" s="45">
        <f t="shared" si="10"/>
        <v>0</v>
      </c>
      <c r="N52" s="8"/>
      <c r="O52" s="8"/>
      <c r="P52" s="46">
        <f t="shared" si="11"/>
        <v>0</v>
      </c>
      <c r="Q52" s="9"/>
      <c r="R52" s="43" cm="1">
        <f t="array" ref="R52">IFERROR(_xlfn.IFS(Q52="Devis 1 - le moins cher",Z52,Q52="Devis 2",AJ52,Q52="Devis 3",AM52),0)</f>
        <v>0</v>
      </c>
      <c r="S52" s="43" cm="1">
        <f t="array" ref="S52">IF('Synthèse des dépenses'!$E$22="Non",0,IFERROR(_xlfn.IFS(Q52="Devis 1 - le moins cher",AA52,Q52="Devis 2",AK52,Q52="Devis 3",AN52),0))</f>
        <v>0</v>
      </c>
      <c r="T52" s="47">
        <f t="shared" si="21"/>
        <v>0</v>
      </c>
      <c r="U52" s="10"/>
      <c r="Z52" s="122">
        <f t="shared" si="12"/>
        <v>0</v>
      </c>
      <c r="AA52" s="122">
        <f t="shared" si="13"/>
        <v>0</v>
      </c>
      <c r="AB52" s="123">
        <f t="shared" si="14"/>
        <v>0</v>
      </c>
      <c r="AC52" s="124">
        <f t="shared" si="15"/>
        <v>0</v>
      </c>
      <c r="AD52" s="124">
        <f t="shared" si="16"/>
        <v>0</v>
      </c>
      <c r="AE52" s="123">
        <f t="shared" si="17"/>
        <v>0</v>
      </c>
      <c r="AF52" s="124">
        <f t="shared" si="18"/>
        <v>0</v>
      </c>
      <c r="AG52" s="124">
        <f t="shared" si="19"/>
        <v>0</v>
      </c>
      <c r="AH52" s="125">
        <f t="shared" si="20"/>
        <v>0</v>
      </c>
      <c r="AI52" s="125">
        <f t="shared" si="22"/>
        <v>0</v>
      </c>
      <c r="AJ52" s="124">
        <f t="shared" si="23"/>
        <v>0</v>
      </c>
      <c r="AK52" s="124">
        <f t="shared" si="24"/>
        <v>0</v>
      </c>
      <c r="AL52" s="125">
        <f t="shared" si="25"/>
        <v>0</v>
      </c>
      <c r="AM52" s="124">
        <f t="shared" si="26"/>
        <v>0</v>
      </c>
      <c r="AN52" s="124">
        <f t="shared" si="27"/>
        <v>0</v>
      </c>
      <c r="AO52" s="126">
        <f t="shared" si="28"/>
        <v>0</v>
      </c>
    </row>
    <row r="53" spans="1:41" x14ac:dyDescent="0.35">
      <c r="A53" s="44">
        <v>49</v>
      </c>
      <c r="B53" s="6"/>
      <c r="C53" s="6"/>
      <c r="D53" s="6"/>
      <c r="E53" s="6"/>
      <c r="F53" s="6"/>
      <c r="G53" s="2"/>
      <c r="H53" s="7"/>
      <c r="I53" s="8"/>
      <c r="J53" s="45">
        <f t="shared" si="9"/>
        <v>0</v>
      </c>
      <c r="K53" s="8"/>
      <c r="L53" s="8"/>
      <c r="M53" s="45">
        <f t="shared" si="10"/>
        <v>0</v>
      </c>
      <c r="N53" s="8"/>
      <c r="O53" s="8"/>
      <c r="P53" s="46">
        <f t="shared" si="11"/>
        <v>0</v>
      </c>
      <c r="Q53" s="9"/>
      <c r="R53" s="43" cm="1">
        <f t="array" ref="R53">IFERROR(_xlfn.IFS(Q53="Devis 1 - le moins cher",Z53,Q53="Devis 2",AJ53,Q53="Devis 3",AM53),0)</f>
        <v>0</v>
      </c>
      <c r="S53" s="43" cm="1">
        <f t="array" ref="S53">IF('Synthèse des dépenses'!$E$22="Non",0,IFERROR(_xlfn.IFS(Q53="Devis 1 - le moins cher",AA53,Q53="Devis 2",AK53,Q53="Devis 3",AN53),0))</f>
        <v>0</v>
      </c>
      <c r="T53" s="47">
        <f t="shared" si="21"/>
        <v>0</v>
      </c>
      <c r="U53" s="10"/>
      <c r="Z53" s="122">
        <f t="shared" si="12"/>
        <v>0</v>
      </c>
      <c r="AA53" s="122">
        <f t="shared" si="13"/>
        <v>0</v>
      </c>
      <c r="AB53" s="123">
        <f t="shared" si="14"/>
        <v>0</v>
      </c>
      <c r="AC53" s="124">
        <f t="shared" si="15"/>
        <v>0</v>
      </c>
      <c r="AD53" s="124">
        <f t="shared" si="16"/>
        <v>0</v>
      </c>
      <c r="AE53" s="123">
        <f t="shared" si="17"/>
        <v>0</v>
      </c>
      <c r="AF53" s="124">
        <f t="shared" si="18"/>
        <v>0</v>
      </c>
      <c r="AG53" s="124">
        <f t="shared" si="19"/>
        <v>0</v>
      </c>
      <c r="AH53" s="125">
        <f t="shared" si="20"/>
        <v>0</v>
      </c>
      <c r="AI53" s="125">
        <f t="shared" si="22"/>
        <v>0</v>
      </c>
      <c r="AJ53" s="124">
        <f t="shared" si="23"/>
        <v>0</v>
      </c>
      <c r="AK53" s="124">
        <f t="shared" si="24"/>
        <v>0</v>
      </c>
      <c r="AL53" s="125">
        <f t="shared" si="25"/>
        <v>0</v>
      </c>
      <c r="AM53" s="124">
        <f t="shared" si="26"/>
        <v>0</v>
      </c>
      <c r="AN53" s="124">
        <f t="shared" si="27"/>
        <v>0</v>
      </c>
      <c r="AO53" s="126">
        <f t="shared" si="28"/>
        <v>0</v>
      </c>
    </row>
    <row r="54" spans="1:41" x14ac:dyDescent="0.35">
      <c r="A54" s="44">
        <v>50</v>
      </c>
      <c r="B54" s="6"/>
      <c r="C54" s="6"/>
      <c r="D54" s="6"/>
      <c r="E54" s="6"/>
      <c r="F54" s="6"/>
      <c r="G54" s="2"/>
      <c r="H54" s="7"/>
      <c r="I54" s="8"/>
      <c r="J54" s="45">
        <f t="shared" si="9"/>
        <v>0</v>
      </c>
      <c r="K54" s="8"/>
      <c r="L54" s="8"/>
      <c r="M54" s="45">
        <f t="shared" si="10"/>
        <v>0</v>
      </c>
      <c r="N54" s="8"/>
      <c r="O54" s="8"/>
      <c r="P54" s="46">
        <f t="shared" si="11"/>
        <v>0</v>
      </c>
      <c r="Q54" s="9"/>
      <c r="R54" s="43" cm="1">
        <f t="array" ref="R54">IFERROR(_xlfn.IFS(Q54="Devis 1 - le moins cher",Z54,Q54="Devis 2",AJ54,Q54="Devis 3",AM54),0)</f>
        <v>0</v>
      </c>
      <c r="S54" s="43" cm="1">
        <f t="array" ref="S54">IF('Synthèse des dépenses'!$E$22="Non",0,IFERROR(_xlfn.IFS(Q54="Devis 1 - le moins cher",AA54,Q54="Devis 2",AK54,Q54="Devis 3",AN54),0))</f>
        <v>0</v>
      </c>
      <c r="T54" s="47">
        <f t="shared" si="21"/>
        <v>0</v>
      </c>
      <c r="U54" s="10"/>
      <c r="Z54" s="122">
        <f t="shared" si="12"/>
        <v>0</v>
      </c>
      <c r="AA54" s="122">
        <f t="shared" si="13"/>
        <v>0</v>
      </c>
      <c r="AB54" s="123">
        <f t="shared" si="14"/>
        <v>0</v>
      </c>
      <c r="AC54" s="124">
        <f t="shared" si="15"/>
        <v>0</v>
      </c>
      <c r="AD54" s="124">
        <f t="shared" si="16"/>
        <v>0</v>
      </c>
      <c r="AE54" s="123">
        <f t="shared" si="17"/>
        <v>0</v>
      </c>
      <c r="AF54" s="124">
        <f t="shared" si="18"/>
        <v>0</v>
      </c>
      <c r="AG54" s="124">
        <f t="shared" si="19"/>
        <v>0</v>
      </c>
      <c r="AH54" s="125">
        <f t="shared" si="20"/>
        <v>0</v>
      </c>
      <c r="AI54" s="125">
        <f t="shared" si="22"/>
        <v>0</v>
      </c>
      <c r="AJ54" s="124">
        <f t="shared" si="23"/>
        <v>0</v>
      </c>
      <c r="AK54" s="124">
        <f t="shared" si="24"/>
        <v>0</v>
      </c>
      <c r="AL54" s="125">
        <f t="shared" si="25"/>
        <v>0</v>
      </c>
      <c r="AM54" s="124">
        <f t="shared" si="26"/>
        <v>0</v>
      </c>
      <c r="AN54" s="124">
        <f t="shared" si="27"/>
        <v>0</v>
      </c>
      <c r="AO54" s="126">
        <f t="shared" si="28"/>
        <v>0</v>
      </c>
    </row>
    <row r="55" spans="1:41" x14ac:dyDescent="0.35">
      <c r="A55" s="44">
        <v>51</v>
      </c>
      <c r="B55" s="6"/>
      <c r="C55" s="6"/>
      <c r="D55" s="6"/>
      <c r="E55" s="6"/>
      <c r="F55" s="6"/>
      <c r="G55" s="2"/>
      <c r="H55" s="7"/>
      <c r="I55" s="8"/>
      <c r="J55" s="45">
        <f t="shared" si="9"/>
        <v>0</v>
      </c>
      <c r="K55" s="8"/>
      <c r="L55" s="8"/>
      <c r="M55" s="45">
        <f t="shared" si="10"/>
        <v>0</v>
      </c>
      <c r="N55" s="8"/>
      <c r="O55" s="8"/>
      <c r="P55" s="46">
        <f t="shared" si="11"/>
        <v>0</v>
      </c>
      <c r="Q55" s="9"/>
      <c r="R55" s="43" cm="1">
        <f t="array" ref="R55">IFERROR(_xlfn.IFS(Q55="Devis 1 - le moins cher",Z55,Q55="Devis 2",AJ55,Q55="Devis 3",AM55),0)</f>
        <v>0</v>
      </c>
      <c r="S55" s="43" cm="1">
        <f t="array" ref="S55">IF('Synthèse des dépenses'!$E$22="Non",0,IFERROR(_xlfn.IFS(Q55="Devis 1 - le moins cher",AA55,Q55="Devis 2",AK55,Q55="Devis 3",AN55),0))</f>
        <v>0</v>
      </c>
      <c r="T55" s="47">
        <f t="shared" si="21"/>
        <v>0</v>
      </c>
      <c r="U55" s="10"/>
      <c r="Z55" s="122">
        <f t="shared" si="12"/>
        <v>0</v>
      </c>
      <c r="AA55" s="122">
        <f t="shared" si="13"/>
        <v>0</v>
      </c>
      <c r="AB55" s="123">
        <f t="shared" si="14"/>
        <v>0</v>
      </c>
      <c r="AC55" s="124">
        <f t="shared" si="15"/>
        <v>0</v>
      </c>
      <c r="AD55" s="124">
        <f t="shared" si="16"/>
        <v>0</v>
      </c>
      <c r="AE55" s="123">
        <f t="shared" si="17"/>
        <v>0</v>
      </c>
      <c r="AF55" s="124">
        <f t="shared" si="18"/>
        <v>0</v>
      </c>
      <c r="AG55" s="124">
        <f t="shared" si="19"/>
        <v>0</v>
      </c>
      <c r="AH55" s="125">
        <f t="shared" si="20"/>
        <v>0</v>
      </c>
      <c r="AI55" s="125">
        <f t="shared" si="22"/>
        <v>0</v>
      </c>
      <c r="AJ55" s="124">
        <f t="shared" si="23"/>
        <v>0</v>
      </c>
      <c r="AK55" s="124">
        <f t="shared" si="24"/>
        <v>0</v>
      </c>
      <c r="AL55" s="125">
        <f t="shared" si="25"/>
        <v>0</v>
      </c>
      <c r="AM55" s="124">
        <f t="shared" si="26"/>
        <v>0</v>
      </c>
      <c r="AN55" s="124">
        <f t="shared" si="27"/>
        <v>0</v>
      </c>
      <c r="AO55" s="126">
        <f t="shared" si="28"/>
        <v>0</v>
      </c>
    </row>
    <row r="56" spans="1:41" x14ac:dyDescent="0.35">
      <c r="A56" s="44">
        <v>52</v>
      </c>
      <c r="B56" s="6"/>
      <c r="C56" s="6"/>
      <c r="D56" s="6"/>
      <c r="E56" s="6"/>
      <c r="F56" s="6"/>
      <c r="G56" s="2"/>
      <c r="H56" s="7"/>
      <c r="I56" s="8"/>
      <c r="J56" s="45">
        <f t="shared" si="9"/>
        <v>0</v>
      </c>
      <c r="K56" s="8"/>
      <c r="L56" s="8"/>
      <c r="M56" s="45">
        <f t="shared" si="10"/>
        <v>0</v>
      </c>
      <c r="N56" s="8"/>
      <c r="O56" s="8"/>
      <c r="P56" s="46">
        <f t="shared" si="11"/>
        <v>0</v>
      </c>
      <c r="Q56" s="9"/>
      <c r="R56" s="43" cm="1">
        <f t="array" ref="R56">IFERROR(_xlfn.IFS(Q56="Devis 1 - le moins cher",Z56,Q56="Devis 2",AJ56,Q56="Devis 3",AM56),0)</f>
        <v>0</v>
      </c>
      <c r="S56" s="43" cm="1">
        <f t="array" ref="S56">IF('Synthèse des dépenses'!$E$22="Non",0,IFERROR(_xlfn.IFS(Q56="Devis 1 - le moins cher",AA56,Q56="Devis 2",AK56,Q56="Devis 3",AN56),0))</f>
        <v>0</v>
      </c>
      <c r="T56" s="47">
        <f t="shared" si="21"/>
        <v>0</v>
      </c>
      <c r="U56" s="10"/>
      <c r="Z56" s="122">
        <f t="shared" si="12"/>
        <v>0</v>
      </c>
      <c r="AA56" s="122">
        <f t="shared" si="13"/>
        <v>0</v>
      </c>
      <c r="AB56" s="123">
        <f t="shared" si="14"/>
        <v>0</v>
      </c>
      <c r="AC56" s="124">
        <f t="shared" si="15"/>
        <v>0</v>
      </c>
      <c r="AD56" s="124">
        <f t="shared" si="16"/>
        <v>0</v>
      </c>
      <c r="AE56" s="123">
        <f t="shared" si="17"/>
        <v>0</v>
      </c>
      <c r="AF56" s="124">
        <f t="shared" si="18"/>
        <v>0</v>
      </c>
      <c r="AG56" s="124">
        <f t="shared" si="19"/>
        <v>0</v>
      </c>
      <c r="AH56" s="125">
        <f t="shared" si="20"/>
        <v>0</v>
      </c>
      <c r="AI56" s="125">
        <f t="shared" si="22"/>
        <v>0</v>
      </c>
      <c r="AJ56" s="124">
        <f t="shared" si="23"/>
        <v>0</v>
      </c>
      <c r="AK56" s="124">
        <f t="shared" si="24"/>
        <v>0</v>
      </c>
      <c r="AL56" s="125">
        <f t="shared" si="25"/>
        <v>0</v>
      </c>
      <c r="AM56" s="124">
        <f t="shared" si="26"/>
        <v>0</v>
      </c>
      <c r="AN56" s="124">
        <f t="shared" si="27"/>
        <v>0</v>
      </c>
      <c r="AO56" s="126">
        <f t="shared" si="28"/>
        <v>0</v>
      </c>
    </row>
    <row r="57" spans="1:41" x14ac:dyDescent="0.35">
      <c r="A57" s="44">
        <v>53</v>
      </c>
      <c r="B57" s="6"/>
      <c r="C57" s="6"/>
      <c r="D57" s="6"/>
      <c r="E57" s="6"/>
      <c r="F57" s="6"/>
      <c r="G57" s="2"/>
      <c r="H57" s="7"/>
      <c r="I57" s="8"/>
      <c r="J57" s="45">
        <f t="shared" si="9"/>
        <v>0</v>
      </c>
      <c r="K57" s="8"/>
      <c r="L57" s="8"/>
      <c r="M57" s="45">
        <f t="shared" si="10"/>
        <v>0</v>
      </c>
      <c r="N57" s="8"/>
      <c r="O57" s="8"/>
      <c r="P57" s="46">
        <f t="shared" si="11"/>
        <v>0</v>
      </c>
      <c r="Q57" s="9"/>
      <c r="R57" s="43" cm="1">
        <f t="array" ref="R57">IFERROR(_xlfn.IFS(Q57="Devis 1 - le moins cher",Z57,Q57="Devis 2",AJ57,Q57="Devis 3",AM57),0)</f>
        <v>0</v>
      </c>
      <c r="S57" s="43" cm="1">
        <f t="array" ref="S57">IF('Synthèse des dépenses'!$E$22="Non",0,IFERROR(_xlfn.IFS(Q57="Devis 1 - le moins cher",AA57,Q57="Devis 2",AK57,Q57="Devis 3",AN57),0))</f>
        <v>0</v>
      </c>
      <c r="T57" s="47">
        <f t="shared" si="21"/>
        <v>0</v>
      </c>
      <c r="U57" s="10"/>
      <c r="Z57" s="122">
        <f t="shared" si="12"/>
        <v>0</v>
      </c>
      <c r="AA57" s="122">
        <f t="shared" si="13"/>
        <v>0</v>
      </c>
      <c r="AB57" s="123">
        <f t="shared" si="14"/>
        <v>0</v>
      </c>
      <c r="AC57" s="124">
        <f t="shared" si="15"/>
        <v>0</v>
      </c>
      <c r="AD57" s="124">
        <f t="shared" si="16"/>
        <v>0</v>
      </c>
      <c r="AE57" s="123">
        <f t="shared" si="17"/>
        <v>0</v>
      </c>
      <c r="AF57" s="124">
        <f t="shared" si="18"/>
        <v>0</v>
      </c>
      <c r="AG57" s="124">
        <f t="shared" si="19"/>
        <v>0</v>
      </c>
      <c r="AH57" s="125">
        <f t="shared" si="20"/>
        <v>0</v>
      </c>
      <c r="AI57" s="125">
        <f t="shared" si="22"/>
        <v>0</v>
      </c>
      <c r="AJ57" s="124">
        <f t="shared" si="23"/>
        <v>0</v>
      </c>
      <c r="AK57" s="124">
        <f t="shared" si="24"/>
        <v>0</v>
      </c>
      <c r="AL57" s="125">
        <f t="shared" si="25"/>
        <v>0</v>
      </c>
      <c r="AM57" s="124">
        <f t="shared" si="26"/>
        <v>0</v>
      </c>
      <c r="AN57" s="124">
        <f t="shared" si="27"/>
        <v>0</v>
      </c>
      <c r="AO57" s="126">
        <f t="shared" si="28"/>
        <v>0</v>
      </c>
    </row>
    <row r="58" spans="1:41" x14ac:dyDescent="0.35">
      <c r="A58" s="44">
        <v>54</v>
      </c>
      <c r="B58" s="6"/>
      <c r="C58" s="6"/>
      <c r="D58" s="6"/>
      <c r="E58" s="6"/>
      <c r="F58" s="6"/>
      <c r="G58" s="2"/>
      <c r="H58" s="7"/>
      <c r="I58" s="8"/>
      <c r="J58" s="45">
        <f t="shared" si="9"/>
        <v>0</v>
      </c>
      <c r="K58" s="8"/>
      <c r="L58" s="8"/>
      <c r="M58" s="45">
        <f t="shared" si="10"/>
        <v>0</v>
      </c>
      <c r="N58" s="8"/>
      <c r="O58" s="8"/>
      <c r="P58" s="46">
        <f t="shared" si="11"/>
        <v>0</v>
      </c>
      <c r="Q58" s="9"/>
      <c r="R58" s="43" cm="1">
        <f t="array" ref="R58">IFERROR(_xlfn.IFS(Q58="Devis 1 - le moins cher",Z58,Q58="Devis 2",AJ58,Q58="Devis 3",AM58),0)</f>
        <v>0</v>
      </c>
      <c r="S58" s="43" cm="1">
        <f t="array" ref="S58">IF('Synthèse des dépenses'!$E$22="Non",0,IFERROR(_xlfn.IFS(Q58="Devis 1 - le moins cher",AA58,Q58="Devis 2",AK58,Q58="Devis 3",AN58),0))</f>
        <v>0</v>
      </c>
      <c r="T58" s="47">
        <f t="shared" si="21"/>
        <v>0</v>
      </c>
      <c r="U58" s="10"/>
      <c r="Z58" s="122">
        <f t="shared" si="12"/>
        <v>0</v>
      </c>
      <c r="AA58" s="122">
        <f t="shared" si="13"/>
        <v>0</v>
      </c>
      <c r="AB58" s="123">
        <f t="shared" si="14"/>
        <v>0</v>
      </c>
      <c r="AC58" s="124">
        <f t="shared" si="15"/>
        <v>0</v>
      </c>
      <c r="AD58" s="124">
        <f t="shared" si="16"/>
        <v>0</v>
      </c>
      <c r="AE58" s="123">
        <f t="shared" si="17"/>
        <v>0</v>
      </c>
      <c r="AF58" s="124">
        <f t="shared" si="18"/>
        <v>0</v>
      </c>
      <c r="AG58" s="124">
        <f t="shared" si="19"/>
        <v>0</v>
      </c>
      <c r="AH58" s="125">
        <f t="shared" si="20"/>
        <v>0</v>
      </c>
      <c r="AI58" s="125">
        <f t="shared" si="22"/>
        <v>0</v>
      </c>
      <c r="AJ58" s="124">
        <f t="shared" si="23"/>
        <v>0</v>
      </c>
      <c r="AK58" s="124">
        <f t="shared" si="24"/>
        <v>0</v>
      </c>
      <c r="AL58" s="125">
        <f t="shared" si="25"/>
        <v>0</v>
      </c>
      <c r="AM58" s="124">
        <f t="shared" si="26"/>
        <v>0</v>
      </c>
      <c r="AN58" s="124">
        <f t="shared" si="27"/>
        <v>0</v>
      </c>
      <c r="AO58" s="126">
        <f t="shared" si="28"/>
        <v>0</v>
      </c>
    </row>
    <row r="59" spans="1:41" x14ac:dyDescent="0.35">
      <c r="A59" s="44">
        <v>55</v>
      </c>
      <c r="B59" s="6"/>
      <c r="C59" s="6"/>
      <c r="D59" s="6"/>
      <c r="E59" s="6"/>
      <c r="F59" s="6"/>
      <c r="G59" s="2"/>
      <c r="H59" s="7"/>
      <c r="I59" s="8"/>
      <c r="J59" s="45">
        <f t="shared" si="9"/>
        <v>0</v>
      </c>
      <c r="K59" s="8"/>
      <c r="L59" s="8"/>
      <c r="M59" s="45">
        <f t="shared" si="10"/>
        <v>0</v>
      </c>
      <c r="N59" s="8"/>
      <c r="O59" s="8"/>
      <c r="P59" s="46">
        <f t="shared" si="11"/>
        <v>0</v>
      </c>
      <c r="Q59" s="9"/>
      <c r="R59" s="43" cm="1">
        <f t="array" ref="R59">IFERROR(_xlfn.IFS(Q59="Devis 1 - le moins cher",Z59,Q59="Devis 2",AJ59,Q59="Devis 3",AM59),0)</f>
        <v>0</v>
      </c>
      <c r="S59" s="43" cm="1">
        <f t="array" ref="S59">IF('Synthèse des dépenses'!$E$22="Non",0,IFERROR(_xlfn.IFS(Q59="Devis 1 - le moins cher",AA59,Q59="Devis 2",AK59,Q59="Devis 3",AN59),0))</f>
        <v>0</v>
      </c>
      <c r="T59" s="47">
        <f t="shared" si="21"/>
        <v>0</v>
      </c>
      <c r="U59" s="10"/>
      <c r="Z59" s="122">
        <f t="shared" si="12"/>
        <v>0</v>
      </c>
      <c r="AA59" s="122">
        <f t="shared" si="13"/>
        <v>0</v>
      </c>
      <c r="AB59" s="123">
        <f t="shared" si="14"/>
        <v>0</v>
      </c>
      <c r="AC59" s="124">
        <f t="shared" si="15"/>
        <v>0</v>
      </c>
      <c r="AD59" s="124">
        <f t="shared" si="16"/>
        <v>0</v>
      </c>
      <c r="AE59" s="123">
        <f t="shared" si="17"/>
        <v>0</v>
      </c>
      <c r="AF59" s="124">
        <f t="shared" si="18"/>
        <v>0</v>
      </c>
      <c r="AG59" s="124">
        <f t="shared" si="19"/>
        <v>0</v>
      </c>
      <c r="AH59" s="125">
        <f t="shared" si="20"/>
        <v>0</v>
      </c>
      <c r="AI59" s="125">
        <f t="shared" si="22"/>
        <v>0</v>
      </c>
      <c r="AJ59" s="124">
        <f t="shared" si="23"/>
        <v>0</v>
      </c>
      <c r="AK59" s="124">
        <f t="shared" si="24"/>
        <v>0</v>
      </c>
      <c r="AL59" s="125">
        <f t="shared" si="25"/>
        <v>0</v>
      </c>
      <c r="AM59" s="124">
        <f t="shared" si="26"/>
        <v>0</v>
      </c>
      <c r="AN59" s="124">
        <f t="shared" si="27"/>
        <v>0</v>
      </c>
      <c r="AO59" s="126">
        <f t="shared" si="28"/>
        <v>0</v>
      </c>
    </row>
    <row r="60" spans="1:41" x14ac:dyDescent="0.35">
      <c r="A60" s="44">
        <v>56</v>
      </c>
      <c r="B60" s="6"/>
      <c r="C60" s="6"/>
      <c r="D60" s="6"/>
      <c r="E60" s="6"/>
      <c r="F60" s="6"/>
      <c r="G60" s="2"/>
      <c r="H60" s="7"/>
      <c r="I60" s="8"/>
      <c r="J60" s="45">
        <f t="shared" si="9"/>
        <v>0</v>
      </c>
      <c r="K60" s="8"/>
      <c r="L60" s="8"/>
      <c r="M60" s="45">
        <f t="shared" si="10"/>
        <v>0</v>
      </c>
      <c r="N60" s="8"/>
      <c r="O60" s="8"/>
      <c r="P60" s="46">
        <f t="shared" si="11"/>
        <v>0</v>
      </c>
      <c r="Q60" s="9"/>
      <c r="R60" s="43" cm="1">
        <f t="array" ref="R60">IFERROR(_xlfn.IFS(Q60="Devis 1 - le moins cher",Z60,Q60="Devis 2",AJ60,Q60="Devis 3",AM60),0)</f>
        <v>0</v>
      </c>
      <c r="S60" s="43" cm="1">
        <f t="array" ref="S60">IF('Synthèse des dépenses'!$E$22="Non",0,IFERROR(_xlfn.IFS(Q60="Devis 1 - le moins cher",AA60,Q60="Devis 2",AK60,Q60="Devis 3",AN60),0))</f>
        <v>0</v>
      </c>
      <c r="T60" s="47">
        <f t="shared" si="21"/>
        <v>0</v>
      </c>
      <c r="U60" s="10"/>
      <c r="Z60" s="122">
        <f t="shared" si="12"/>
        <v>0</v>
      </c>
      <c r="AA60" s="122">
        <f t="shared" si="13"/>
        <v>0</v>
      </c>
      <c r="AB60" s="123">
        <f t="shared" si="14"/>
        <v>0</v>
      </c>
      <c r="AC60" s="124">
        <f t="shared" si="15"/>
        <v>0</v>
      </c>
      <c r="AD60" s="124">
        <f t="shared" si="16"/>
        <v>0</v>
      </c>
      <c r="AE60" s="123">
        <f t="shared" si="17"/>
        <v>0</v>
      </c>
      <c r="AF60" s="124">
        <f t="shared" si="18"/>
        <v>0</v>
      </c>
      <c r="AG60" s="124">
        <f t="shared" si="19"/>
        <v>0</v>
      </c>
      <c r="AH60" s="125">
        <f t="shared" si="20"/>
        <v>0</v>
      </c>
      <c r="AI60" s="125">
        <f t="shared" si="22"/>
        <v>0</v>
      </c>
      <c r="AJ60" s="124">
        <f t="shared" si="23"/>
        <v>0</v>
      </c>
      <c r="AK60" s="124">
        <f t="shared" si="24"/>
        <v>0</v>
      </c>
      <c r="AL60" s="125">
        <f t="shared" si="25"/>
        <v>0</v>
      </c>
      <c r="AM60" s="124">
        <f t="shared" si="26"/>
        <v>0</v>
      </c>
      <c r="AN60" s="124">
        <f t="shared" si="27"/>
        <v>0</v>
      </c>
      <c r="AO60" s="126">
        <f t="shared" si="28"/>
        <v>0</v>
      </c>
    </row>
    <row r="61" spans="1:41" x14ac:dyDescent="0.35">
      <c r="A61" s="44">
        <v>57</v>
      </c>
      <c r="B61" s="6"/>
      <c r="C61" s="6"/>
      <c r="D61" s="6"/>
      <c r="E61" s="6"/>
      <c r="F61" s="6"/>
      <c r="G61" s="2"/>
      <c r="H61" s="7"/>
      <c r="I61" s="8"/>
      <c r="J61" s="45">
        <f t="shared" si="9"/>
        <v>0</v>
      </c>
      <c r="K61" s="8"/>
      <c r="L61" s="8"/>
      <c r="M61" s="45">
        <f t="shared" si="10"/>
        <v>0</v>
      </c>
      <c r="N61" s="8"/>
      <c r="O61" s="8"/>
      <c r="P61" s="46">
        <f t="shared" si="11"/>
        <v>0</v>
      </c>
      <c r="Q61" s="9"/>
      <c r="R61" s="43" cm="1">
        <f t="array" ref="R61">IFERROR(_xlfn.IFS(Q61="Devis 1 - le moins cher",Z61,Q61="Devis 2",AJ61,Q61="Devis 3",AM61),0)</f>
        <v>0</v>
      </c>
      <c r="S61" s="43" cm="1">
        <f t="array" ref="S61">IF('Synthèse des dépenses'!$E$22="Non",0,IFERROR(_xlfn.IFS(Q61="Devis 1 - le moins cher",AA61,Q61="Devis 2",AK61,Q61="Devis 3",AN61),0))</f>
        <v>0</v>
      </c>
      <c r="T61" s="47">
        <f t="shared" si="21"/>
        <v>0</v>
      </c>
      <c r="U61" s="10"/>
      <c r="Z61" s="122">
        <f t="shared" si="12"/>
        <v>0</v>
      </c>
      <c r="AA61" s="122">
        <f t="shared" si="13"/>
        <v>0</v>
      </c>
      <c r="AB61" s="123">
        <f t="shared" si="14"/>
        <v>0</v>
      </c>
      <c r="AC61" s="124">
        <f t="shared" si="15"/>
        <v>0</v>
      </c>
      <c r="AD61" s="124">
        <f t="shared" si="16"/>
        <v>0</v>
      </c>
      <c r="AE61" s="123">
        <f t="shared" si="17"/>
        <v>0</v>
      </c>
      <c r="AF61" s="124">
        <f t="shared" si="18"/>
        <v>0</v>
      </c>
      <c r="AG61" s="124">
        <f t="shared" si="19"/>
        <v>0</v>
      </c>
      <c r="AH61" s="125">
        <f t="shared" si="20"/>
        <v>0</v>
      </c>
      <c r="AI61" s="125">
        <f t="shared" si="22"/>
        <v>0</v>
      </c>
      <c r="AJ61" s="124">
        <f t="shared" si="23"/>
        <v>0</v>
      </c>
      <c r="AK61" s="124">
        <f t="shared" si="24"/>
        <v>0</v>
      </c>
      <c r="AL61" s="125">
        <f t="shared" si="25"/>
        <v>0</v>
      </c>
      <c r="AM61" s="124">
        <f t="shared" si="26"/>
        <v>0</v>
      </c>
      <c r="AN61" s="124">
        <f t="shared" si="27"/>
        <v>0</v>
      </c>
      <c r="AO61" s="126">
        <f t="shared" si="28"/>
        <v>0</v>
      </c>
    </row>
    <row r="62" spans="1:41" x14ac:dyDescent="0.35">
      <c r="A62" s="44">
        <v>58</v>
      </c>
      <c r="B62" s="6"/>
      <c r="C62" s="6"/>
      <c r="D62" s="6"/>
      <c r="E62" s="6"/>
      <c r="F62" s="6"/>
      <c r="G62" s="2"/>
      <c r="H62" s="7"/>
      <c r="I62" s="8"/>
      <c r="J62" s="45">
        <f t="shared" si="9"/>
        <v>0</v>
      </c>
      <c r="K62" s="8"/>
      <c r="L62" s="8"/>
      <c r="M62" s="45">
        <f t="shared" si="10"/>
        <v>0</v>
      </c>
      <c r="N62" s="8"/>
      <c r="O62" s="8"/>
      <c r="P62" s="46">
        <f t="shared" si="11"/>
        <v>0</v>
      </c>
      <c r="Q62" s="9"/>
      <c r="R62" s="43" cm="1">
        <f t="array" ref="R62">IFERROR(_xlfn.IFS(Q62="Devis 1 - le moins cher",Z62,Q62="Devis 2",AJ62,Q62="Devis 3",AM62),0)</f>
        <v>0</v>
      </c>
      <c r="S62" s="43" cm="1">
        <f t="array" ref="S62">IF('Synthèse des dépenses'!$E$22="Non",0,IFERROR(_xlfn.IFS(Q62="Devis 1 - le moins cher",AA62,Q62="Devis 2",AK62,Q62="Devis 3",AN62),0))</f>
        <v>0</v>
      </c>
      <c r="T62" s="47">
        <f t="shared" si="21"/>
        <v>0</v>
      </c>
      <c r="U62" s="10"/>
      <c r="Z62" s="122">
        <f t="shared" si="12"/>
        <v>0</v>
      </c>
      <c r="AA62" s="122">
        <f t="shared" si="13"/>
        <v>0</v>
      </c>
      <c r="AB62" s="123">
        <f t="shared" si="14"/>
        <v>0</v>
      </c>
      <c r="AC62" s="124">
        <f t="shared" si="15"/>
        <v>0</v>
      </c>
      <c r="AD62" s="124">
        <f t="shared" si="16"/>
        <v>0</v>
      </c>
      <c r="AE62" s="123">
        <f t="shared" si="17"/>
        <v>0</v>
      </c>
      <c r="AF62" s="124">
        <f t="shared" si="18"/>
        <v>0</v>
      </c>
      <c r="AG62" s="124">
        <f t="shared" si="19"/>
        <v>0</v>
      </c>
      <c r="AH62" s="125">
        <f t="shared" si="20"/>
        <v>0</v>
      </c>
      <c r="AI62" s="125">
        <f t="shared" si="22"/>
        <v>0</v>
      </c>
      <c r="AJ62" s="124">
        <f t="shared" si="23"/>
        <v>0</v>
      </c>
      <c r="AK62" s="124">
        <f t="shared" si="24"/>
        <v>0</v>
      </c>
      <c r="AL62" s="125">
        <f t="shared" si="25"/>
        <v>0</v>
      </c>
      <c r="AM62" s="124">
        <f t="shared" si="26"/>
        <v>0</v>
      </c>
      <c r="AN62" s="124">
        <f t="shared" si="27"/>
        <v>0</v>
      </c>
      <c r="AO62" s="126">
        <f t="shared" si="28"/>
        <v>0</v>
      </c>
    </row>
    <row r="63" spans="1:41" x14ac:dyDescent="0.35">
      <c r="A63" s="44">
        <v>59</v>
      </c>
      <c r="B63" s="6"/>
      <c r="C63" s="6"/>
      <c r="D63" s="6"/>
      <c r="E63" s="6"/>
      <c r="F63" s="6"/>
      <c r="G63" s="2"/>
      <c r="H63" s="7"/>
      <c r="I63" s="8"/>
      <c r="J63" s="45">
        <f t="shared" si="9"/>
        <v>0</v>
      </c>
      <c r="K63" s="8"/>
      <c r="L63" s="8"/>
      <c r="M63" s="45">
        <f t="shared" si="10"/>
        <v>0</v>
      </c>
      <c r="N63" s="8"/>
      <c r="O63" s="8"/>
      <c r="P63" s="46">
        <f t="shared" si="11"/>
        <v>0</v>
      </c>
      <c r="Q63" s="9"/>
      <c r="R63" s="43" cm="1">
        <f t="array" ref="R63">IFERROR(_xlfn.IFS(Q63="Devis 1 - le moins cher",Z63,Q63="Devis 2",AJ63,Q63="Devis 3",AM63),0)</f>
        <v>0</v>
      </c>
      <c r="S63" s="43" cm="1">
        <f t="array" ref="S63">IF('Synthèse des dépenses'!$E$22="Non",0,IFERROR(_xlfn.IFS(Q63="Devis 1 - le moins cher",AA63,Q63="Devis 2",AK63,Q63="Devis 3",AN63),0))</f>
        <v>0</v>
      </c>
      <c r="T63" s="47">
        <f t="shared" si="21"/>
        <v>0</v>
      </c>
      <c r="U63" s="10"/>
      <c r="Z63" s="122">
        <f t="shared" si="12"/>
        <v>0</v>
      </c>
      <c r="AA63" s="122">
        <f t="shared" si="13"/>
        <v>0</v>
      </c>
      <c r="AB63" s="123">
        <f t="shared" si="14"/>
        <v>0</v>
      </c>
      <c r="AC63" s="124">
        <f t="shared" si="15"/>
        <v>0</v>
      </c>
      <c r="AD63" s="124">
        <f t="shared" si="16"/>
        <v>0</v>
      </c>
      <c r="AE63" s="123">
        <f t="shared" si="17"/>
        <v>0</v>
      </c>
      <c r="AF63" s="124">
        <f t="shared" si="18"/>
        <v>0</v>
      </c>
      <c r="AG63" s="124">
        <f t="shared" si="19"/>
        <v>0</v>
      </c>
      <c r="AH63" s="125">
        <f t="shared" si="20"/>
        <v>0</v>
      </c>
      <c r="AI63" s="125">
        <f t="shared" si="22"/>
        <v>0</v>
      </c>
      <c r="AJ63" s="124">
        <f t="shared" si="23"/>
        <v>0</v>
      </c>
      <c r="AK63" s="124">
        <f t="shared" si="24"/>
        <v>0</v>
      </c>
      <c r="AL63" s="125">
        <f t="shared" si="25"/>
        <v>0</v>
      </c>
      <c r="AM63" s="124">
        <f t="shared" si="26"/>
        <v>0</v>
      </c>
      <c r="AN63" s="124">
        <f t="shared" si="27"/>
        <v>0</v>
      </c>
      <c r="AO63" s="126">
        <f t="shared" si="28"/>
        <v>0</v>
      </c>
    </row>
    <row r="64" spans="1:41" x14ac:dyDescent="0.35">
      <c r="A64" s="44">
        <v>60</v>
      </c>
      <c r="B64" s="6"/>
      <c r="C64" s="6"/>
      <c r="D64" s="6"/>
      <c r="E64" s="6"/>
      <c r="F64" s="6"/>
      <c r="G64" s="2"/>
      <c r="H64" s="7"/>
      <c r="I64" s="8"/>
      <c r="J64" s="45">
        <f t="shared" si="9"/>
        <v>0</v>
      </c>
      <c r="K64" s="8"/>
      <c r="L64" s="8"/>
      <c r="M64" s="45">
        <f t="shared" si="10"/>
        <v>0</v>
      </c>
      <c r="N64" s="8"/>
      <c r="O64" s="8"/>
      <c r="P64" s="46">
        <f t="shared" si="11"/>
        <v>0</v>
      </c>
      <c r="Q64" s="9"/>
      <c r="R64" s="43" cm="1">
        <f t="array" ref="R64">IFERROR(_xlfn.IFS(Q64="Devis 1 - le moins cher",Z64,Q64="Devis 2",AJ64,Q64="Devis 3",AM64),0)</f>
        <v>0</v>
      </c>
      <c r="S64" s="43" cm="1">
        <f t="array" ref="S64">IF('Synthèse des dépenses'!$E$22="Non",0,IFERROR(_xlfn.IFS(Q64="Devis 1 - le moins cher",AA64,Q64="Devis 2",AK64,Q64="Devis 3",AN64),0))</f>
        <v>0</v>
      </c>
      <c r="T64" s="47">
        <f t="shared" si="21"/>
        <v>0</v>
      </c>
      <c r="U64" s="10"/>
      <c r="Z64" s="122">
        <f t="shared" si="12"/>
        <v>0</v>
      </c>
      <c r="AA64" s="122">
        <f t="shared" si="13"/>
        <v>0</v>
      </c>
      <c r="AB64" s="123">
        <f t="shared" si="14"/>
        <v>0</v>
      </c>
      <c r="AC64" s="124">
        <f t="shared" si="15"/>
        <v>0</v>
      </c>
      <c r="AD64" s="124">
        <f t="shared" si="16"/>
        <v>0</v>
      </c>
      <c r="AE64" s="123">
        <f t="shared" si="17"/>
        <v>0</v>
      </c>
      <c r="AF64" s="124">
        <f t="shared" si="18"/>
        <v>0</v>
      </c>
      <c r="AG64" s="124">
        <f t="shared" si="19"/>
        <v>0</v>
      </c>
      <c r="AH64" s="125">
        <f t="shared" si="20"/>
        <v>0</v>
      </c>
      <c r="AI64" s="125">
        <f t="shared" si="22"/>
        <v>0</v>
      </c>
      <c r="AJ64" s="124">
        <f t="shared" si="23"/>
        <v>0</v>
      </c>
      <c r="AK64" s="124">
        <f t="shared" si="24"/>
        <v>0</v>
      </c>
      <c r="AL64" s="125">
        <f t="shared" si="25"/>
        <v>0</v>
      </c>
      <c r="AM64" s="124">
        <f t="shared" si="26"/>
        <v>0</v>
      </c>
      <c r="AN64" s="124">
        <f t="shared" si="27"/>
        <v>0</v>
      </c>
      <c r="AO64" s="126">
        <f t="shared" si="28"/>
        <v>0</v>
      </c>
    </row>
    <row r="65" spans="1:41" x14ac:dyDescent="0.35">
      <c r="A65" s="44">
        <v>61</v>
      </c>
      <c r="B65" s="6"/>
      <c r="C65" s="6"/>
      <c r="D65" s="6"/>
      <c r="E65" s="6"/>
      <c r="F65" s="6"/>
      <c r="G65" s="2"/>
      <c r="H65" s="7"/>
      <c r="I65" s="8"/>
      <c r="J65" s="45">
        <f t="shared" si="9"/>
        <v>0</v>
      </c>
      <c r="K65" s="8"/>
      <c r="L65" s="8"/>
      <c r="M65" s="45">
        <f t="shared" si="10"/>
        <v>0</v>
      </c>
      <c r="N65" s="8"/>
      <c r="O65" s="8"/>
      <c r="P65" s="46">
        <f t="shared" si="11"/>
        <v>0</v>
      </c>
      <c r="Q65" s="9"/>
      <c r="R65" s="43" cm="1">
        <f t="array" ref="R65">IFERROR(_xlfn.IFS(Q65="Devis 1 - le moins cher",Z65,Q65="Devis 2",AJ65,Q65="Devis 3",AM65),0)</f>
        <v>0</v>
      </c>
      <c r="S65" s="43" cm="1">
        <f t="array" ref="S65">IF('Synthèse des dépenses'!$E$22="Non",0,IFERROR(_xlfn.IFS(Q65="Devis 1 - le moins cher",AA65,Q65="Devis 2",AK65,Q65="Devis 3",AN65),0))</f>
        <v>0</v>
      </c>
      <c r="T65" s="47">
        <f t="shared" si="21"/>
        <v>0</v>
      </c>
      <c r="U65" s="10"/>
      <c r="Z65" s="122">
        <f t="shared" si="12"/>
        <v>0</v>
      </c>
      <c r="AA65" s="122">
        <f t="shared" si="13"/>
        <v>0</v>
      </c>
      <c r="AB65" s="123">
        <f t="shared" si="14"/>
        <v>0</v>
      </c>
      <c r="AC65" s="124">
        <f t="shared" si="15"/>
        <v>0</v>
      </c>
      <c r="AD65" s="124">
        <f t="shared" si="16"/>
        <v>0</v>
      </c>
      <c r="AE65" s="123">
        <f t="shared" si="17"/>
        <v>0</v>
      </c>
      <c r="AF65" s="124">
        <f t="shared" si="18"/>
        <v>0</v>
      </c>
      <c r="AG65" s="124">
        <f t="shared" si="19"/>
        <v>0</v>
      </c>
      <c r="AH65" s="125">
        <f t="shared" si="20"/>
        <v>0</v>
      </c>
      <c r="AI65" s="125">
        <f t="shared" si="22"/>
        <v>0</v>
      </c>
      <c r="AJ65" s="124">
        <f t="shared" si="23"/>
        <v>0</v>
      </c>
      <c r="AK65" s="124">
        <f t="shared" si="24"/>
        <v>0</v>
      </c>
      <c r="AL65" s="125">
        <f t="shared" si="25"/>
        <v>0</v>
      </c>
      <c r="AM65" s="124">
        <f t="shared" si="26"/>
        <v>0</v>
      </c>
      <c r="AN65" s="124">
        <f t="shared" si="27"/>
        <v>0</v>
      </c>
      <c r="AO65" s="126">
        <f t="shared" si="28"/>
        <v>0</v>
      </c>
    </row>
    <row r="66" spans="1:41" x14ac:dyDescent="0.35">
      <c r="A66" s="44">
        <v>62</v>
      </c>
      <c r="B66" s="6"/>
      <c r="C66" s="6"/>
      <c r="D66" s="6"/>
      <c r="E66" s="6"/>
      <c r="F66" s="6"/>
      <c r="G66" s="2"/>
      <c r="H66" s="7"/>
      <c r="I66" s="8"/>
      <c r="J66" s="45">
        <f t="shared" si="9"/>
        <v>0</v>
      </c>
      <c r="K66" s="8"/>
      <c r="L66" s="8"/>
      <c r="M66" s="45">
        <f t="shared" si="10"/>
        <v>0</v>
      </c>
      <c r="N66" s="8"/>
      <c r="O66" s="8"/>
      <c r="P66" s="46">
        <f t="shared" si="11"/>
        <v>0</v>
      </c>
      <c r="Q66" s="9"/>
      <c r="R66" s="43" cm="1">
        <f t="array" ref="R66">IFERROR(_xlfn.IFS(Q66="Devis 1 - le moins cher",Z66,Q66="Devis 2",AJ66,Q66="Devis 3",AM66),0)</f>
        <v>0</v>
      </c>
      <c r="S66" s="43" cm="1">
        <f t="array" ref="S66">IF('Synthèse des dépenses'!$E$22="Non",0,IFERROR(_xlfn.IFS(Q66="Devis 1 - le moins cher",AA66,Q66="Devis 2",AK66,Q66="Devis 3",AN66),0))</f>
        <v>0</v>
      </c>
      <c r="T66" s="47">
        <f t="shared" si="21"/>
        <v>0</v>
      </c>
      <c r="U66" s="10"/>
      <c r="Z66" s="122">
        <f t="shared" si="12"/>
        <v>0</v>
      </c>
      <c r="AA66" s="122">
        <f t="shared" si="13"/>
        <v>0</v>
      </c>
      <c r="AB66" s="123">
        <f t="shared" si="14"/>
        <v>0</v>
      </c>
      <c r="AC66" s="124">
        <f t="shared" si="15"/>
        <v>0</v>
      </c>
      <c r="AD66" s="124">
        <f t="shared" si="16"/>
        <v>0</v>
      </c>
      <c r="AE66" s="123">
        <f t="shared" si="17"/>
        <v>0</v>
      </c>
      <c r="AF66" s="124">
        <f t="shared" si="18"/>
        <v>0</v>
      </c>
      <c r="AG66" s="124">
        <f t="shared" si="19"/>
        <v>0</v>
      </c>
      <c r="AH66" s="125">
        <f t="shared" si="20"/>
        <v>0</v>
      </c>
      <c r="AI66" s="125">
        <f t="shared" si="22"/>
        <v>0</v>
      </c>
      <c r="AJ66" s="124">
        <f t="shared" si="23"/>
        <v>0</v>
      </c>
      <c r="AK66" s="124">
        <f t="shared" si="24"/>
        <v>0</v>
      </c>
      <c r="AL66" s="125">
        <f t="shared" si="25"/>
        <v>0</v>
      </c>
      <c r="AM66" s="124">
        <f t="shared" si="26"/>
        <v>0</v>
      </c>
      <c r="AN66" s="124">
        <f t="shared" si="27"/>
        <v>0</v>
      </c>
      <c r="AO66" s="126">
        <f t="shared" si="28"/>
        <v>0</v>
      </c>
    </row>
    <row r="67" spans="1:41" x14ac:dyDescent="0.35">
      <c r="A67" s="44">
        <v>63</v>
      </c>
      <c r="B67" s="6"/>
      <c r="C67" s="6"/>
      <c r="D67" s="6"/>
      <c r="E67" s="6"/>
      <c r="F67" s="177"/>
      <c r="G67" s="2"/>
      <c r="H67" s="7"/>
      <c r="I67" s="8"/>
      <c r="J67" s="45">
        <f t="shared" si="9"/>
        <v>0</v>
      </c>
      <c r="K67" s="8"/>
      <c r="L67" s="8"/>
      <c r="M67" s="45">
        <f t="shared" si="10"/>
        <v>0</v>
      </c>
      <c r="N67" s="8"/>
      <c r="O67" s="8"/>
      <c r="P67" s="46">
        <f t="shared" si="11"/>
        <v>0</v>
      </c>
      <c r="Q67" s="9"/>
      <c r="R67" s="43" cm="1">
        <f t="array" ref="R67">IFERROR(_xlfn.IFS(Q67="Devis 1 - le moins cher",Z67,Q67="Devis 2",AJ67,Q67="Devis 3",AM67),0)</f>
        <v>0</v>
      </c>
      <c r="S67" s="43" cm="1">
        <f t="array" ref="S67">IF('Synthèse des dépenses'!$E$22="Non",0,IFERROR(_xlfn.IFS(Q67="Devis 1 - le moins cher",AA67,Q67="Devis 2",AK67,Q67="Devis 3",AN67),0))</f>
        <v>0</v>
      </c>
      <c r="T67" s="47">
        <f t="shared" si="21"/>
        <v>0</v>
      </c>
      <c r="U67" s="10"/>
      <c r="Z67" s="122">
        <f t="shared" si="12"/>
        <v>0</v>
      </c>
      <c r="AA67" s="122">
        <f t="shared" si="13"/>
        <v>0</v>
      </c>
      <c r="AB67" s="123">
        <f t="shared" si="14"/>
        <v>0</v>
      </c>
      <c r="AC67" s="124">
        <f t="shared" si="15"/>
        <v>0</v>
      </c>
      <c r="AD67" s="124">
        <f t="shared" si="16"/>
        <v>0</v>
      </c>
      <c r="AE67" s="123">
        <f t="shared" si="17"/>
        <v>0</v>
      </c>
      <c r="AF67" s="124">
        <f t="shared" si="18"/>
        <v>0</v>
      </c>
      <c r="AG67" s="124">
        <f t="shared" si="19"/>
        <v>0</v>
      </c>
      <c r="AH67" s="125">
        <f t="shared" si="20"/>
        <v>0</v>
      </c>
      <c r="AI67" s="125">
        <f t="shared" si="22"/>
        <v>0</v>
      </c>
      <c r="AJ67" s="124">
        <f t="shared" si="23"/>
        <v>0</v>
      </c>
      <c r="AK67" s="124">
        <f t="shared" si="24"/>
        <v>0</v>
      </c>
      <c r="AL67" s="125">
        <f t="shared" si="25"/>
        <v>0</v>
      </c>
      <c r="AM67" s="124">
        <f t="shared" si="26"/>
        <v>0</v>
      </c>
      <c r="AN67" s="124">
        <f t="shared" si="27"/>
        <v>0</v>
      </c>
      <c r="AO67" s="126">
        <f t="shared" si="28"/>
        <v>0</v>
      </c>
    </row>
    <row r="68" spans="1:41" x14ac:dyDescent="0.35">
      <c r="A68" s="44">
        <v>64</v>
      </c>
      <c r="B68" s="6"/>
      <c r="C68" s="6"/>
      <c r="D68" s="6"/>
      <c r="E68" s="6"/>
      <c r="F68" s="6"/>
      <c r="G68" s="2"/>
      <c r="H68" s="7"/>
      <c r="I68" s="8"/>
      <c r="J68" s="45">
        <f t="shared" si="9"/>
        <v>0</v>
      </c>
      <c r="K68" s="8"/>
      <c r="L68" s="8"/>
      <c r="M68" s="45">
        <f t="shared" si="10"/>
        <v>0</v>
      </c>
      <c r="N68" s="8"/>
      <c r="O68" s="8"/>
      <c r="P68" s="46">
        <f t="shared" si="11"/>
        <v>0</v>
      </c>
      <c r="Q68" s="9"/>
      <c r="R68" s="43" cm="1">
        <f t="array" ref="R68">IFERROR(_xlfn.IFS(Q68="Devis 1 - le moins cher",Z68,Q68="Devis 2",AJ68,Q68="Devis 3",AM68),0)</f>
        <v>0</v>
      </c>
      <c r="S68" s="43" cm="1">
        <f t="array" ref="S68">IF('Synthèse des dépenses'!$E$22="Non",0,IFERROR(_xlfn.IFS(Q68="Devis 1 - le moins cher",AA68,Q68="Devis 2",AK68,Q68="Devis 3",AN68),0))</f>
        <v>0</v>
      </c>
      <c r="T68" s="47">
        <f t="shared" si="21"/>
        <v>0</v>
      </c>
      <c r="U68" s="10"/>
      <c r="Z68" s="122">
        <f t="shared" si="12"/>
        <v>0</v>
      </c>
      <c r="AA68" s="122">
        <f t="shared" si="13"/>
        <v>0</v>
      </c>
      <c r="AB68" s="123">
        <f t="shared" si="14"/>
        <v>0</v>
      </c>
      <c r="AC68" s="124">
        <f t="shared" si="15"/>
        <v>0</v>
      </c>
      <c r="AD68" s="124">
        <f t="shared" si="16"/>
        <v>0</v>
      </c>
      <c r="AE68" s="123">
        <f t="shared" si="17"/>
        <v>0</v>
      </c>
      <c r="AF68" s="124">
        <f t="shared" si="18"/>
        <v>0</v>
      </c>
      <c r="AG68" s="124">
        <f t="shared" si="19"/>
        <v>0</v>
      </c>
      <c r="AH68" s="125">
        <f t="shared" si="20"/>
        <v>0</v>
      </c>
      <c r="AI68" s="125">
        <f t="shared" si="22"/>
        <v>0</v>
      </c>
      <c r="AJ68" s="124">
        <f t="shared" si="23"/>
        <v>0</v>
      </c>
      <c r="AK68" s="124">
        <f t="shared" si="24"/>
        <v>0</v>
      </c>
      <c r="AL68" s="125">
        <f t="shared" si="25"/>
        <v>0</v>
      </c>
      <c r="AM68" s="124">
        <f t="shared" si="26"/>
        <v>0</v>
      </c>
      <c r="AN68" s="124">
        <f t="shared" si="27"/>
        <v>0</v>
      </c>
      <c r="AO68" s="126">
        <f t="shared" si="28"/>
        <v>0</v>
      </c>
    </row>
    <row r="69" spans="1:41" x14ac:dyDescent="0.35">
      <c r="A69" s="44">
        <v>65</v>
      </c>
      <c r="B69" s="6"/>
      <c r="C69" s="6"/>
      <c r="D69" s="6"/>
      <c r="E69" s="6"/>
      <c r="F69" s="6"/>
      <c r="G69" s="2"/>
      <c r="H69" s="7"/>
      <c r="I69" s="8"/>
      <c r="J69" s="45">
        <f t="shared" ref="J69:J99" si="29">H69+I69</f>
        <v>0</v>
      </c>
      <c r="K69" s="8"/>
      <c r="L69" s="8"/>
      <c r="M69" s="45">
        <f t="shared" ref="M69:M99" si="30">K69+L69</f>
        <v>0</v>
      </c>
      <c r="N69" s="8"/>
      <c r="O69" s="8"/>
      <c r="P69" s="46">
        <f t="shared" ref="P69:P99" si="31">O69+N69</f>
        <v>0</v>
      </c>
      <c r="Q69" s="9"/>
      <c r="R69" s="43" cm="1">
        <f t="array" ref="R69">IFERROR(_xlfn.IFS(Q69="Devis 1 - le moins cher",Z69,Q69="Devis 2",AJ69,Q69="Devis 3",AM69),0)</f>
        <v>0</v>
      </c>
      <c r="S69" s="43" cm="1">
        <f t="array" ref="S69">IF('Synthèse des dépenses'!$E$22="Non",0,IFERROR(_xlfn.IFS(Q69="Devis 1 - le moins cher",AA69,Q69="Devis 2",AK69,Q69="Devis 3",AN69),0))</f>
        <v>0</v>
      </c>
      <c r="T69" s="47">
        <f t="shared" si="21"/>
        <v>0</v>
      </c>
      <c r="U69" s="10"/>
      <c r="Z69" s="122">
        <f t="shared" ref="Z69:Z99" si="32">H69</f>
        <v>0</v>
      </c>
      <c r="AA69" s="122">
        <f t="shared" ref="AA69:AA99" si="33">I69</f>
        <v>0</v>
      </c>
      <c r="AB69" s="123">
        <f t="shared" ref="AB69:AB99" si="34">Z69+AA69</f>
        <v>0</v>
      </c>
      <c r="AC69" s="124">
        <f t="shared" ref="AC69:AC99" si="35">K69</f>
        <v>0</v>
      </c>
      <c r="AD69" s="124">
        <f t="shared" ref="AD69:AD99" si="36">L69</f>
        <v>0</v>
      </c>
      <c r="AE69" s="123">
        <f t="shared" ref="AE69:AE99" si="37">AC69+AD69</f>
        <v>0</v>
      </c>
      <c r="AF69" s="124">
        <f t="shared" ref="AF69:AF99" si="38">N69</f>
        <v>0</v>
      </c>
      <c r="AG69" s="124">
        <f t="shared" ref="AG69:AG99" si="39">O69</f>
        <v>0</v>
      </c>
      <c r="AH69" s="125">
        <f t="shared" ref="AH69:AH99" si="40">AG69+AF69</f>
        <v>0</v>
      </c>
      <c r="AI69" s="125">
        <f t="shared" si="22"/>
        <v>0</v>
      </c>
      <c r="AJ69" s="124">
        <f t="shared" si="23"/>
        <v>0</v>
      </c>
      <c r="AK69" s="124">
        <f t="shared" si="24"/>
        <v>0</v>
      </c>
      <c r="AL69" s="125">
        <f t="shared" si="25"/>
        <v>0</v>
      </c>
      <c r="AM69" s="124">
        <f t="shared" si="26"/>
        <v>0</v>
      </c>
      <c r="AN69" s="124">
        <f t="shared" si="27"/>
        <v>0</v>
      </c>
      <c r="AO69" s="126">
        <f t="shared" si="28"/>
        <v>0</v>
      </c>
    </row>
    <row r="70" spans="1:41" x14ac:dyDescent="0.35">
      <c r="A70" s="44">
        <v>66</v>
      </c>
      <c r="B70" s="6"/>
      <c r="C70" s="6"/>
      <c r="D70" s="6"/>
      <c r="E70" s="6"/>
      <c r="F70" s="6"/>
      <c r="G70" s="2"/>
      <c r="H70" s="7"/>
      <c r="I70" s="8"/>
      <c r="J70" s="45">
        <f t="shared" si="29"/>
        <v>0</v>
      </c>
      <c r="K70" s="8"/>
      <c r="L70" s="8"/>
      <c r="M70" s="45">
        <f t="shared" si="30"/>
        <v>0</v>
      </c>
      <c r="N70" s="8"/>
      <c r="O70" s="8"/>
      <c r="P70" s="46">
        <f t="shared" si="31"/>
        <v>0</v>
      </c>
      <c r="Q70" s="9"/>
      <c r="R70" s="43" cm="1">
        <f t="array" ref="R70">IFERROR(_xlfn.IFS(Q70="Devis 1 - le moins cher",Z70,Q70="Devis 2",AJ70,Q70="Devis 3",AM70),0)</f>
        <v>0</v>
      </c>
      <c r="S70" s="43" cm="1">
        <f t="array" ref="S70">IF('Synthèse des dépenses'!$E$22="Non",0,IFERROR(_xlfn.IFS(Q70="Devis 1 - le moins cher",AA70,Q70="Devis 2",AK70,Q70="Devis 3",AN70),0))</f>
        <v>0</v>
      </c>
      <c r="T70" s="47">
        <f t="shared" ref="T70:T99" si="41">R70+S70</f>
        <v>0</v>
      </c>
      <c r="U70" s="10"/>
      <c r="Z70" s="122">
        <f t="shared" si="32"/>
        <v>0</v>
      </c>
      <c r="AA70" s="122">
        <f t="shared" si="33"/>
        <v>0</v>
      </c>
      <c r="AB70" s="123">
        <f t="shared" si="34"/>
        <v>0</v>
      </c>
      <c r="AC70" s="124">
        <f t="shared" si="35"/>
        <v>0</v>
      </c>
      <c r="AD70" s="124">
        <f t="shared" si="36"/>
        <v>0</v>
      </c>
      <c r="AE70" s="123">
        <f t="shared" si="37"/>
        <v>0</v>
      </c>
      <c r="AF70" s="124">
        <f t="shared" si="38"/>
        <v>0</v>
      </c>
      <c r="AG70" s="124">
        <f t="shared" si="39"/>
        <v>0</v>
      </c>
      <c r="AH70" s="125">
        <f t="shared" si="40"/>
        <v>0</v>
      </c>
      <c r="AI70" s="125">
        <f t="shared" ref="AI70:AI99" si="42">AB70*1.15</f>
        <v>0</v>
      </c>
      <c r="AJ70" s="124">
        <f t="shared" ref="AJ70:AJ99" si="43">IF(AE70&gt;AI70,IF(AC70&lt;AI70,AC70,AI70),AC70)</f>
        <v>0</v>
      </c>
      <c r="AK70" s="124">
        <f t="shared" ref="AK70:AK99" si="44">IF(AD70=0,0,IF(AD70&lt;AI70-AJ70,AD70,AI70-AJ70))</f>
        <v>0</v>
      </c>
      <c r="AL70" s="125">
        <f t="shared" ref="AL70:AL99" si="45">AJ70+AK70</f>
        <v>0</v>
      </c>
      <c r="AM70" s="124">
        <f t="shared" ref="AM70:AM99" si="46">IF(AH70&gt;AI70,IF(AF70&lt;AI70,AF70,AI70),AF70)</f>
        <v>0</v>
      </c>
      <c r="AN70" s="124">
        <f t="shared" ref="AN70:AN99" si="47">IF(AG70=0,0,IF(AG70&lt;AI70-AM70,AG70,AI70-AM70))</f>
        <v>0</v>
      </c>
      <c r="AO70" s="126">
        <f t="shared" ref="AO70:AO99" si="48">AM70+AN70</f>
        <v>0</v>
      </c>
    </row>
    <row r="71" spans="1:41" x14ac:dyDescent="0.35">
      <c r="A71" s="44">
        <v>67</v>
      </c>
      <c r="B71" s="6"/>
      <c r="C71" s="6"/>
      <c r="D71" s="6"/>
      <c r="E71" s="6"/>
      <c r="F71" s="6"/>
      <c r="G71" s="2"/>
      <c r="H71" s="7"/>
      <c r="I71" s="8"/>
      <c r="J71" s="45">
        <f t="shared" si="29"/>
        <v>0</v>
      </c>
      <c r="K71" s="8"/>
      <c r="L71" s="8"/>
      <c r="M71" s="45">
        <f t="shared" si="30"/>
        <v>0</v>
      </c>
      <c r="N71" s="8"/>
      <c r="O71" s="8"/>
      <c r="P71" s="46">
        <f t="shared" si="31"/>
        <v>0</v>
      </c>
      <c r="Q71" s="9"/>
      <c r="R71" s="43" cm="1">
        <f t="array" ref="R71">IFERROR(_xlfn.IFS(Q71="Devis 1 - le moins cher",Z71,Q71="Devis 2",AJ71,Q71="Devis 3",AM71),0)</f>
        <v>0</v>
      </c>
      <c r="S71" s="43" cm="1">
        <f t="array" ref="S71">IF('Synthèse des dépenses'!$E$22="Non",0,IFERROR(_xlfn.IFS(Q71="Devis 1 - le moins cher",AA71,Q71="Devis 2",AK71,Q71="Devis 3",AN71),0))</f>
        <v>0</v>
      </c>
      <c r="T71" s="47">
        <f t="shared" si="41"/>
        <v>0</v>
      </c>
      <c r="U71" s="10"/>
      <c r="Z71" s="122">
        <f t="shared" si="32"/>
        <v>0</v>
      </c>
      <c r="AA71" s="122">
        <f t="shared" si="33"/>
        <v>0</v>
      </c>
      <c r="AB71" s="123">
        <f t="shared" si="34"/>
        <v>0</v>
      </c>
      <c r="AC71" s="124">
        <f t="shared" si="35"/>
        <v>0</v>
      </c>
      <c r="AD71" s="124">
        <f t="shared" si="36"/>
        <v>0</v>
      </c>
      <c r="AE71" s="123">
        <f t="shared" si="37"/>
        <v>0</v>
      </c>
      <c r="AF71" s="124">
        <f t="shared" si="38"/>
        <v>0</v>
      </c>
      <c r="AG71" s="124">
        <f t="shared" si="39"/>
        <v>0</v>
      </c>
      <c r="AH71" s="125">
        <f t="shared" si="40"/>
        <v>0</v>
      </c>
      <c r="AI71" s="125">
        <f t="shared" si="42"/>
        <v>0</v>
      </c>
      <c r="AJ71" s="124">
        <f t="shared" si="43"/>
        <v>0</v>
      </c>
      <c r="AK71" s="124">
        <f t="shared" si="44"/>
        <v>0</v>
      </c>
      <c r="AL71" s="125">
        <f t="shared" si="45"/>
        <v>0</v>
      </c>
      <c r="AM71" s="124">
        <f t="shared" si="46"/>
        <v>0</v>
      </c>
      <c r="AN71" s="124">
        <f t="shared" si="47"/>
        <v>0</v>
      </c>
      <c r="AO71" s="126">
        <f t="shared" si="48"/>
        <v>0</v>
      </c>
    </row>
    <row r="72" spans="1:41" x14ac:dyDescent="0.35">
      <c r="A72" s="44">
        <v>68</v>
      </c>
      <c r="B72" s="6"/>
      <c r="C72" s="6"/>
      <c r="D72" s="6"/>
      <c r="E72" s="6"/>
      <c r="F72" s="6"/>
      <c r="G72" s="2"/>
      <c r="H72" s="7"/>
      <c r="I72" s="8"/>
      <c r="J72" s="45">
        <f t="shared" si="29"/>
        <v>0</v>
      </c>
      <c r="K72" s="8"/>
      <c r="L72" s="8"/>
      <c r="M72" s="45">
        <f t="shared" si="30"/>
        <v>0</v>
      </c>
      <c r="N72" s="8"/>
      <c r="O72" s="8"/>
      <c r="P72" s="46">
        <f t="shared" si="31"/>
        <v>0</v>
      </c>
      <c r="Q72" s="9"/>
      <c r="R72" s="43" cm="1">
        <f t="array" ref="R72">IFERROR(_xlfn.IFS(Q72="Devis 1 - le moins cher",Z72,Q72="Devis 2",AJ72,Q72="Devis 3",AM72),0)</f>
        <v>0</v>
      </c>
      <c r="S72" s="43" cm="1">
        <f t="array" ref="S72">IF('Synthèse des dépenses'!$E$22="Non",0,IFERROR(_xlfn.IFS(Q72="Devis 1 - le moins cher",AA72,Q72="Devis 2",AK72,Q72="Devis 3",AN72),0))</f>
        <v>0</v>
      </c>
      <c r="T72" s="47">
        <f t="shared" si="41"/>
        <v>0</v>
      </c>
      <c r="U72" s="10"/>
      <c r="Z72" s="122">
        <f t="shared" si="32"/>
        <v>0</v>
      </c>
      <c r="AA72" s="122">
        <f t="shared" si="33"/>
        <v>0</v>
      </c>
      <c r="AB72" s="123">
        <f t="shared" si="34"/>
        <v>0</v>
      </c>
      <c r="AC72" s="124">
        <f t="shared" si="35"/>
        <v>0</v>
      </c>
      <c r="AD72" s="124">
        <f t="shared" si="36"/>
        <v>0</v>
      </c>
      <c r="AE72" s="123">
        <f t="shared" si="37"/>
        <v>0</v>
      </c>
      <c r="AF72" s="124">
        <f t="shared" si="38"/>
        <v>0</v>
      </c>
      <c r="AG72" s="124">
        <f t="shared" si="39"/>
        <v>0</v>
      </c>
      <c r="AH72" s="125">
        <f t="shared" si="40"/>
        <v>0</v>
      </c>
      <c r="AI72" s="125">
        <f t="shared" si="42"/>
        <v>0</v>
      </c>
      <c r="AJ72" s="124">
        <f t="shared" si="43"/>
        <v>0</v>
      </c>
      <c r="AK72" s="124">
        <f t="shared" si="44"/>
        <v>0</v>
      </c>
      <c r="AL72" s="125">
        <f t="shared" si="45"/>
        <v>0</v>
      </c>
      <c r="AM72" s="124">
        <f t="shared" si="46"/>
        <v>0</v>
      </c>
      <c r="AN72" s="124">
        <f t="shared" si="47"/>
        <v>0</v>
      </c>
      <c r="AO72" s="126">
        <f t="shared" si="48"/>
        <v>0</v>
      </c>
    </row>
    <row r="73" spans="1:41" x14ac:dyDescent="0.35">
      <c r="A73" s="44">
        <v>69</v>
      </c>
      <c r="B73" s="6"/>
      <c r="C73" s="6"/>
      <c r="D73" s="6"/>
      <c r="E73" s="6"/>
      <c r="F73" s="6"/>
      <c r="G73" s="2"/>
      <c r="H73" s="7"/>
      <c r="I73" s="8"/>
      <c r="J73" s="45">
        <f t="shared" si="29"/>
        <v>0</v>
      </c>
      <c r="K73" s="8"/>
      <c r="L73" s="8"/>
      <c r="M73" s="45">
        <f t="shared" si="30"/>
        <v>0</v>
      </c>
      <c r="N73" s="8"/>
      <c r="O73" s="8"/>
      <c r="P73" s="46">
        <f t="shared" si="31"/>
        <v>0</v>
      </c>
      <c r="Q73" s="9"/>
      <c r="R73" s="43" cm="1">
        <f t="array" ref="R73">IFERROR(_xlfn.IFS(Q73="Devis 1 - le moins cher",Z73,Q73="Devis 2",AJ73,Q73="Devis 3",AM73),0)</f>
        <v>0</v>
      </c>
      <c r="S73" s="43" cm="1">
        <f t="array" ref="S73">IF('Synthèse des dépenses'!$E$22="Non",0,IFERROR(_xlfn.IFS(Q73="Devis 1 - le moins cher",AA73,Q73="Devis 2",AK73,Q73="Devis 3",AN73),0))</f>
        <v>0</v>
      </c>
      <c r="T73" s="47">
        <f t="shared" si="41"/>
        <v>0</v>
      </c>
      <c r="U73" s="10"/>
      <c r="Z73" s="122">
        <f t="shared" si="32"/>
        <v>0</v>
      </c>
      <c r="AA73" s="122">
        <f t="shared" si="33"/>
        <v>0</v>
      </c>
      <c r="AB73" s="123">
        <f t="shared" si="34"/>
        <v>0</v>
      </c>
      <c r="AC73" s="124">
        <f t="shared" si="35"/>
        <v>0</v>
      </c>
      <c r="AD73" s="124">
        <f t="shared" si="36"/>
        <v>0</v>
      </c>
      <c r="AE73" s="123">
        <f t="shared" si="37"/>
        <v>0</v>
      </c>
      <c r="AF73" s="124">
        <f t="shared" si="38"/>
        <v>0</v>
      </c>
      <c r="AG73" s="124">
        <f t="shared" si="39"/>
        <v>0</v>
      </c>
      <c r="AH73" s="125">
        <f t="shared" si="40"/>
        <v>0</v>
      </c>
      <c r="AI73" s="125">
        <f t="shared" si="42"/>
        <v>0</v>
      </c>
      <c r="AJ73" s="124">
        <f t="shared" si="43"/>
        <v>0</v>
      </c>
      <c r="AK73" s="124">
        <f t="shared" si="44"/>
        <v>0</v>
      </c>
      <c r="AL73" s="125">
        <f t="shared" si="45"/>
        <v>0</v>
      </c>
      <c r="AM73" s="124">
        <f t="shared" si="46"/>
        <v>0</v>
      </c>
      <c r="AN73" s="124">
        <f t="shared" si="47"/>
        <v>0</v>
      </c>
      <c r="AO73" s="126">
        <f t="shared" si="48"/>
        <v>0</v>
      </c>
    </row>
    <row r="74" spans="1:41" x14ac:dyDescent="0.35">
      <c r="A74" s="44">
        <v>70</v>
      </c>
      <c r="B74" s="6"/>
      <c r="C74" s="6"/>
      <c r="D74" s="6"/>
      <c r="E74" s="6"/>
      <c r="F74" s="6"/>
      <c r="G74" s="2"/>
      <c r="H74" s="7"/>
      <c r="I74" s="8"/>
      <c r="J74" s="45">
        <f t="shared" si="29"/>
        <v>0</v>
      </c>
      <c r="K74" s="8"/>
      <c r="L74" s="8"/>
      <c r="M74" s="45">
        <f t="shared" si="30"/>
        <v>0</v>
      </c>
      <c r="N74" s="8"/>
      <c r="O74" s="8"/>
      <c r="P74" s="46">
        <f t="shared" si="31"/>
        <v>0</v>
      </c>
      <c r="Q74" s="9"/>
      <c r="R74" s="43" cm="1">
        <f t="array" ref="R74">IFERROR(_xlfn.IFS(Q74="Devis 1 - le moins cher",Z74,Q74="Devis 2",AJ74,Q74="Devis 3",AM74),0)</f>
        <v>0</v>
      </c>
      <c r="S74" s="43" cm="1">
        <f t="array" ref="S74">IF('Synthèse des dépenses'!$E$22="Non",0,IFERROR(_xlfn.IFS(Q74="Devis 1 - le moins cher",AA74,Q74="Devis 2",AK74,Q74="Devis 3",AN74),0))</f>
        <v>0</v>
      </c>
      <c r="T74" s="47">
        <f t="shared" si="41"/>
        <v>0</v>
      </c>
      <c r="U74" s="10"/>
      <c r="Z74" s="122">
        <f t="shared" si="32"/>
        <v>0</v>
      </c>
      <c r="AA74" s="122">
        <f t="shared" si="33"/>
        <v>0</v>
      </c>
      <c r="AB74" s="123">
        <f t="shared" si="34"/>
        <v>0</v>
      </c>
      <c r="AC74" s="124">
        <f t="shared" si="35"/>
        <v>0</v>
      </c>
      <c r="AD74" s="124">
        <f t="shared" si="36"/>
        <v>0</v>
      </c>
      <c r="AE74" s="123">
        <f t="shared" si="37"/>
        <v>0</v>
      </c>
      <c r="AF74" s="124">
        <f t="shared" si="38"/>
        <v>0</v>
      </c>
      <c r="AG74" s="124">
        <f t="shared" si="39"/>
        <v>0</v>
      </c>
      <c r="AH74" s="125">
        <f t="shared" si="40"/>
        <v>0</v>
      </c>
      <c r="AI74" s="125">
        <f t="shared" si="42"/>
        <v>0</v>
      </c>
      <c r="AJ74" s="124">
        <f t="shared" si="43"/>
        <v>0</v>
      </c>
      <c r="AK74" s="124">
        <f t="shared" si="44"/>
        <v>0</v>
      </c>
      <c r="AL74" s="125">
        <f t="shared" si="45"/>
        <v>0</v>
      </c>
      <c r="AM74" s="124">
        <f t="shared" si="46"/>
        <v>0</v>
      </c>
      <c r="AN74" s="124">
        <f t="shared" si="47"/>
        <v>0</v>
      </c>
      <c r="AO74" s="126">
        <f t="shared" si="48"/>
        <v>0</v>
      </c>
    </row>
    <row r="75" spans="1:41" x14ac:dyDescent="0.35">
      <c r="A75" s="44">
        <v>71</v>
      </c>
      <c r="B75" s="6"/>
      <c r="C75" s="6"/>
      <c r="D75" s="6"/>
      <c r="E75" s="6"/>
      <c r="F75" s="6"/>
      <c r="G75" s="2"/>
      <c r="H75" s="7"/>
      <c r="I75" s="8"/>
      <c r="J75" s="45">
        <f t="shared" si="29"/>
        <v>0</v>
      </c>
      <c r="K75" s="8"/>
      <c r="L75" s="8"/>
      <c r="M75" s="45">
        <f t="shared" si="30"/>
        <v>0</v>
      </c>
      <c r="N75" s="8"/>
      <c r="O75" s="8"/>
      <c r="P75" s="46">
        <f t="shared" si="31"/>
        <v>0</v>
      </c>
      <c r="Q75" s="9"/>
      <c r="R75" s="43" cm="1">
        <f t="array" ref="R75">IFERROR(_xlfn.IFS(Q75="Devis 1 - le moins cher",Z75,Q75="Devis 2",AJ75,Q75="Devis 3",AM75),0)</f>
        <v>0</v>
      </c>
      <c r="S75" s="43" cm="1">
        <f t="array" ref="S75">IF('Synthèse des dépenses'!$E$22="Non",0,IFERROR(_xlfn.IFS(Q75="Devis 1 - le moins cher",AA75,Q75="Devis 2",AK75,Q75="Devis 3",AN75),0))</f>
        <v>0</v>
      </c>
      <c r="T75" s="47">
        <f t="shared" si="41"/>
        <v>0</v>
      </c>
      <c r="U75" s="10"/>
      <c r="Z75" s="122">
        <f t="shared" si="32"/>
        <v>0</v>
      </c>
      <c r="AA75" s="122">
        <f t="shared" si="33"/>
        <v>0</v>
      </c>
      <c r="AB75" s="123">
        <f t="shared" si="34"/>
        <v>0</v>
      </c>
      <c r="AC75" s="124">
        <f t="shared" si="35"/>
        <v>0</v>
      </c>
      <c r="AD75" s="124">
        <f t="shared" si="36"/>
        <v>0</v>
      </c>
      <c r="AE75" s="123">
        <f t="shared" si="37"/>
        <v>0</v>
      </c>
      <c r="AF75" s="124">
        <f t="shared" si="38"/>
        <v>0</v>
      </c>
      <c r="AG75" s="124">
        <f t="shared" si="39"/>
        <v>0</v>
      </c>
      <c r="AH75" s="125">
        <f t="shared" si="40"/>
        <v>0</v>
      </c>
      <c r="AI75" s="125">
        <f t="shared" si="42"/>
        <v>0</v>
      </c>
      <c r="AJ75" s="124">
        <f t="shared" si="43"/>
        <v>0</v>
      </c>
      <c r="AK75" s="124">
        <f t="shared" si="44"/>
        <v>0</v>
      </c>
      <c r="AL75" s="125">
        <f t="shared" si="45"/>
        <v>0</v>
      </c>
      <c r="AM75" s="124">
        <f t="shared" si="46"/>
        <v>0</v>
      </c>
      <c r="AN75" s="124">
        <f t="shared" si="47"/>
        <v>0</v>
      </c>
      <c r="AO75" s="126">
        <f t="shared" si="48"/>
        <v>0</v>
      </c>
    </row>
    <row r="76" spans="1:41" x14ac:dyDescent="0.35">
      <c r="A76" s="44">
        <v>72</v>
      </c>
      <c r="B76" s="6"/>
      <c r="C76" s="6"/>
      <c r="D76" s="6"/>
      <c r="E76" s="6"/>
      <c r="F76" s="6"/>
      <c r="G76" s="2"/>
      <c r="H76" s="7"/>
      <c r="I76" s="8"/>
      <c r="J76" s="45">
        <f t="shared" si="29"/>
        <v>0</v>
      </c>
      <c r="K76" s="8"/>
      <c r="L76" s="8"/>
      <c r="M76" s="45">
        <f t="shared" si="30"/>
        <v>0</v>
      </c>
      <c r="N76" s="8"/>
      <c r="O76" s="8"/>
      <c r="P76" s="46">
        <f t="shared" si="31"/>
        <v>0</v>
      </c>
      <c r="Q76" s="9"/>
      <c r="R76" s="43" cm="1">
        <f t="array" ref="R76">IFERROR(_xlfn.IFS(Q76="Devis 1 - le moins cher",Z76,Q76="Devis 2",AJ76,Q76="Devis 3",AM76),0)</f>
        <v>0</v>
      </c>
      <c r="S76" s="43" cm="1">
        <f t="array" ref="S76">IF('Synthèse des dépenses'!$E$22="Non",0,IFERROR(_xlfn.IFS(Q76="Devis 1 - le moins cher",AA76,Q76="Devis 2",AK76,Q76="Devis 3",AN76),0))</f>
        <v>0</v>
      </c>
      <c r="T76" s="47">
        <f t="shared" si="41"/>
        <v>0</v>
      </c>
      <c r="U76" s="10"/>
      <c r="Z76" s="122">
        <f t="shared" si="32"/>
        <v>0</v>
      </c>
      <c r="AA76" s="122">
        <f t="shared" si="33"/>
        <v>0</v>
      </c>
      <c r="AB76" s="123">
        <f t="shared" si="34"/>
        <v>0</v>
      </c>
      <c r="AC76" s="124">
        <f t="shared" si="35"/>
        <v>0</v>
      </c>
      <c r="AD76" s="124">
        <f t="shared" si="36"/>
        <v>0</v>
      </c>
      <c r="AE76" s="123">
        <f t="shared" si="37"/>
        <v>0</v>
      </c>
      <c r="AF76" s="124">
        <f t="shared" si="38"/>
        <v>0</v>
      </c>
      <c r="AG76" s="124">
        <f t="shared" si="39"/>
        <v>0</v>
      </c>
      <c r="AH76" s="125">
        <f t="shared" si="40"/>
        <v>0</v>
      </c>
      <c r="AI76" s="125">
        <f t="shared" si="42"/>
        <v>0</v>
      </c>
      <c r="AJ76" s="124">
        <f t="shared" si="43"/>
        <v>0</v>
      </c>
      <c r="AK76" s="124">
        <f t="shared" si="44"/>
        <v>0</v>
      </c>
      <c r="AL76" s="125">
        <f t="shared" si="45"/>
        <v>0</v>
      </c>
      <c r="AM76" s="124">
        <f t="shared" si="46"/>
        <v>0</v>
      </c>
      <c r="AN76" s="124">
        <f t="shared" si="47"/>
        <v>0</v>
      </c>
      <c r="AO76" s="126">
        <f t="shared" si="48"/>
        <v>0</v>
      </c>
    </row>
    <row r="77" spans="1:41" x14ac:dyDescent="0.35">
      <c r="A77" s="44">
        <v>73</v>
      </c>
      <c r="B77" s="6"/>
      <c r="C77" s="6"/>
      <c r="D77" s="6"/>
      <c r="E77" s="6"/>
      <c r="F77" s="6"/>
      <c r="G77" s="2"/>
      <c r="H77" s="7"/>
      <c r="I77" s="8"/>
      <c r="J77" s="45">
        <f t="shared" si="29"/>
        <v>0</v>
      </c>
      <c r="K77" s="8"/>
      <c r="L77" s="8"/>
      <c r="M77" s="45">
        <f t="shared" si="30"/>
        <v>0</v>
      </c>
      <c r="N77" s="8"/>
      <c r="O77" s="8"/>
      <c r="P77" s="46">
        <f t="shared" si="31"/>
        <v>0</v>
      </c>
      <c r="Q77" s="9"/>
      <c r="R77" s="43" cm="1">
        <f t="array" ref="R77">IFERROR(_xlfn.IFS(Q77="Devis 1 - le moins cher",Z77,Q77="Devis 2",AJ77,Q77="Devis 3",AM77),0)</f>
        <v>0</v>
      </c>
      <c r="S77" s="43" cm="1">
        <f t="array" ref="S77">IF('Synthèse des dépenses'!$E$22="Non",0,IFERROR(_xlfn.IFS(Q77="Devis 1 - le moins cher",AA77,Q77="Devis 2",AK77,Q77="Devis 3",AN77),0))</f>
        <v>0</v>
      </c>
      <c r="T77" s="47">
        <f t="shared" si="41"/>
        <v>0</v>
      </c>
      <c r="U77" s="10"/>
      <c r="Z77" s="122">
        <f t="shared" si="32"/>
        <v>0</v>
      </c>
      <c r="AA77" s="122">
        <f t="shared" si="33"/>
        <v>0</v>
      </c>
      <c r="AB77" s="123">
        <f t="shared" si="34"/>
        <v>0</v>
      </c>
      <c r="AC77" s="124">
        <f t="shared" si="35"/>
        <v>0</v>
      </c>
      <c r="AD77" s="124">
        <f t="shared" si="36"/>
        <v>0</v>
      </c>
      <c r="AE77" s="123">
        <f t="shared" si="37"/>
        <v>0</v>
      </c>
      <c r="AF77" s="124">
        <f t="shared" si="38"/>
        <v>0</v>
      </c>
      <c r="AG77" s="124">
        <f t="shared" si="39"/>
        <v>0</v>
      </c>
      <c r="AH77" s="125">
        <f t="shared" si="40"/>
        <v>0</v>
      </c>
      <c r="AI77" s="125">
        <f t="shared" si="42"/>
        <v>0</v>
      </c>
      <c r="AJ77" s="124">
        <f t="shared" si="43"/>
        <v>0</v>
      </c>
      <c r="AK77" s="124">
        <f t="shared" si="44"/>
        <v>0</v>
      </c>
      <c r="AL77" s="125">
        <f t="shared" si="45"/>
        <v>0</v>
      </c>
      <c r="AM77" s="124">
        <f t="shared" si="46"/>
        <v>0</v>
      </c>
      <c r="AN77" s="124">
        <f t="shared" si="47"/>
        <v>0</v>
      </c>
      <c r="AO77" s="126">
        <f t="shared" si="48"/>
        <v>0</v>
      </c>
    </row>
    <row r="78" spans="1:41" x14ac:dyDescent="0.35">
      <c r="A78" s="44">
        <v>74</v>
      </c>
      <c r="B78" s="6"/>
      <c r="C78" s="6"/>
      <c r="D78" s="6"/>
      <c r="E78" s="6"/>
      <c r="F78" s="6"/>
      <c r="G78" s="2"/>
      <c r="H78" s="7"/>
      <c r="I78" s="8"/>
      <c r="J78" s="45">
        <f t="shared" si="29"/>
        <v>0</v>
      </c>
      <c r="K78" s="8"/>
      <c r="L78" s="8"/>
      <c r="M78" s="45">
        <f t="shared" si="30"/>
        <v>0</v>
      </c>
      <c r="N78" s="8"/>
      <c r="O78" s="8"/>
      <c r="P78" s="46">
        <f t="shared" si="31"/>
        <v>0</v>
      </c>
      <c r="Q78" s="9"/>
      <c r="R78" s="43" cm="1">
        <f t="array" ref="R78">IFERROR(_xlfn.IFS(Q78="Devis 1 - le moins cher",Z78,Q78="Devis 2",AJ78,Q78="Devis 3",AM78),0)</f>
        <v>0</v>
      </c>
      <c r="S78" s="43" cm="1">
        <f t="array" ref="S78">IF('Synthèse des dépenses'!$E$22="Non",0,IFERROR(_xlfn.IFS(Q78="Devis 1 - le moins cher",AA78,Q78="Devis 2",AK78,Q78="Devis 3",AN78),0))</f>
        <v>0</v>
      </c>
      <c r="T78" s="47">
        <f t="shared" si="41"/>
        <v>0</v>
      </c>
      <c r="U78" s="10"/>
      <c r="Z78" s="122">
        <f t="shared" si="32"/>
        <v>0</v>
      </c>
      <c r="AA78" s="122">
        <f t="shared" si="33"/>
        <v>0</v>
      </c>
      <c r="AB78" s="123">
        <f t="shared" si="34"/>
        <v>0</v>
      </c>
      <c r="AC78" s="124">
        <f t="shared" si="35"/>
        <v>0</v>
      </c>
      <c r="AD78" s="124">
        <f t="shared" si="36"/>
        <v>0</v>
      </c>
      <c r="AE78" s="123">
        <f t="shared" si="37"/>
        <v>0</v>
      </c>
      <c r="AF78" s="124">
        <f t="shared" si="38"/>
        <v>0</v>
      </c>
      <c r="AG78" s="124">
        <f t="shared" si="39"/>
        <v>0</v>
      </c>
      <c r="AH78" s="125">
        <f t="shared" si="40"/>
        <v>0</v>
      </c>
      <c r="AI78" s="125">
        <f t="shared" si="42"/>
        <v>0</v>
      </c>
      <c r="AJ78" s="124">
        <f t="shared" si="43"/>
        <v>0</v>
      </c>
      <c r="AK78" s="124">
        <f t="shared" si="44"/>
        <v>0</v>
      </c>
      <c r="AL78" s="125">
        <f t="shared" si="45"/>
        <v>0</v>
      </c>
      <c r="AM78" s="124">
        <f t="shared" si="46"/>
        <v>0</v>
      </c>
      <c r="AN78" s="124">
        <f t="shared" si="47"/>
        <v>0</v>
      </c>
      <c r="AO78" s="126">
        <f t="shared" si="48"/>
        <v>0</v>
      </c>
    </row>
    <row r="79" spans="1:41" x14ac:dyDescent="0.35">
      <c r="A79" s="44">
        <v>75</v>
      </c>
      <c r="B79" s="6"/>
      <c r="C79" s="6"/>
      <c r="D79" s="6"/>
      <c r="E79" s="6"/>
      <c r="F79" s="6"/>
      <c r="G79" s="2"/>
      <c r="H79" s="7"/>
      <c r="I79" s="8"/>
      <c r="J79" s="45">
        <f t="shared" si="29"/>
        <v>0</v>
      </c>
      <c r="K79" s="8"/>
      <c r="L79" s="8"/>
      <c r="M79" s="45">
        <f t="shared" si="30"/>
        <v>0</v>
      </c>
      <c r="N79" s="8"/>
      <c r="O79" s="8"/>
      <c r="P79" s="46">
        <f t="shared" si="31"/>
        <v>0</v>
      </c>
      <c r="Q79" s="9"/>
      <c r="R79" s="43" cm="1">
        <f t="array" ref="R79">IFERROR(_xlfn.IFS(Q79="Devis 1 - le moins cher",Z79,Q79="Devis 2",AJ79,Q79="Devis 3",AM79),0)</f>
        <v>0</v>
      </c>
      <c r="S79" s="43" cm="1">
        <f t="array" ref="S79">IF('Synthèse des dépenses'!$E$22="Non",0,IFERROR(_xlfn.IFS(Q79="Devis 1 - le moins cher",AA79,Q79="Devis 2",AK79,Q79="Devis 3",AN79),0))</f>
        <v>0</v>
      </c>
      <c r="T79" s="47">
        <f t="shared" si="41"/>
        <v>0</v>
      </c>
      <c r="U79" s="10"/>
      <c r="Z79" s="122">
        <f t="shared" si="32"/>
        <v>0</v>
      </c>
      <c r="AA79" s="122">
        <f t="shared" si="33"/>
        <v>0</v>
      </c>
      <c r="AB79" s="123">
        <f t="shared" si="34"/>
        <v>0</v>
      </c>
      <c r="AC79" s="124">
        <f t="shared" si="35"/>
        <v>0</v>
      </c>
      <c r="AD79" s="124">
        <f t="shared" si="36"/>
        <v>0</v>
      </c>
      <c r="AE79" s="123">
        <f t="shared" si="37"/>
        <v>0</v>
      </c>
      <c r="AF79" s="124">
        <f t="shared" si="38"/>
        <v>0</v>
      </c>
      <c r="AG79" s="124">
        <f t="shared" si="39"/>
        <v>0</v>
      </c>
      <c r="AH79" s="125">
        <f t="shared" si="40"/>
        <v>0</v>
      </c>
      <c r="AI79" s="125">
        <f t="shared" si="42"/>
        <v>0</v>
      </c>
      <c r="AJ79" s="124">
        <f t="shared" si="43"/>
        <v>0</v>
      </c>
      <c r="AK79" s="124">
        <f t="shared" si="44"/>
        <v>0</v>
      </c>
      <c r="AL79" s="125">
        <f t="shared" si="45"/>
        <v>0</v>
      </c>
      <c r="AM79" s="124">
        <f t="shared" si="46"/>
        <v>0</v>
      </c>
      <c r="AN79" s="124">
        <f t="shared" si="47"/>
        <v>0</v>
      </c>
      <c r="AO79" s="126">
        <f t="shared" si="48"/>
        <v>0</v>
      </c>
    </row>
    <row r="80" spans="1:41" x14ac:dyDescent="0.35">
      <c r="A80" s="44">
        <v>76</v>
      </c>
      <c r="B80" s="6"/>
      <c r="C80" s="6"/>
      <c r="D80" s="6"/>
      <c r="E80" s="6"/>
      <c r="F80" s="6"/>
      <c r="G80" s="2"/>
      <c r="H80" s="7"/>
      <c r="I80" s="8"/>
      <c r="J80" s="45">
        <f t="shared" si="29"/>
        <v>0</v>
      </c>
      <c r="K80" s="8"/>
      <c r="L80" s="8"/>
      <c r="M80" s="45">
        <f t="shared" si="30"/>
        <v>0</v>
      </c>
      <c r="N80" s="8"/>
      <c r="O80" s="8"/>
      <c r="P80" s="46">
        <f t="shared" si="31"/>
        <v>0</v>
      </c>
      <c r="Q80" s="9"/>
      <c r="R80" s="43" cm="1">
        <f t="array" ref="R80">IFERROR(_xlfn.IFS(Q80="Devis 1 - le moins cher",Z80,Q80="Devis 2",AJ80,Q80="Devis 3",AM80),0)</f>
        <v>0</v>
      </c>
      <c r="S80" s="43" cm="1">
        <f t="array" ref="S80">IF('Synthèse des dépenses'!$E$22="Non",0,IFERROR(_xlfn.IFS(Q80="Devis 1 - le moins cher",AA80,Q80="Devis 2",AK80,Q80="Devis 3",AN80),0))</f>
        <v>0</v>
      </c>
      <c r="T80" s="47">
        <f t="shared" si="41"/>
        <v>0</v>
      </c>
      <c r="U80" s="10"/>
      <c r="Z80" s="122">
        <f t="shared" si="32"/>
        <v>0</v>
      </c>
      <c r="AA80" s="122">
        <f t="shared" si="33"/>
        <v>0</v>
      </c>
      <c r="AB80" s="123">
        <f t="shared" si="34"/>
        <v>0</v>
      </c>
      <c r="AC80" s="124">
        <f t="shared" si="35"/>
        <v>0</v>
      </c>
      <c r="AD80" s="124">
        <f t="shared" si="36"/>
        <v>0</v>
      </c>
      <c r="AE80" s="123">
        <f t="shared" si="37"/>
        <v>0</v>
      </c>
      <c r="AF80" s="124">
        <f t="shared" si="38"/>
        <v>0</v>
      </c>
      <c r="AG80" s="124">
        <f t="shared" si="39"/>
        <v>0</v>
      </c>
      <c r="AH80" s="125">
        <f t="shared" si="40"/>
        <v>0</v>
      </c>
      <c r="AI80" s="125">
        <f t="shared" si="42"/>
        <v>0</v>
      </c>
      <c r="AJ80" s="124">
        <f t="shared" si="43"/>
        <v>0</v>
      </c>
      <c r="AK80" s="124">
        <f t="shared" si="44"/>
        <v>0</v>
      </c>
      <c r="AL80" s="125">
        <f t="shared" si="45"/>
        <v>0</v>
      </c>
      <c r="AM80" s="124">
        <f t="shared" si="46"/>
        <v>0</v>
      </c>
      <c r="AN80" s="124">
        <f t="shared" si="47"/>
        <v>0</v>
      </c>
      <c r="AO80" s="126">
        <f t="shared" si="48"/>
        <v>0</v>
      </c>
    </row>
    <row r="81" spans="1:41" x14ac:dyDescent="0.35">
      <c r="A81" s="44">
        <v>77</v>
      </c>
      <c r="B81" s="6"/>
      <c r="C81" s="6"/>
      <c r="D81" s="6"/>
      <c r="E81" s="6"/>
      <c r="F81" s="6"/>
      <c r="G81" s="2"/>
      <c r="H81" s="7"/>
      <c r="I81" s="8"/>
      <c r="J81" s="45">
        <f t="shared" si="29"/>
        <v>0</v>
      </c>
      <c r="K81" s="8"/>
      <c r="L81" s="8"/>
      <c r="M81" s="45">
        <f t="shared" si="30"/>
        <v>0</v>
      </c>
      <c r="N81" s="8"/>
      <c r="O81" s="8"/>
      <c r="P81" s="46">
        <f t="shared" si="31"/>
        <v>0</v>
      </c>
      <c r="Q81" s="9"/>
      <c r="R81" s="43" cm="1">
        <f t="array" ref="R81">IFERROR(_xlfn.IFS(Q81="Devis 1 - le moins cher",Z81,Q81="Devis 2",AJ81,Q81="Devis 3",AM81),0)</f>
        <v>0</v>
      </c>
      <c r="S81" s="43" cm="1">
        <f t="array" ref="S81">IF('Synthèse des dépenses'!$E$22="Non",0,IFERROR(_xlfn.IFS(Q81="Devis 1 - le moins cher",AA81,Q81="Devis 2",AK81,Q81="Devis 3",AN81),0))</f>
        <v>0</v>
      </c>
      <c r="T81" s="47">
        <f t="shared" si="41"/>
        <v>0</v>
      </c>
      <c r="U81" s="10"/>
      <c r="Z81" s="122">
        <f t="shared" si="32"/>
        <v>0</v>
      </c>
      <c r="AA81" s="122">
        <f t="shared" si="33"/>
        <v>0</v>
      </c>
      <c r="AB81" s="123">
        <f t="shared" si="34"/>
        <v>0</v>
      </c>
      <c r="AC81" s="124">
        <f t="shared" si="35"/>
        <v>0</v>
      </c>
      <c r="AD81" s="124">
        <f t="shared" si="36"/>
        <v>0</v>
      </c>
      <c r="AE81" s="123">
        <f t="shared" si="37"/>
        <v>0</v>
      </c>
      <c r="AF81" s="124">
        <f t="shared" si="38"/>
        <v>0</v>
      </c>
      <c r="AG81" s="124">
        <f t="shared" si="39"/>
        <v>0</v>
      </c>
      <c r="AH81" s="125">
        <f t="shared" si="40"/>
        <v>0</v>
      </c>
      <c r="AI81" s="125">
        <f t="shared" si="42"/>
        <v>0</v>
      </c>
      <c r="AJ81" s="124">
        <f t="shared" si="43"/>
        <v>0</v>
      </c>
      <c r="AK81" s="124">
        <f t="shared" si="44"/>
        <v>0</v>
      </c>
      <c r="AL81" s="125">
        <f t="shared" si="45"/>
        <v>0</v>
      </c>
      <c r="AM81" s="124">
        <f t="shared" si="46"/>
        <v>0</v>
      </c>
      <c r="AN81" s="124">
        <f t="shared" si="47"/>
        <v>0</v>
      </c>
      <c r="AO81" s="126">
        <f t="shared" si="48"/>
        <v>0</v>
      </c>
    </row>
    <row r="82" spans="1:41" x14ac:dyDescent="0.35">
      <c r="A82" s="44">
        <v>78</v>
      </c>
      <c r="B82" s="6"/>
      <c r="C82" s="6"/>
      <c r="D82" s="6"/>
      <c r="E82" s="6"/>
      <c r="F82" s="6"/>
      <c r="G82" s="2"/>
      <c r="H82" s="7"/>
      <c r="I82" s="8"/>
      <c r="J82" s="45">
        <f t="shared" si="29"/>
        <v>0</v>
      </c>
      <c r="K82" s="8"/>
      <c r="L82" s="8"/>
      <c r="M82" s="45">
        <f t="shared" si="30"/>
        <v>0</v>
      </c>
      <c r="N82" s="8"/>
      <c r="O82" s="8"/>
      <c r="P82" s="46">
        <f t="shared" si="31"/>
        <v>0</v>
      </c>
      <c r="Q82" s="9"/>
      <c r="R82" s="43" cm="1">
        <f t="array" ref="R82">IFERROR(_xlfn.IFS(Q82="Devis 1 - le moins cher",Z82,Q82="Devis 2",AJ82,Q82="Devis 3",AM82),0)</f>
        <v>0</v>
      </c>
      <c r="S82" s="43" cm="1">
        <f t="array" ref="S82">IF('Synthèse des dépenses'!$E$22="Non",0,IFERROR(_xlfn.IFS(Q82="Devis 1 - le moins cher",AA82,Q82="Devis 2",AK82,Q82="Devis 3",AN82),0))</f>
        <v>0</v>
      </c>
      <c r="T82" s="47">
        <f t="shared" si="41"/>
        <v>0</v>
      </c>
      <c r="U82" s="10"/>
      <c r="Z82" s="122">
        <f t="shared" si="32"/>
        <v>0</v>
      </c>
      <c r="AA82" s="122">
        <f t="shared" si="33"/>
        <v>0</v>
      </c>
      <c r="AB82" s="123">
        <f t="shared" si="34"/>
        <v>0</v>
      </c>
      <c r="AC82" s="124">
        <f t="shared" si="35"/>
        <v>0</v>
      </c>
      <c r="AD82" s="124">
        <f t="shared" si="36"/>
        <v>0</v>
      </c>
      <c r="AE82" s="123">
        <f t="shared" si="37"/>
        <v>0</v>
      </c>
      <c r="AF82" s="124">
        <f t="shared" si="38"/>
        <v>0</v>
      </c>
      <c r="AG82" s="124">
        <f t="shared" si="39"/>
        <v>0</v>
      </c>
      <c r="AH82" s="125">
        <f t="shared" si="40"/>
        <v>0</v>
      </c>
      <c r="AI82" s="125">
        <f t="shared" si="42"/>
        <v>0</v>
      </c>
      <c r="AJ82" s="124">
        <f t="shared" si="43"/>
        <v>0</v>
      </c>
      <c r="AK82" s="124">
        <f t="shared" si="44"/>
        <v>0</v>
      </c>
      <c r="AL82" s="125">
        <f t="shared" si="45"/>
        <v>0</v>
      </c>
      <c r="AM82" s="124">
        <f t="shared" si="46"/>
        <v>0</v>
      </c>
      <c r="AN82" s="124">
        <f t="shared" si="47"/>
        <v>0</v>
      </c>
      <c r="AO82" s="126">
        <f t="shared" si="48"/>
        <v>0</v>
      </c>
    </row>
    <row r="83" spans="1:41" x14ac:dyDescent="0.35">
      <c r="A83" s="44">
        <v>79</v>
      </c>
      <c r="B83" s="6"/>
      <c r="C83" s="6"/>
      <c r="D83" s="6"/>
      <c r="E83" s="6"/>
      <c r="F83" s="6"/>
      <c r="G83" s="2"/>
      <c r="H83" s="7"/>
      <c r="I83" s="8"/>
      <c r="J83" s="45">
        <f t="shared" si="29"/>
        <v>0</v>
      </c>
      <c r="K83" s="8"/>
      <c r="L83" s="8"/>
      <c r="M83" s="45">
        <f t="shared" si="30"/>
        <v>0</v>
      </c>
      <c r="N83" s="8"/>
      <c r="O83" s="8"/>
      <c r="P83" s="46">
        <f t="shared" si="31"/>
        <v>0</v>
      </c>
      <c r="Q83" s="9"/>
      <c r="R83" s="43" cm="1">
        <f t="array" ref="R83">IFERROR(_xlfn.IFS(Q83="Devis 1 - le moins cher",Z83,Q83="Devis 2",AJ83,Q83="Devis 3",AM83),0)</f>
        <v>0</v>
      </c>
      <c r="S83" s="43" cm="1">
        <f t="array" ref="S83">IF('Synthèse des dépenses'!$E$22="Non",0,IFERROR(_xlfn.IFS(Q83="Devis 1 - le moins cher",AA83,Q83="Devis 2",AK83,Q83="Devis 3",AN83),0))</f>
        <v>0</v>
      </c>
      <c r="T83" s="47">
        <f t="shared" si="41"/>
        <v>0</v>
      </c>
      <c r="U83" s="10"/>
      <c r="Z83" s="122">
        <f t="shared" si="32"/>
        <v>0</v>
      </c>
      <c r="AA83" s="122">
        <f t="shared" si="33"/>
        <v>0</v>
      </c>
      <c r="AB83" s="123">
        <f t="shared" si="34"/>
        <v>0</v>
      </c>
      <c r="AC83" s="124">
        <f t="shared" si="35"/>
        <v>0</v>
      </c>
      <c r="AD83" s="124">
        <f t="shared" si="36"/>
        <v>0</v>
      </c>
      <c r="AE83" s="123">
        <f t="shared" si="37"/>
        <v>0</v>
      </c>
      <c r="AF83" s="124">
        <f t="shared" si="38"/>
        <v>0</v>
      </c>
      <c r="AG83" s="124">
        <f t="shared" si="39"/>
        <v>0</v>
      </c>
      <c r="AH83" s="125">
        <f t="shared" si="40"/>
        <v>0</v>
      </c>
      <c r="AI83" s="125">
        <f t="shared" si="42"/>
        <v>0</v>
      </c>
      <c r="AJ83" s="124">
        <f t="shared" si="43"/>
        <v>0</v>
      </c>
      <c r="AK83" s="124">
        <f t="shared" si="44"/>
        <v>0</v>
      </c>
      <c r="AL83" s="125">
        <f t="shared" si="45"/>
        <v>0</v>
      </c>
      <c r="AM83" s="124">
        <f t="shared" si="46"/>
        <v>0</v>
      </c>
      <c r="AN83" s="124">
        <f t="shared" si="47"/>
        <v>0</v>
      </c>
      <c r="AO83" s="126">
        <f t="shared" si="48"/>
        <v>0</v>
      </c>
    </row>
    <row r="84" spans="1:41" x14ac:dyDescent="0.35">
      <c r="A84" s="44">
        <v>80</v>
      </c>
      <c r="B84" s="6"/>
      <c r="C84" s="6"/>
      <c r="D84" s="6"/>
      <c r="E84" s="6"/>
      <c r="F84" s="6"/>
      <c r="G84" s="2"/>
      <c r="H84" s="7"/>
      <c r="I84" s="8"/>
      <c r="J84" s="45">
        <f t="shared" si="29"/>
        <v>0</v>
      </c>
      <c r="K84" s="8"/>
      <c r="L84" s="8"/>
      <c r="M84" s="45">
        <f t="shared" si="30"/>
        <v>0</v>
      </c>
      <c r="N84" s="8"/>
      <c r="O84" s="8"/>
      <c r="P84" s="46">
        <f t="shared" si="31"/>
        <v>0</v>
      </c>
      <c r="Q84" s="9"/>
      <c r="R84" s="43" cm="1">
        <f t="array" ref="R84">IFERROR(_xlfn.IFS(Q84="Devis 1 - le moins cher",Z84,Q84="Devis 2",AJ84,Q84="Devis 3",AM84),0)</f>
        <v>0</v>
      </c>
      <c r="S84" s="43" cm="1">
        <f t="array" ref="S84">IF('Synthèse des dépenses'!$E$22="Non",0,IFERROR(_xlfn.IFS(Q84="Devis 1 - le moins cher",AA84,Q84="Devis 2",AK84,Q84="Devis 3",AN84),0))</f>
        <v>0</v>
      </c>
      <c r="T84" s="47">
        <f t="shared" si="41"/>
        <v>0</v>
      </c>
      <c r="U84" s="10"/>
      <c r="Z84" s="122">
        <f t="shared" si="32"/>
        <v>0</v>
      </c>
      <c r="AA84" s="122">
        <f t="shared" si="33"/>
        <v>0</v>
      </c>
      <c r="AB84" s="123">
        <f t="shared" si="34"/>
        <v>0</v>
      </c>
      <c r="AC84" s="124">
        <f t="shared" si="35"/>
        <v>0</v>
      </c>
      <c r="AD84" s="124">
        <f t="shared" si="36"/>
        <v>0</v>
      </c>
      <c r="AE84" s="123">
        <f t="shared" si="37"/>
        <v>0</v>
      </c>
      <c r="AF84" s="124">
        <f t="shared" si="38"/>
        <v>0</v>
      </c>
      <c r="AG84" s="124">
        <f t="shared" si="39"/>
        <v>0</v>
      </c>
      <c r="AH84" s="125">
        <f t="shared" si="40"/>
        <v>0</v>
      </c>
      <c r="AI84" s="125">
        <f t="shared" si="42"/>
        <v>0</v>
      </c>
      <c r="AJ84" s="124">
        <f t="shared" si="43"/>
        <v>0</v>
      </c>
      <c r="AK84" s="124">
        <f t="shared" si="44"/>
        <v>0</v>
      </c>
      <c r="AL84" s="125">
        <f t="shared" si="45"/>
        <v>0</v>
      </c>
      <c r="AM84" s="124">
        <f t="shared" si="46"/>
        <v>0</v>
      </c>
      <c r="AN84" s="124">
        <f t="shared" si="47"/>
        <v>0</v>
      </c>
      <c r="AO84" s="126">
        <f t="shared" si="48"/>
        <v>0</v>
      </c>
    </row>
    <row r="85" spans="1:41" x14ac:dyDescent="0.35">
      <c r="A85" s="44">
        <v>81</v>
      </c>
      <c r="B85" s="6"/>
      <c r="C85" s="6"/>
      <c r="D85" s="6"/>
      <c r="E85" s="6"/>
      <c r="F85" s="6"/>
      <c r="G85" s="2"/>
      <c r="H85" s="7"/>
      <c r="I85" s="8"/>
      <c r="J85" s="45">
        <f t="shared" si="29"/>
        <v>0</v>
      </c>
      <c r="K85" s="8"/>
      <c r="L85" s="8"/>
      <c r="M85" s="45">
        <f t="shared" si="30"/>
        <v>0</v>
      </c>
      <c r="N85" s="8"/>
      <c r="O85" s="8"/>
      <c r="P85" s="46">
        <f t="shared" si="31"/>
        <v>0</v>
      </c>
      <c r="Q85" s="9"/>
      <c r="R85" s="43" cm="1">
        <f t="array" ref="R85">IFERROR(_xlfn.IFS(Q85="Devis 1 - le moins cher",Z85,Q85="Devis 2",AJ85,Q85="Devis 3",AM85),0)</f>
        <v>0</v>
      </c>
      <c r="S85" s="43" cm="1">
        <f t="array" ref="S85">IF('Synthèse des dépenses'!$E$22="Non",0,IFERROR(_xlfn.IFS(Q85="Devis 1 - le moins cher",AA85,Q85="Devis 2",AK85,Q85="Devis 3",AN85),0))</f>
        <v>0</v>
      </c>
      <c r="T85" s="47">
        <f t="shared" si="41"/>
        <v>0</v>
      </c>
      <c r="U85" s="10"/>
      <c r="Z85" s="122">
        <f t="shared" si="32"/>
        <v>0</v>
      </c>
      <c r="AA85" s="122">
        <f t="shared" si="33"/>
        <v>0</v>
      </c>
      <c r="AB85" s="123">
        <f t="shared" si="34"/>
        <v>0</v>
      </c>
      <c r="AC85" s="124">
        <f t="shared" si="35"/>
        <v>0</v>
      </c>
      <c r="AD85" s="124">
        <f t="shared" si="36"/>
        <v>0</v>
      </c>
      <c r="AE85" s="123">
        <f t="shared" si="37"/>
        <v>0</v>
      </c>
      <c r="AF85" s="124">
        <f t="shared" si="38"/>
        <v>0</v>
      </c>
      <c r="AG85" s="124">
        <f t="shared" si="39"/>
        <v>0</v>
      </c>
      <c r="AH85" s="125">
        <f t="shared" si="40"/>
        <v>0</v>
      </c>
      <c r="AI85" s="125">
        <f t="shared" si="42"/>
        <v>0</v>
      </c>
      <c r="AJ85" s="124">
        <f t="shared" si="43"/>
        <v>0</v>
      </c>
      <c r="AK85" s="124">
        <f t="shared" si="44"/>
        <v>0</v>
      </c>
      <c r="AL85" s="125">
        <f t="shared" si="45"/>
        <v>0</v>
      </c>
      <c r="AM85" s="124">
        <f t="shared" si="46"/>
        <v>0</v>
      </c>
      <c r="AN85" s="124">
        <f t="shared" si="47"/>
        <v>0</v>
      </c>
      <c r="AO85" s="126">
        <f t="shared" si="48"/>
        <v>0</v>
      </c>
    </row>
    <row r="86" spans="1:41" x14ac:dyDescent="0.35">
      <c r="A86" s="44">
        <v>82</v>
      </c>
      <c r="B86" s="6"/>
      <c r="C86" s="6"/>
      <c r="D86" s="6"/>
      <c r="E86" s="6"/>
      <c r="F86" s="6"/>
      <c r="G86" s="2"/>
      <c r="H86" s="7"/>
      <c r="I86" s="8"/>
      <c r="J86" s="45">
        <f t="shared" si="29"/>
        <v>0</v>
      </c>
      <c r="K86" s="8"/>
      <c r="L86" s="8"/>
      <c r="M86" s="45">
        <f t="shared" si="30"/>
        <v>0</v>
      </c>
      <c r="N86" s="8"/>
      <c r="O86" s="8"/>
      <c r="P86" s="46">
        <f t="shared" si="31"/>
        <v>0</v>
      </c>
      <c r="Q86" s="9"/>
      <c r="R86" s="43" cm="1">
        <f t="array" ref="R86">IFERROR(_xlfn.IFS(Q86="Devis 1 - le moins cher",Z86,Q86="Devis 2",AJ86,Q86="Devis 3",AM86),0)</f>
        <v>0</v>
      </c>
      <c r="S86" s="43" cm="1">
        <f t="array" ref="S86">IF('Synthèse des dépenses'!$E$22="Non",0,IFERROR(_xlfn.IFS(Q86="Devis 1 - le moins cher",AA86,Q86="Devis 2",AK86,Q86="Devis 3",AN86),0))</f>
        <v>0</v>
      </c>
      <c r="T86" s="47">
        <f t="shared" si="41"/>
        <v>0</v>
      </c>
      <c r="U86" s="10"/>
      <c r="Z86" s="122">
        <f t="shared" si="32"/>
        <v>0</v>
      </c>
      <c r="AA86" s="122">
        <f t="shared" si="33"/>
        <v>0</v>
      </c>
      <c r="AB86" s="123">
        <f t="shared" si="34"/>
        <v>0</v>
      </c>
      <c r="AC86" s="124">
        <f t="shared" si="35"/>
        <v>0</v>
      </c>
      <c r="AD86" s="124">
        <f t="shared" si="36"/>
        <v>0</v>
      </c>
      <c r="AE86" s="123">
        <f t="shared" si="37"/>
        <v>0</v>
      </c>
      <c r="AF86" s="124">
        <f t="shared" si="38"/>
        <v>0</v>
      </c>
      <c r="AG86" s="124">
        <f t="shared" si="39"/>
        <v>0</v>
      </c>
      <c r="AH86" s="125">
        <f t="shared" si="40"/>
        <v>0</v>
      </c>
      <c r="AI86" s="125">
        <f t="shared" si="42"/>
        <v>0</v>
      </c>
      <c r="AJ86" s="124">
        <f t="shared" si="43"/>
        <v>0</v>
      </c>
      <c r="AK86" s="124">
        <f t="shared" si="44"/>
        <v>0</v>
      </c>
      <c r="AL86" s="125">
        <f t="shared" si="45"/>
        <v>0</v>
      </c>
      <c r="AM86" s="124">
        <f t="shared" si="46"/>
        <v>0</v>
      </c>
      <c r="AN86" s="124">
        <f t="shared" si="47"/>
        <v>0</v>
      </c>
      <c r="AO86" s="126">
        <f t="shared" si="48"/>
        <v>0</v>
      </c>
    </row>
    <row r="87" spans="1:41" x14ac:dyDescent="0.35">
      <c r="A87" s="44">
        <v>83</v>
      </c>
      <c r="B87" s="6"/>
      <c r="C87" s="6"/>
      <c r="D87" s="6"/>
      <c r="E87" s="6"/>
      <c r="F87" s="6"/>
      <c r="G87" s="2"/>
      <c r="H87" s="7"/>
      <c r="I87" s="8"/>
      <c r="J87" s="45">
        <f t="shared" si="29"/>
        <v>0</v>
      </c>
      <c r="K87" s="8"/>
      <c r="L87" s="8"/>
      <c r="M87" s="45">
        <f t="shared" si="30"/>
        <v>0</v>
      </c>
      <c r="N87" s="8"/>
      <c r="O87" s="8"/>
      <c r="P87" s="46">
        <f t="shared" si="31"/>
        <v>0</v>
      </c>
      <c r="Q87" s="9"/>
      <c r="R87" s="43" cm="1">
        <f t="array" ref="R87">IFERROR(_xlfn.IFS(Q87="Devis 1 - le moins cher",Z87,Q87="Devis 2",AJ87,Q87="Devis 3",AM87),0)</f>
        <v>0</v>
      </c>
      <c r="S87" s="43" cm="1">
        <f t="array" ref="S87">IF('Synthèse des dépenses'!$E$22="Non",0,IFERROR(_xlfn.IFS(Q87="Devis 1 - le moins cher",AA87,Q87="Devis 2",AK87,Q87="Devis 3",AN87),0))</f>
        <v>0</v>
      </c>
      <c r="T87" s="47">
        <f t="shared" si="41"/>
        <v>0</v>
      </c>
      <c r="U87" s="10"/>
      <c r="Z87" s="122">
        <f t="shared" si="32"/>
        <v>0</v>
      </c>
      <c r="AA87" s="122">
        <f t="shared" si="33"/>
        <v>0</v>
      </c>
      <c r="AB87" s="123">
        <f t="shared" si="34"/>
        <v>0</v>
      </c>
      <c r="AC87" s="124">
        <f t="shared" si="35"/>
        <v>0</v>
      </c>
      <c r="AD87" s="124">
        <f t="shared" si="36"/>
        <v>0</v>
      </c>
      <c r="AE87" s="123">
        <f t="shared" si="37"/>
        <v>0</v>
      </c>
      <c r="AF87" s="124">
        <f t="shared" si="38"/>
        <v>0</v>
      </c>
      <c r="AG87" s="124">
        <f t="shared" si="39"/>
        <v>0</v>
      </c>
      <c r="AH87" s="125">
        <f t="shared" si="40"/>
        <v>0</v>
      </c>
      <c r="AI87" s="125">
        <f t="shared" si="42"/>
        <v>0</v>
      </c>
      <c r="AJ87" s="124">
        <f t="shared" si="43"/>
        <v>0</v>
      </c>
      <c r="AK87" s="124">
        <f t="shared" si="44"/>
        <v>0</v>
      </c>
      <c r="AL87" s="125">
        <f t="shared" si="45"/>
        <v>0</v>
      </c>
      <c r="AM87" s="124">
        <f t="shared" si="46"/>
        <v>0</v>
      </c>
      <c r="AN87" s="124">
        <f t="shared" si="47"/>
        <v>0</v>
      </c>
      <c r="AO87" s="126">
        <f t="shared" si="48"/>
        <v>0</v>
      </c>
    </row>
    <row r="88" spans="1:41" x14ac:dyDescent="0.35">
      <c r="A88" s="44">
        <v>84</v>
      </c>
      <c r="B88" s="6"/>
      <c r="C88" s="6"/>
      <c r="D88" s="6"/>
      <c r="E88" s="6"/>
      <c r="F88" s="6"/>
      <c r="G88" s="2"/>
      <c r="H88" s="7"/>
      <c r="I88" s="8"/>
      <c r="J88" s="45">
        <f t="shared" si="29"/>
        <v>0</v>
      </c>
      <c r="K88" s="8"/>
      <c r="L88" s="8"/>
      <c r="M88" s="45">
        <f t="shared" si="30"/>
        <v>0</v>
      </c>
      <c r="N88" s="8"/>
      <c r="O88" s="8"/>
      <c r="P88" s="46">
        <f t="shared" si="31"/>
        <v>0</v>
      </c>
      <c r="Q88" s="9"/>
      <c r="R88" s="43" cm="1">
        <f t="array" ref="R88">IFERROR(_xlfn.IFS(Q88="Devis 1 - le moins cher",Z88,Q88="Devis 2",AJ88,Q88="Devis 3",AM88),0)</f>
        <v>0</v>
      </c>
      <c r="S88" s="43" cm="1">
        <f t="array" ref="S88">IF('Synthèse des dépenses'!$E$22="Non",0,IFERROR(_xlfn.IFS(Q88="Devis 1 - le moins cher",AA88,Q88="Devis 2",AK88,Q88="Devis 3",AN88),0))</f>
        <v>0</v>
      </c>
      <c r="T88" s="47">
        <f t="shared" si="41"/>
        <v>0</v>
      </c>
      <c r="U88" s="10"/>
      <c r="Z88" s="122">
        <f t="shared" si="32"/>
        <v>0</v>
      </c>
      <c r="AA88" s="122">
        <f t="shared" si="33"/>
        <v>0</v>
      </c>
      <c r="AB88" s="123">
        <f t="shared" si="34"/>
        <v>0</v>
      </c>
      <c r="AC88" s="124">
        <f t="shared" si="35"/>
        <v>0</v>
      </c>
      <c r="AD88" s="124">
        <f t="shared" si="36"/>
        <v>0</v>
      </c>
      <c r="AE88" s="123">
        <f t="shared" si="37"/>
        <v>0</v>
      </c>
      <c r="AF88" s="124">
        <f t="shared" si="38"/>
        <v>0</v>
      </c>
      <c r="AG88" s="124">
        <f t="shared" si="39"/>
        <v>0</v>
      </c>
      <c r="AH88" s="125">
        <f t="shared" si="40"/>
        <v>0</v>
      </c>
      <c r="AI88" s="125">
        <f t="shared" si="42"/>
        <v>0</v>
      </c>
      <c r="AJ88" s="124">
        <f t="shared" si="43"/>
        <v>0</v>
      </c>
      <c r="AK88" s="124">
        <f t="shared" si="44"/>
        <v>0</v>
      </c>
      <c r="AL88" s="125">
        <f t="shared" si="45"/>
        <v>0</v>
      </c>
      <c r="AM88" s="124">
        <f t="shared" si="46"/>
        <v>0</v>
      </c>
      <c r="AN88" s="124">
        <f t="shared" si="47"/>
        <v>0</v>
      </c>
      <c r="AO88" s="126">
        <f t="shared" si="48"/>
        <v>0</v>
      </c>
    </row>
    <row r="89" spans="1:41" x14ac:dyDescent="0.35">
      <c r="A89" s="44">
        <v>85</v>
      </c>
      <c r="B89" s="6"/>
      <c r="C89" s="6"/>
      <c r="D89" s="6"/>
      <c r="E89" s="6"/>
      <c r="F89" s="6"/>
      <c r="G89" s="2"/>
      <c r="H89" s="7"/>
      <c r="I89" s="8"/>
      <c r="J89" s="45">
        <f t="shared" si="29"/>
        <v>0</v>
      </c>
      <c r="K89" s="8"/>
      <c r="L89" s="8"/>
      <c r="M89" s="45">
        <f t="shared" si="30"/>
        <v>0</v>
      </c>
      <c r="N89" s="8"/>
      <c r="O89" s="8"/>
      <c r="P89" s="46">
        <f t="shared" si="31"/>
        <v>0</v>
      </c>
      <c r="Q89" s="9"/>
      <c r="R89" s="43" cm="1">
        <f t="array" ref="R89">IFERROR(_xlfn.IFS(Q89="Devis 1 - le moins cher",Z89,Q89="Devis 2",AJ89,Q89="Devis 3",AM89),0)</f>
        <v>0</v>
      </c>
      <c r="S89" s="43" cm="1">
        <f t="array" ref="S89">IF('Synthèse des dépenses'!$E$22="Non",0,IFERROR(_xlfn.IFS(Q89="Devis 1 - le moins cher",AA89,Q89="Devis 2",AK89,Q89="Devis 3",AN89),0))</f>
        <v>0</v>
      </c>
      <c r="T89" s="47">
        <f t="shared" si="41"/>
        <v>0</v>
      </c>
      <c r="U89" s="10"/>
      <c r="Z89" s="122">
        <f t="shared" si="32"/>
        <v>0</v>
      </c>
      <c r="AA89" s="122">
        <f t="shared" si="33"/>
        <v>0</v>
      </c>
      <c r="AB89" s="123">
        <f t="shared" si="34"/>
        <v>0</v>
      </c>
      <c r="AC89" s="124">
        <f t="shared" si="35"/>
        <v>0</v>
      </c>
      <c r="AD89" s="124">
        <f t="shared" si="36"/>
        <v>0</v>
      </c>
      <c r="AE89" s="123">
        <f t="shared" si="37"/>
        <v>0</v>
      </c>
      <c r="AF89" s="124">
        <f t="shared" si="38"/>
        <v>0</v>
      </c>
      <c r="AG89" s="124">
        <f t="shared" si="39"/>
        <v>0</v>
      </c>
      <c r="AH89" s="125">
        <f t="shared" si="40"/>
        <v>0</v>
      </c>
      <c r="AI89" s="125">
        <f t="shared" si="42"/>
        <v>0</v>
      </c>
      <c r="AJ89" s="124">
        <f t="shared" si="43"/>
        <v>0</v>
      </c>
      <c r="AK89" s="124">
        <f t="shared" si="44"/>
        <v>0</v>
      </c>
      <c r="AL89" s="125">
        <f t="shared" si="45"/>
        <v>0</v>
      </c>
      <c r="AM89" s="124">
        <f t="shared" si="46"/>
        <v>0</v>
      </c>
      <c r="AN89" s="124">
        <f t="shared" si="47"/>
        <v>0</v>
      </c>
      <c r="AO89" s="126">
        <f t="shared" si="48"/>
        <v>0</v>
      </c>
    </row>
    <row r="90" spans="1:41" x14ac:dyDescent="0.35">
      <c r="A90" s="44">
        <v>86</v>
      </c>
      <c r="B90" s="6"/>
      <c r="C90" s="6"/>
      <c r="D90" s="6"/>
      <c r="E90" s="6"/>
      <c r="F90" s="6"/>
      <c r="G90" s="2"/>
      <c r="H90" s="7"/>
      <c r="I90" s="8"/>
      <c r="J90" s="45">
        <f t="shared" si="29"/>
        <v>0</v>
      </c>
      <c r="K90" s="8"/>
      <c r="L90" s="8"/>
      <c r="M90" s="45">
        <f t="shared" si="30"/>
        <v>0</v>
      </c>
      <c r="N90" s="8"/>
      <c r="O90" s="8"/>
      <c r="P90" s="46">
        <f t="shared" si="31"/>
        <v>0</v>
      </c>
      <c r="Q90" s="9"/>
      <c r="R90" s="43" cm="1">
        <f t="array" ref="R90">IFERROR(_xlfn.IFS(Q90="Devis 1 - le moins cher",Z90,Q90="Devis 2",AJ90,Q90="Devis 3",AM90),0)</f>
        <v>0</v>
      </c>
      <c r="S90" s="43" cm="1">
        <f t="array" ref="S90">IF('Synthèse des dépenses'!$E$22="Non",0,IFERROR(_xlfn.IFS(Q90="Devis 1 - le moins cher",AA90,Q90="Devis 2",AK90,Q90="Devis 3",AN90),0))</f>
        <v>0</v>
      </c>
      <c r="T90" s="47">
        <f t="shared" si="41"/>
        <v>0</v>
      </c>
      <c r="U90" s="10"/>
      <c r="Z90" s="122">
        <f t="shared" si="32"/>
        <v>0</v>
      </c>
      <c r="AA90" s="122">
        <f t="shared" si="33"/>
        <v>0</v>
      </c>
      <c r="AB90" s="123">
        <f t="shared" si="34"/>
        <v>0</v>
      </c>
      <c r="AC90" s="124">
        <f t="shared" si="35"/>
        <v>0</v>
      </c>
      <c r="AD90" s="124">
        <f t="shared" si="36"/>
        <v>0</v>
      </c>
      <c r="AE90" s="123">
        <f t="shared" si="37"/>
        <v>0</v>
      </c>
      <c r="AF90" s="124">
        <f t="shared" si="38"/>
        <v>0</v>
      </c>
      <c r="AG90" s="124">
        <f t="shared" si="39"/>
        <v>0</v>
      </c>
      <c r="AH90" s="125">
        <f t="shared" si="40"/>
        <v>0</v>
      </c>
      <c r="AI90" s="125">
        <f t="shared" si="42"/>
        <v>0</v>
      </c>
      <c r="AJ90" s="124">
        <f t="shared" si="43"/>
        <v>0</v>
      </c>
      <c r="AK90" s="124">
        <f t="shared" si="44"/>
        <v>0</v>
      </c>
      <c r="AL90" s="125">
        <f t="shared" si="45"/>
        <v>0</v>
      </c>
      <c r="AM90" s="124">
        <f t="shared" si="46"/>
        <v>0</v>
      </c>
      <c r="AN90" s="124">
        <f t="shared" si="47"/>
        <v>0</v>
      </c>
      <c r="AO90" s="126">
        <f t="shared" si="48"/>
        <v>0</v>
      </c>
    </row>
    <row r="91" spans="1:41" x14ac:dyDescent="0.35">
      <c r="A91" s="44">
        <v>87</v>
      </c>
      <c r="B91" s="6"/>
      <c r="C91" s="6"/>
      <c r="D91" s="6"/>
      <c r="E91" s="6"/>
      <c r="F91" s="6"/>
      <c r="G91" s="2"/>
      <c r="H91" s="7"/>
      <c r="I91" s="8"/>
      <c r="J91" s="45">
        <f t="shared" si="29"/>
        <v>0</v>
      </c>
      <c r="K91" s="8"/>
      <c r="L91" s="8"/>
      <c r="M91" s="45">
        <f t="shared" si="30"/>
        <v>0</v>
      </c>
      <c r="N91" s="8"/>
      <c r="O91" s="8"/>
      <c r="P91" s="46">
        <f t="shared" si="31"/>
        <v>0</v>
      </c>
      <c r="Q91" s="9"/>
      <c r="R91" s="43" cm="1">
        <f t="array" ref="R91">IFERROR(_xlfn.IFS(Q91="Devis 1 - le moins cher",Z91,Q91="Devis 2",AJ91,Q91="Devis 3",AM91),0)</f>
        <v>0</v>
      </c>
      <c r="S91" s="43" cm="1">
        <f t="array" ref="S91">IF('Synthèse des dépenses'!$E$22="Non",0,IFERROR(_xlfn.IFS(Q91="Devis 1 - le moins cher",AA91,Q91="Devis 2",AK91,Q91="Devis 3",AN91),0))</f>
        <v>0</v>
      </c>
      <c r="T91" s="47">
        <f t="shared" si="41"/>
        <v>0</v>
      </c>
      <c r="U91" s="10"/>
      <c r="Z91" s="122">
        <f t="shared" si="32"/>
        <v>0</v>
      </c>
      <c r="AA91" s="122">
        <f t="shared" si="33"/>
        <v>0</v>
      </c>
      <c r="AB91" s="123">
        <f t="shared" si="34"/>
        <v>0</v>
      </c>
      <c r="AC91" s="124">
        <f t="shared" si="35"/>
        <v>0</v>
      </c>
      <c r="AD91" s="124">
        <f t="shared" si="36"/>
        <v>0</v>
      </c>
      <c r="AE91" s="123">
        <f t="shared" si="37"/>
        <v>0</v>
      </c>
      <c r="AF91" s="124">
        <f t="shared" si="38"/>
        <v>0</v>
      </c>
      <c r="AG91" s="124">
        <f t="shared" si="39"/>
        <v>0</v>
      </c>
      <c r="AH91" s="125">
        <f t="shared" si="40"/>
        <v>0</v>
      </c>
      <c r="AI91" s="125">
        <f t="shared" si="42"/>
        <v>0</v>
      </c>
      <c r="AJ91" s="124">
        <f t="shared" si="43"/>
        <v>0</v>
      </c>
      <c r="AK91" s="124">
        <f t="shared" si="44"/>
        <v>0</v>
      </c>
      <c r="AL91" s="125">
        <f t="shared" si="45"/>
        <v>0</v>
      </c>
      <c r="AM91" s="124">
        <f t="shared" si="46"/>
        <v>0</v>
      </c>
      <c r="AN91" s="124">
        <f t="shared" si="47"/>
        <v>0</v>
      </c>
      <c r="AO91" s="126">
        <f t="shared" si="48"/>
        <v>0</v>
      </c>
    </row>
    <row r="92" spans="1:41" x14ac:dyDescent="0.35">
      <c r="A92" s="44">
        <v>88</v>
      </c>
      <c r="B92" s="6"/>
      <c r="C92" s="6"/>
      <c r="D92" s="6"/>
      <c r="E92" s="6"/>
      <c r="F92" s="6"/>
      <c r="G92" s="2"/>
      <c r="H92" s="7"/>
      <c r="I92" s="8"/>
      <c r="J92" s="45">
        <f t="shared" si="29"/>
        <v>0</v>
      </c>
      <c r="K92" s="8"/>
      <c r="L92" s="8"/>
      <c r="M92" s="45">
        <f t="shared" si="30"/>
        <v>0</v>
      </c>
      <c r="N92" s="8"/>
      <c r="O92" s="8"/>
      <c r="P92" s="46">
        <f t="shared" si="31"/>
        <v>0</v>
      </c>
      <c r="Q92" s="9"/>
      <c r="R92" s="43" cm="1">
        <f t="array" ref="R92">IFERROR(_xlfn.IFS(Q92="Devis 1 - le moins cher",Z92,Q92="Devis 2",AJ92,Q92="Devis 3",AM92),0)</f>
        <v>0</v>
      </c>
      <c r="S92" s="43" cm="1">
        <f t="array" ref="S92">IF('Synthèse des dépenses'!$E$22="Non",0,IFERROR(_xlfn.IFS(Q92="Devis 1 - le moins cher",AA92,Q92="Devis 2",AK92,Q92="Devis 3",AN92),0))</f>
        <v>0</v>
      </c>
      <c r="T92" s="47">
        <f t="shared" si="41"/>
        <v>0</v>
      </c>
      <c r="U92" s="10"/>
      <c r="Z92" s="122">
        <f t="shared" si="32"/>
        <v>0</v>
      </c>
      <c r="AA92" s="122">
        <f t="shared" si="33"/>
        <v>0</v>
      </c>
      <c r="AB92" s="123">
        <f t="shared" si="34"/>
        <v>0</v>
      </c>
      <c r="AC92" s="124">
        <f t="shared" si="35"/>
        <v>0</v>
      </c>
      <c r="AD92" s="124">
        <f t="shared" si="36"/>
        <v>0</v>
      </c>
      <c r="AE92" s="123">
        <f t="shared" si="37"/>
        <v>0</v>
      </c>
      <c r="AF92" s="124">
        <f t="shared" si="38"/>
        <v>0</v>
      </c>
      <c r="AG92" s="124">
        <f t="shared" si="39"/>
        <v>0</v>
      </c>
      <c r="AH92" s="125">
        <f t="shared" si="40"/>
        <v>0</v>
      </c>
      <c r="AI92" s="125">
        <f t="shared" si="42"/>
        <v>0</v>
      </c>
      <c r="AJ92" s="124">
        <f t="shared" si="43"/>
        <v>0</v>
      </c>
      <c r="AK92" s="124">
        <f t="shared" si="44"/>
        <v>0</v>
      </c>
      <c r="AL92" s="125">
        <f t="shared" si="45"/>
        <v>0</v>
      </c>
      <c r="AM92" s="124">
        <f t="shared" si="46"/>
        <v>0</v>
      </c>
      <c r="AN92" s="124">
        <f t="shared" si="47"/>
        <v>0</v>
      </c>
      <c r="AO92" s="126">
        <f t="shared" si="48"/>
        <v>0</v>
      </c>
    </row>
    <row r="93" spans="1:41" x14ac:dyDescent="0.35">
      <c r="A93" s="44">
        <v>89</v>
      </c>
      <c r="B93" s="6"/>
      <c r="C93" s="6"/>
      <c r="D93" s="6"/>
      <c r="E93" s="6"/>
      <c r="F93" s="6"/>
      <c r="G93" s="2"/>
      <c r="H93" s="7"/>
      <c r="I93" s="8"/>
      <c r="J93" s="45">
        <f t="shared" si="29"/>
        <v>0</v>
      </c>
      <c r="K93" s="8"/>
      <c r="L93" s="8"/>
      <c r="M93" s="45">
        <f t="shared" si="30"/>
        <v>0</v>
      </c>
      <c r="N93" s="8"/>
      <c r="O93" s="8"/>
      <c r="P93" s="46">
        <f t="shared" si="31"/>
        <v>0</v>
      </c>
      <c r="Q93" s="9"/>
      <c r="R93" s="43" cm="1">
        <f t="array" ref="R93">IFERROR(_xlfn.IFS(Q93="Devis 1 - le moins cher",Z93,Q93="Devis 2",AJ93,Q93="Devis 3",AM93),0)</f>
        <v>0</v>
      </c>
      <c r="S93" s="43" cm="1">
        <f t="array" ref="S93">IF('Synthèse des dépenses'!$E$22="Non",0,IFERROR(_xlfn.IFS(Q93="Devis 1 - le moins cher",AA93,Q93="Devis 2",AK93,Q93="Devis 3",AN93),0))</f>
        <v>0</v>
      </c>
      <c r="T93" s="47">
        <f t="shared" si="41"/>
        <v>0</v>
      </c>
      <c r="U93" s="10"/>
      <c r="Z93" s="122">
        <f t="shared" si="32"/>
        <v>0</v>
      </c>
      <c r="AA93" s="122">
        <f t="shared" si="33"/>
        <v>0</v>
      </c>
      <c r="AB93" s="123">
        <f t="shared" si="34"/>
        <v>0</v>
      </c>
      <c r="AC93" s="124">
        <f t="shared" si="35"/>
        <v>0</v>
      </c>
      <c r="AD93" s="124">
        <f t="shared" si="36"/>
        <v>0</v>
      </c>
      <c r="AE93" s="123">
        <f t="shared" si="37"/>
        <v>0</v>
      </c>
      <c r="AF93" s="124">
        <f t="shared" si="38"/>
        <v>0</v>
      </c>
      <c r="AG93" s="124">
        <f t="shared" si="39"/>
        <v>0</v>
      </c>
      <c r="AH93" s="125">
        <f t="shared" si="40"/>
        <v>0</v>
      </c>
      <c r="AI93" s="125">
        <f t="shared" si="42"/>
        <v>0</v>
      </c>
      <c r="AJ93" s="124">
        <f t="shared" si="43"/>
        <v>0</v>
      </c>
      <c r="AK93" s="124">
        <f t="shared" si="44"/>
        <v>0</v>
      </c>
      <c r="AL93" s="125">
        <f t="shared" si="45"/>
        <v>0</v>
      </c>
      <c r="AM93" s="124">
        <f t="shared" si="46"/>
        <v>0</v>
      </c>
      <c r="AN93" s="124">
        <f t="shared" si="47"/>
        <v>0</v>
      </c>
      <c r="AO93" s="126">
        <f t="shared" si="48"/>
        <v>0</v>
      </c>
    </row>
    <row r="94" spans="1:41" x14ac:dyDescent="0.35">
      <c r="A94" s="44">
        <v>90</v>
      </c>
      <c r="B94" s="6"/>
      <c r="C94" s="6"/>
      <c r="D94" s="6"/>
      <c r="E94" s="6"/>
      <c r="F94" s="6"/>
      <c r="G94" s="2"/>
      <c r="H94" s="7"/>
      <c r="I94" s="8"/>
      <c r="J94" s="45">
        <f t="shared" si="29"/>
        <v>0</v>
      </c>
      <c r="K94" s="8"/>
      <c r="L94" s="8"/>
      <c r="M94" s="45">
        <f t="shared" si="30"/>
        <v>0</v>
      </c>
      <c r="N94" s="8"/>
      <c r="O94" s="8"/>
      <c r="P94" s="46">
        <f t="shared" si="31"/>
        <v>0</v>
      </c>
      <c r="Q94" s="9"/>
      <c r="R94" s="43" cm="1">
        <f t="array" ref="R94">IFERROR(_xlfn.IFS(Q94="Devis 1 - le moins cher",Z94,Q94="Devis 2",AJ94,Q94="Devis 3",AM94),0)</f>
        <v>0</v>
      </c>
      <c r="S94" s="43" cm="1">
        <f t="array" ref="S94">IF('Synthèse des dépenses'!$E$22="Non",0,IFERROR(_xlfn.IFS(Q94="Devis 1 - le moins cher",AA94,Q94="Devis 2",AK94,Q94="Devis 3",AN94),0))</f>
        <v>0</v>
      </c>
      <c r="T94" s="47">
        <f t="shared" si="41"/>
        <v>0</v>
      </c>
      <c r="U94" s="10"/>
      <c r="Z94" s="122">
        <f t="shared" si="32"/>
        <v>0</v>
      </c>
      <c r="AA94" s="122">
        <f t="shared" si="33"/>
        <v>0</v>
      </c>
      <c r="AB94" s="123">
        <f t="shared" si="34"/>
        <v>0</v>
      </c>
      <c r="AC94" s="124">
        <f t="shared" si="35"/>
        <v>0</v>
      </c>
      <c r="AD94" s="124">
        <f t="shared" si="36"/>
        <v>0</v>
      </c>
      <c r="AE94" s="123">
        <f t="shared" si="37"/>
        <v>0</v>
      </c>
      <c r="AF94" s="124">
        <f t="shared" si="38"/>
        <v>0</v>
      </c>
      <c r="AG94" s="124">
        <f t="shared" si="39"/>
        <v>0</v>
      </c>
      <c r="AH94" s="125">
        <f t="shared" si="40"/>
        <v>0</v>
      </c>
      <c r="AI94" s="125">
        <f t="shared" si="42"/>
        <v>0</v>
      </c>
      <c r="AJ94" s="124">
        <f t="shared" si="43"/>
        <v>0</v>
      </c>
      <c r="AK94" s="124">
        <f t="shared" si="44"/>
        <v>0</v>
      </c>
      <c r="AL94" s="125">
        <f t="shared" si="45"/>
        <v>0</v>
      </c>
      <c r="AM94" s="124">
        <f t="shared" si="46"/>
        <v>0</v>
      </c>
      <c r="AN94" s="124">
        <f t="shared" si="47"/>
        <v>0</v>
      </c>
      <c r="AO94" s="126">
        <f t="shared" si="48"/>
        <v>0</v>
      </c>
    </row>
    <row r="95" spans="1:41" x14ac:dyDescent="0.35">
      <c r="A95" s="44">
        <v>91</v>
      </c>
      <c r="B95" s="6"/>
      <c r="C95" s="6"/>
      <c r="D95" s="6"/>
      <c r="E95" s="6"/>
      <c r="F95" s="6"/>
      <c r="G95" s="2"/>
      <c r="H95" s="7"/>
      <c r="I95" s="8"/>
      <c r="J95" s="45">
        <f t="shared" si="29"/>
        <v>0</v>
      </c>
      <c r="K95" s="8"/>
      <c r="L95" s="8"/>
      <c r="M95" s="45">
        <f t="shared" si="30"/>
        <v>0</v>
      </c>
      <c r="N95" s="8"/>
      <c r="O95" s="8"/>
      <c r="P95" s="46">
        <f t="shared" si="31"/>
        <v>0</v>
      </c>
      <c r="Q95" s="9"/>
      <c r="R95" s="43" cm="1">
        <f t="array" ref="R95">IFERROR(_xlfn.IFS(Q95="Devis 1 - le moins cher",Z95,Q95="Devis 2",AJ95,Q95="Devis 3",AM95),0)</f>
        <v>0</v>
      </c>
      <c r="S95" s="43" cm="1">
        <f t="array" ref="S95">IF('Synthèse des dépenses'!$E$22="Non",0,IFERROR(_xlfn.IFS(Q95="Devis 1 - le moins cher",AA95,Q95="Devis 2",AK95,Q95="Devis 3",AN95),0))</f>
        <v>0</v>
      </c>
      <c r="T95" s="47">
        <f t="shared" si="41"/>
        <v>0</v>
      </c>
      <c r="U95" s="10"/>
      <c r="Z95" s="122">
        <f t="shared" si="32"/>
        <v>0</v>
      </c>
      <c r="AA95" s="122">
        <f t="shared" si="33"/>
        <v>0</v>
      </c>
      <c r="AB95" s="123">
        <f t="shared" si="34"/>
        <v>0</v>
      </c>
      <c r="AC95" s="124">
        <f t="shared" si="35"/>
        <v>0</v>
      </c>
      <c r="AD95" s="124">
        <f t="shared" si="36"/>
        <v>0</v>
      </c>
      <c r="AE95" s="123">
        <f t="shared" si="37"/>
        <v>0</v>
      </c>
      <c r="AF95" s="124">
        <f t="shared" si="38"/>
        <v>0</v>
      </c>
      <c r="AG95" s="124">
        <f t="shared" si="39"/>
        <v>0</v>
      </c>
      <c r="AH95" s="125">
        <f t="shared" si="40"/>
        <v>0</v>
      </c>
      <c r="AI95" s="125">
        <f t="shared" si="42"/>
        <v>0</v>
      </c>
      <c r="AJ95" s="124">
        <f t="shared" si="43"/>
        <v>0</v>
      </c>
      <c r="AK95" s="124">
        <f t="shared" si="44"/>
        <v>0</v>
      </c>
      <c r="AL95" s="125">
        <f t="shared" si="45"/>
        <v>0</v>
      </c>
      <c r="AM95" s="124">
        <f t="shared" si="46"/>
        <v>0</v>
      </c>
      <c r="AN95" s="124">
        <f t="shared" si="47"/>
        <v>0</v>
      </c>
      <c r="AO95" s="126">
        <f t="shared" si="48"/>
        <v>0</v>
      </c>
    </row>
    <row r="96" spans="1:41" x14ac:dyDescent="0.35">
      <c r="A96" s="44">
        <v>92</v>
      </c>
      <c r="B96" s="6"/>
      <c r="C96" s="6"/>
      <c r="D96" s="6"/>
      <c r="E96" s="6"/>
      <c r="F96" s="6"/>
      <c r="G96" s="2"/>
      <c r="H96" s="7"/>
      <c r="I96" s="8"/>
      <c r="J96" s="45">
        <f t="shared" si="29"/>
        <v>0</v>
      </c>
      <c r="K96" s="8"/>
      <c r="L96" s="8"/>
      <c r="M96" s="45">
        <f t="shared" si="30"/>
        <v>0</v>
      </c>
      <c r="N96" s="8"/>
      <c r="O96" s="8"/>
      <c r="P96" s="46">
        <f t="shared" si="31"/>
        <v>0</v>
      </c>
      <c r="Q96" s="9"/>
      <c r="R96" s="43" cm="1">
        <f t="array" ref="R96">IFERROR(_xlfn.IFS(Q96="Devis 1 - le moins cher",Z96,Q96="Devis 2",AJ96,Q96="Devis 3",AM96),0)</f>
        <v>0</v>
      </c>
      <c r="S96" s="43" cm="1">
        <f t="array" ref="S96">IF('Synthèse des dépenses'!$E$22="Non",0,IFERROR(_xlfn.IFS(Q96="Devis 1 - le moins cher",AA96,Q96="Devis 2",AK96,Q96="Devis 3",AN96),0))</f>
        <v>0</v>
      </c>
      <c r="T96" s="47">
        <f t="shared" si="41"/>
        <v>0</v>
      </c>
      <c r="U96" s="10"/>
      <c r="Z96" s="122">
        <f t="shared" si="32"/>
        <v>0</v>
      </c>
      <c r="AA96" s="122">
        <f t="shared" si="33"/>
        <v>0</v>
      </c>
      <c r="AB96" s="123">
        <f t="shared" si="34"/>
        <v>0</v>
      </c>
      <c r="AC96" s="124">
        <f t="shared" si="35"/>
        <v>0</v>
      </c>
      <c r="AD96" s="124">
        <f t="shared" si="36"/>
        <v>0</v>
      </c>
      <c r="AE96" s="123">
        <f t="shared" si="37"/>
        <v>0</v>
      </c>
      <c r="AF96" s="124">
        <f t="shared" si="38"/>
        <v>0</v>
      </c>
      <c r="AG96" s="124">
        <f t="shared" si="39"/>
        <v>0</v>
      </c>
      <c r="AH96" s="125">
        <f t="shared" si="40"/>
        <v>0</v>
      </c>
      <c r="AI96" s="125">
        <f t="shared" si="42"/>
        <v>0</v>
      </c>
      <c r="AJ96" s="124">
        <f t="shared" si="43"/>
        <v>0</v>
      </c>
      <c r="AK96" s="124">
        <f t="shared" si="44"/>
        <v>0</v>
      </c>
      <c r="AL96" s="125">
        <f t="shared" si="45"/>
        <v>0</v>
      </c>
      <c r="AM96" s="124">
        <f t="shared" si="46"/>
        <v>0</v>
      </c>
      <c r="AN96" s="124">
        <f t="shared" si="47"/>
        <v>0</v>
      </c>
      <c r="AO96" s="126">
        <f t="shared" si="48"/>
        <v>0</v>
      </c>
    </row>
    <row r="97" spans="1:41" x14ac:dyDescent="0.35">
      <c r="A97" s="44">
        <v>93</v>
      </c>
      <c r="B97" s="6"/>
      <c r="C97" s="6"/>
      <c r="D97" s="6"/>
      <c r="E97" s="6"/>
      <c r="F97" s="6"/>
      <c r="G97" s="2"/>
      <c r="H97" s="7"/>
      <c r="I97" s="8"/>
      <c r="J97" s="45">
        <f t="shared" si="29"/>
        <v>0</v>
      </c>
      <c r="K97" s="8"/>
      <c r="L97" s="8"/>
      <c r="M97" s="45">
        <f t="shared" si="30"/>
        <v>0</v>
      </c>
      <c r="N97" s="8"/>
      <c r="O97" s="8"/>
      <c r="P97" s="46">
        <f t="shared" si="31"/>
        <v>0</v>
      </c>
      <c r="Q97" s="9"/>
      <c r="R97" s="43" cm="1">
        <f t="array" ref="R97">IFERROR(_xlfn.IFS(Q97="Devis 1 - le moins cher",Z97,Q97="Devis 2",AJ97,Q97="Devis 3",AM97),0)</f>
        <v>0</v>
      </c>
      <c r="S97" s="43" cm="1">
        <f t="array" ref="S97">IF('Synthèse des dépenses'!$E$22="Non",0,IFERROR(_xlfn.IFS(Q97="Devis 1 - le moins cher",AA97,Q97="Devis 2",AK97,Q97="Devis 3",AN97),0))</f>
        <v>0</v>
      </c>
      <c r="T97" s="47">
        <f t="shared" si="41"/>
        <v>0</v>
      </c>
      <c r="U97" s="10"/>
      <c r="Z97" s="122">
        <f t="shared" si="32"/>
        <v>0</v>
      </c>
      <c r="AA97" s="122">
        <f t="shared" si="33"/>
        <v>0</v>
      </c>
      <c r="AB97" s="123">
        <f t="shared" si="34"/>
        <v>0</v>
      </c>
      <c r="AC97" s="124">
        <f t="shared" si="35"/>
        <v>0</v>
      </c>
      <c r="AD97" s="124">
        <f t="shared" si="36"/>
        <v>0</v>
      </c>
      <c r="AE97" s="123">
        <f t="shared" si="37"/>
        <v>0</v>
      </c>
      <c r="AF97" s="124">
        <f t="shared" si="38"/>
        <v>0</v>
      </c>
      <c r="AG97" s="124">
        <f t="shared" si="39"/>
        <v>0</v>
      </c>
      <c r="AH97" s="125">
        <f t="shared" si="40"/>
        <v>0</v>
      </c>
      <c r="AI97" s="125">
        <f t="shared" si="42"/>
        <v>0</v>
      </c>
      <c r="AJ97" s="124">
        <f t="shared" si="43"/>
        <v>0</v>
      </c>
      <c r="AK97" s="124">
        <f t="shared" si="44"/>
        <v>0</v>
      </c>
      <c r="AL97" s="125">
        <f t="shared" si="45"/>
        <v>0</v>
      </c>
      <c r="AM97" s="124">
        <f t="shared" si="46"/>
        <v>0</v>
      </c>
      <c r="AN97" s="124">
        <f t="shared" si="47"/>
        <v>0</v>
      </c>
      <c r="AO97" s="126">
        <f t="shared" si="48"/>
        <v>0</v>
      </c>
    </row>
    <row r="98" spans="1:41" x14ac:dyDescent="0.35">
      <c r="A98" s="44">
        <v>94</v>
      </c>
      <c r="B98" s="6"/>
      <c r="C98" s="6"/>
      <c r="D98" s="6"/>
      <c r="E98" s="6"/>
      <c r="F98" s="6"/>
      <c r="G98" s="2"/>
      <c r="H98" s="7"/>
      <c r="I98" s="8"/>
      <c r="J98" s="45">
        <f t="shared" si="29"/>
        <v>0</v>
      </c>
      <c r="K98" s="8"/>
      <c r="L98" s="8"/>
      <c r="M98" s="45">
        <f t="shared" si="30"/>
        <v>0</v>
      </c>
      <c r="N98" s="8"/>
      <c r="O98" s="8"/>
      <c r="P98" s="46">
        <f t="shared" si="31"/>
        <v>0</v>
      </c>
      <c r="Q98" s="9"/>
      <c r="R98" s="43" cm="1">
        <f t="array" ref="R98">IFERROR(_xlfn.IFS(Q98="Devis 1 - le moins cher",Z98,Q98="Devis 2",AJ98,Q98="Devis 3",AM98),0)</f>
        <v>0</v>
      </c>
      <c r="S98" s="43" cm="1">
        <f t="array" ref="S98">IF('Synthèse des dépenses'!$E$22="Non",0,IFERROR(_xlfn.IFS(Q98="Devis 1 - le moins cher",AA98,Q98="Devis 2",AK98,Q98="Devis 3",AN98),0))</f>
        <v>0</v>
      </c>
      <c r="T98" s="47">
        <f t="shared" si="41"/>
        <v>0</v>
      </c>
      <c r="U98" s="10"/>
      <c r="Z98" s="122">
        <f t="shared" si="32"/>
        <v>0</v>
      </c>
      <c r="AA98" s="122">
        <f t="shared" si="33"/>
        <v>0</v>
      </c>
      <c r="AB98" s="123">
        <f t="shared" si="34"/>
        <v>0</v>
      </c>
      <c r="AC98" s="124">
        <f t="shared" si="35"/>
        <v>0</v>
      </c>
      <c r="AD98" s="124">
        <f t="shared" si="36"/>
        <v>0</v>
      </c>
      <c r="AE98" s="123">
        <f t="shared" si="37"/>
        <v>0</v>
      </c>
      <c r="AF98" s="124">
        <f t="shared" si="38"/>
        <v>0</v>
      </c>
      <c r="AG98" s="124">
        <f t="shared" si="39"/>
        <v>0</v>
      </c>
      <c r="AH98" s="125">
        <f t="shared" si="40"/>
        <v>0</v>
      </c>
      <c r="AI98" s="125">
        <f t="shared" si="42"/>
        <v>0</v>
      </c>
      <c r="AJ98" s="124">
        <f t="shared" si="43"/>
        <v>0</v>
      </c>
      <c r="AK98" s="124">
        <f t="shared" si="44"/>
        <v>0</v>
      </c>
      <c r="AL98" s="125">
        <f t="shared" si="45"/>
        <v>0</v>
      </c>
      <c r="AM98" s="124">
        <f t="shared" si="46"/>
        <v>0</v>
      </c>
      <c r="AN98" s="124">
        <f t="shared" si="47"/>
        <v>0</v>
      </c>
      <c r="AO98" s="126">
        <f t="shared" si="48"/>
        <v>0</v>
      </c>
    </row>
    <row r="99" spans="1:41" x14ac:dyDescent="0.35">
      <c r="A99" s="44">
        <v>95</v>
      </c>
      <c r="B99" s="6"/>
      <c r="C99" s="6"/>
      <c r="D99" s="6"/>
      <c r="E99" s="6"/>
      <c r="F99" s="6"/>
      <c r="G99" s="2"/>
      <c r="H99" s="7"/>
      <c r="I99" s="8"/>
      <c r="J99" s="45">
        <f t="shared" si="29"/>
        <v>0</v>
      </c>
      <c r="K99" s="8"/>
      <c r="L99" s="8"/>
      <c r="M99" s="45">
        <f t="shared" si="30"/>
        <v>0</v>
      </c>
      <c r="N99" s="8"/>
      <c r="O99" s="8"/>
      <c r="P99" s="46">
        <f t="shared" si="31"/>
        <v>0</v>
      </c>
      <c r="Q99" s="9"/>
      <c r="R99" s="43" cm="1">
        <f t="array" ref="R99">IFERROR(_xlfn.IFS(Q99="Devis 1 - le moins cher",Z99,Q99="Devis 2",AJ99,Q99="Devis 3",AM99),0)</f>
        <v>0</v>
      </c>
      <c r="S99" s="43" cm="1">
        <f t="array" ref="S99">IF('Synthèse des dépenses'!$E$22="Non",0,IFERROR(_xlfn.IFS(Q99="Devis 1 - le moins cher",AA99,Q99="Devis 2",AK99,Q99="Devis 3",AN99),0))</f>
        <v>0</v>
      </c>
      <c r="T99" s="47">
        <f t="shared" si="41"/>
        <v>0</v>
      </c>
      <c r="U99" s="10"/>
      <c r="Z99" s="122">
        <f t="shared" si="32"/>
        <v>0</v>
      </c>
      <c r="AA99" s="122">
        <f t="shared" si="33"/>
        <v>0</v>
      </c>
      <c r="AB99" s="123">
        <f t="shared" si="34"/>
        <v>0</v>
      </c>
      <c r="AC99" s="124">
        <f t="shared" si="35"/>
        <v>0</v>
      </c>
      <c r="AD99" s="124">
        <f t="shared" si="36"/>
        <v>0</v>
      </c>
      <c r="AE99" s="123">
        <f t="shared" si="37"/>
        <v>0</v>
      </c>
      <c r="AF99" s="124">
        <f t="shared" si="38"/>
        <v>0</v>
      </c>
      <c r="AG99" s="124">
        <f t="shared" si="39"/>
        <v>0</v>
      </c>
      <c r="AH99" s="125">
        <f t="shared" si="40"/>
        <v>0</v>
      </c>
      <c r="AI99" s="125">
        <f t="shared" si="42"/>
        <v>0</v>
      </c>
      <c r="AJ99" s="124">
        <f t="shared" si="43"/>
        <v>0</v>
      </c>
      <c r="AK99" s="124">
        <f t="shared" si="44"/>
        <v>0</v>
      </c>
      <c r="AL99" s="125">
        <f t="shared" si="45"/>
        <v>0</v>
      </c>
      <c r="AM99" s="124">
        <f t="shared" si="46"/>
        <v>0</v>
      </c>
      <c r="AN99" s="124">
        <f t="shared" si="47"/>
        <v>0</v>
      </c>
      <c r="AO99" s="126">
        <f t="shared" si="48"/>
        <v>0</v>
      </c>
    </row>
    <row r="100" spans="1:41" x14ac:dyDescent="0.35">
      <c r="A100" s="222" t="s">
        <v>1</v>
      </c>
      <c r="B100" s="223"/>
      <c r="C100" s="223"/>
      <c r="D100" s="223"/>
      <c r="E100" s="223"/>
      <c r="F100" s="223"/>
      <c r="G100" s="223"/>
      <c r="H100" s="223"/>
      <c r="I100" s="223"/>
      <c r="J100" s="223"/>
      <c r="K100" s="223"/>
      <c r="L100" s="223"/>
      <c r="M100" s="223"/>
      <c r="N100" s="223"/>
      <c r="O100" s="223"/>
      <c r="P100" s="223"/>
      <c r="Q100" s="224"/>
      <c r="R100" s="4">
        <f>SUM(R5:R99)</f>
        <v>0</v>
      </c>
      <c r="S100" s="4">
        <f>SUM(S5:S99)</f>
        <v>0</v>
      </c>
      <c r="T100" s="4">
        <f>SUM(T5:T99)</f>
        <v>0</v>
      </c>
      <c r="U100" s="5"/>
    </row>
  </sheetData>
  <mergeCells count="6">
    <mergeCell ref="A100:Q100"/>
    <mergeCell ref="A1:U1"/>
    <mergeCell ref="Z1:AO1"/>
    <mergeCell ref="A2:A3"/>
    <mergeCell ref="Z2:AH2"/>
    <mergeCell ref="AI2:AO2"/>
  </mergeCells>
  <conditionalFormatting sqref="I3">
    <cfRule type="expression" dxfId="11" priority="3">
      <formula>#REF!="HT"</formula>
    </cfRule>
  </conditionalFormatting>
  <conditionalFormatting sqref="I4:O4">
    <cfRule type="expression" dxfId="10" priority="1">
      <formula>#REF!="HT"</formula>
    </cfRule>
  </conditionalFormatting>
  <conditionalFormatting sqref="K5:P99">
    <cfRule type="expression" dxfId="9" priority="21">
      <formula>$G5="Marché à procédure adaptée (MAPA)"</formula>
    </cfRule>
    <cfRule type="expression" dxfId="8" priority="22">
      <formula>$G5="Marché innovant"</formula>
    </cfRule>
    <cfRule type="expression" dxfId="7" priority="23">
      <formula>$G5="Marché à procédure formalisée"</formula>
    </cfRule>
  </conditionalFormatting>
  <conditionalFormatting sqref="O3">
    <cfRule type="expression" dxfId="6" priority="2">
      <formula>#REF!="HT"</formula>
    </cfRule>
  </conditionalFormatting>
  <conditionalFormatting sqref="S2">
    <cfRule type="expression" dxfId="5" priority="47">
      <formula>#REF!="HT"</formula>
    </cfRule>
  </conditionalFormatting>
  <conditionalFormatting sqref="AA3">
    <cfRule type="expression" dxfId="4" priority="28">
      <formula>#REF!="HT"</formula>
    </cfRule>
  </conditionalFormatting>
  <conditionalFormatting sqref="AB4:AG99">
    <cfRule type="expression" dxfId="3" priority="37">
      <formula>#REF!="HT"</formula>
    </cfRule>
  </conditionalFormatting>
  <conditionalFormatting sqref="AJ4:AK99">
    <cfRule type="expression" dxfId="2" priority="35">
      <formula>#REF!="HT"</formula>
    </cfRule>
  </conditionalFormatting>
  <conditionalFormatting sqref="AM4:AN99">
    <cfRule type="expression" dxfId="1" priority="34">
      <formula>#REF!="HT"</formula>
    </cfRule>
  </conditionalFormatting>
  <dataValidations count="1">
    <dataValidation type="list" allowBlank="1" showInputMessage="1" showErrorMessage="1" sqref="Q4:Q99" xr:uid="{5C34107F-8012-462C-B0DD-8F7BD1CCEF97}">
      <formula1>"Devis 1 - le moins cher,Devis 2,Devis 3"</formula1>
    </dataValidation>
  </dataValidations>
  <hyperlinks>
    <hyperlink ref="W8" location="'Synthèse des dépenses'!A1" display="Synthèse des dépenses" xr:uid="{6C4C25D1-3D34-43AE-AF46-975EE203C1C6}"/>
    <hyperlink ref="W6" location="'Dépenses de rémunération'!B5" display="Dépenses de rémunération" xr:uid="{B1FB5412-80D2-4F1C-89A2-846594B056A0}"/>
    <hyperlink ref="W9" location="'Plan de financement'!B5" display="Plan de financement" xr:uid="{8B1426F6-5363-4107-AC72-E9090606239F}"/>
    <hyperlink ref="W5" location="'Notice d''accueil'!E21" display="Notice d''accueil" xr:uid="{98D2B126-9AD7-4CD9-96F5-246977FF3FEB}"/>
    <hyperlink ref="W7" location="'Dépenses barèmes et forfaits'!A1" display="'Dépenses barèmes et forfaits'!A1" xr:uid="{D0604526-123C-4C7A-8B5D-CF4ED95423E9}"/>
  </hyperlink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1088FD7D-0DE5-48D2-94EB-D76958143B4C}">
          <x14:formula1>
            <xm:f>Para!#REF!</xm:f>
          </x14:formula1>
          <xm:sqref>G4</xm:sqref>
        </x14:dataValidation>
        <x14:dataValidation type="list" allowBlank="1" showInputMessage="1" showErrorMessage="1" xr:uid="{2385B654-33B6-4735-A64D-8DBA2B9ACB56}">
          <x14:formula1>
            <xm:f>Para!$A$3:$A$7</xm:f>
          </x14:formula1>
          <xm:sqref>E4:E1048576</xm:sqref>
        </x14:dataValidation>
        <x14:dataValidation type="list" allowBlank="1" showInputMessage="1" showErrorMessage="1" xr:uid="{2F55F2BA-2353-4071-B590-012082B35504}">
          <x14:formula1>
            <xm:f>Para!$B$3:$B$7</xm:f>
          </x14:formula1>
          <xm:sqref>G5:G99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ABCC-0A1D-47D5-A52C-036A40F491CD}">
  <sheetPr codeName="Feuil6">
    <pageSetUpPr fitToPage="1"/>
  </sheetPr>
  <dimension ref="A1:JR52"/>
  <sheetViews>
    <sheetView zoomScale="80" zoomScaleNormal="80" workbookViewId="0">
      <selection activeCell="A34" sqref="A34"/>
    </sheetView>
  </sheetViews>
  <sheetFormatPr baseColWidth="10" defaultColWidth="11.453125" defaultRowHeight="14.5" x14ac:dyDescent="0.35"/>
  <cols>
    <col min="1" max="1" width="60.7265625" style="33" customWidth="1"/>
    <col min="2" max="2" width="27.7265625" style="33" customWidth="1"/>
    <col min="3" max="3" width="18.7265625" style="33" customWidth="1"/>
    <col min="4" max="4" width="73.90625" style="33" customWidth="1"/>
    <col min="5" max="5" width="18.7265625" style="33" customWidth="1"/>
    <col min="6" max="6" width="3.7265625" style="33" customWidth="1"/>
    <col min="7" max="7" width="30.453125" style="16" customWidth="1"/>
    <col min="8" max="8" width="72.54296875" style="14" customWidth="1"/>
    <col min="9" max="9" width="75.81640625" style="14" customWidth="1"/>
    <col min="10" max="10" width="48.81640625" style="14" customWidth="1"/>
    <col min="11" max="11" width="91.81640625" style="14" customWidth="1"/>
    <col min="12" max="180" width="11.453125" style="14"/>
    <col min="181" max="278" width="11.453125" style="16"/>
  </cols>
  <sheetData>
    <row r="1" spans="1:7" s="52" customFormat="1" ht="52.5" customHeight="1" thickBot="1" x14ac:dyDescent="0.4">
      <c r="A1" s="237" t="s">
        <v>11</v>
      </c>
      <c r="B1" s="238"/>
      <c r="C1" s="238"/>
      <c r="D1" s="238"/>
      <c r="E1" s="239"/>
    </row>
    <row r="2" spans="1:7" s="52" customFormat="1" ht="73" thickBot="1" x14ac:dyDescent="0.4">
      <c r="A2" s="101" t="s">
        <v>0</v>
      </c>
      <c r="B2" s="102" t="s">
        <v>50</v>
      </c>
      <c r="C2" s="103" t="s">
        <v>51</v>
      </c>
      <c r="D2" s="57" t="s">
        <v>166</v>
      </c>
      <c r="E2" s="58" t="s">
        <v>68</v>
      </c>
    </row>
    <row r="3" spans="1:7" s="52" customFormat="1" ht="27.75" customHeight="1" x14ac:dyDescent="0.35">
      <c r="A3" s="104" t="str">
        <f>Para!A3</f>
        <v>Dépenses pour les cabanes</v>
      </c>
      <c r="B3" s="105">
        <f>SUMIF('Dépenses sur devis'!$E$5:$E$99,'Synthèse des dépenses'!A3,'Dépenses sur devis'!$T$5:$T$99)</f>
        <v>0</v>
      </c>
      <c r="C3" s="106">
        <f>IFERROR(B3/$B$8,0)</f>
        <v>0</v>
      </c>
      <c r="D3" s="59">
        <f>'Plan de financement'!J3</f>
        <v>0</v>
      </c>
      <c r="E3" s="60">
        <f>IFERROR(D3/$D$8,0)</f>
        <v>0</v>
      </c>
      <c r="G3" s="129" t="s">
        <v>113</v>
      </c>
    </row>
    <row r="4" spans="1:7" s="52" customFormat="1" ht="27.75" customHeight="1" x14ac:dyDescent="0.35">
      <c r="A4" s="104" t="str">
        <f>Para!A4</f>
        <v>Accès à la cabane</v>
      </c>
      <c r="B4" s="105">
        <f>SUMIF('Dépenses sur devis'!$E$5:$E$99,'Synthèse des dépenses'!A4,'Dépenses sur devis'!$T$5:$T$99)</f>
        <v>0</v>
      </c>
      <c r="C4" s="106">
        <f>IFERROR(B4/$B$8,0)</f>
        <v>0</v>
      </c>
      <c r="D4" s="59">
        <f>'Plan de financement'!J4</f>
        <v>0</v>
      </c>
      <c r="E4" s="60">
        <f>IFERROR(D4/$D$8,0)</f>
        <v>0</v>
      </c>
      <c r="G4" s="130" t="s">
        <v>101</v>
      </c>
    </row>
    <row r="5" spans="1:7" s="52" customFormat="1" ht="27.75" customHeight="1" x14ac:dyDescent="0.35">
      <c r="A5" s="104" t="str">
        <f>Para!A5</f>
        <v>Impluvium</v>
      </c>
      <c r="B5" s="105">
        <f>SUMIF('Dépenses sur devis'!$E$5:$E$99,'Synthèse des dépenses'!A5,'Dépenses sur devis'!$T$5:$T$99)</f>
        <v>0</v>
      </c>
      <c r="C5" s="106">
        <f>IFERROR(B5/$B$8,0)</f>
        <v>0</v>
      </c>
      <c r="D5" s="59">
        <f>'Plan de financement'!J5</f>
        <v>0</v>
      </c>
      <c r="E5" s="60">
        <f>IFERROR(D5/$D$8,0)</f>
        <v>0</v>
      </c>
      <c r="G5" s="155" t="s">
        <v>12</v>
      </c>
    </row>
    <row r="6" spans="1:7" s="52" customFormat="1" ht="27.65" customHeight="1" x14ac:dyDescent="0.35">
      <c r="A6" s="104" t="str">
        <f>Para!A6</f>
        <v>Poste études, ingénierie et prestations de service</v>
      </c>
      <c r="B6" s="105">
        <f>SUMIF('Dépenses sur devis'!$E$5:$E$99,'Synthèse des dépenses'!A6,'Dépenses sur devis'!$T$5:$T$99)</f>
        <v>0</v>
      </c>
      <c r="C6" s="106">
        <f>IFERROR(B6/$B$8,0)</f>
        <v>0</v>
      </c>
      <c r="D6" s="59">
        <f>'Plan de financement'!J6</f>
        <v>0</v>
      </c>
      <c r="E6" s="60">
        <f>IFERROR(D6/$D$8,0)</f>
        <v>0</v>
      </c>
      <c r="G6" s="130" t="s">
        <v>136</v>
      </c>
    </row>
    <row r="7" spans="1:7" s="52" customFormat="1" ht="27.65" customHeight="1" thickBot="1" x14ac:dyDescent="0.4">
      <c r="A7" s="104" t="str">
        <f>Para!A7</f>
        <v>Héliportage</v>
      </c>
      <c r="B7" s="105">
        <f>SUMIF('Dépenses sur devis'!$E$5:$E$99,'Synthèse des dépenses'!A7,'Dépenses sur devis'!$T$5:$T$99)</f>
        <v>0</v>
      </c>
      <c r="C7" s="106">
        <f>IFERROR(B7/$B$8,0)</f>
        <v>0</v>
      </c>
      <c r="D7" s="59">
        <f>'Plan de financement'!J7</f>
        <v>0</v>
      </c>
      <c r="E7" s="60">
        <f>IFERROR(D7/$D$8,0)</f>
        <v>0</v>
      </c>
      <c r="G7" s="131" t="s">
        <v>105</v>
      </c>
    </row>
    <row r="8" spans="1:7" s="52" customFormat="1" ht="30.75" customHeight="1" thickBot="1" x14ac:dyDescent="0.4">
      <c r="A8" s="107" t="s">
        <v>52</v>
      </c>
      <c r="B8" s="108">
        <f>SUM(B3:B7)</f>
        <v>0</v>
      </c>
      <c r="C8" s="109">
        <f>SUM(C3:C7)</f>
        <v>0</v>
      </c>
      <c r="D8" s="61">
        <f>SUM(D3:D7)</f>
        <v>0</v>
      </c>
      <c r="E8" s="62">
        <f>SUM(E3:E7)</f>
        <v>0</v>
      </c>
      <c r="G8" s="14"/>
    </row>
    <row r="9" spans="1:7" x14ac:dyDescent="0.35">
      <c r="A9" s="14"/>
      <c r="B9" s="14"/>
      <c r="C9" s="14"/>
      <c r="D9" s="14"/>
      <c r="E9" s="14"/>
      <c r="F9" s="14"/>
      <c r="G9" s="14"/>
    </row>
    <row r="10" spans="1:7" x14ac:dyDescent="0.35">
      <c r="A10" s="14"/>
      <c r="B10" s="14"/>
      <c r="C10" s="14"/>
      <c r="D10" s="14"/>
      <c r="E10" s="14"/>
      <c r="F10" s="14"/>
      <c r="G10" s="14"/>
    </row>
    <row r="11" spans="1:7" x14ac:dyDescent="0.35">
      <c r="A11" s="14"/>
      <c r="B11" s="14"/>
      <c r="C11" s="14"/>
      <c r="D11" s="14"/>
      <c r="E11" s="14"/>
      <c r="F11" s="14"/>
      <c r="G11" s="14"/>
    </row>
    <row r="12" spans="1:7" x14ac:dyDescent="0.35">
      <c r="A12" s="14"/>
      <c r="B12" s="14"/>
      <c r="C12" s="14"/>
      <c r="D12" s="14"/>
      <c r="E12" s="14"/>
      <c r="F12" s="14"/>
      <c r="G12" s="14"/>
    </row>
    <row r="13" spans="1:7" x14ac:dyDescent="0.35">
      <c r="A13" s="14"/>
      <c r="B13" s="14"/>
      <c r="C13" s="14"/>
      <c r="D13" s="14"/>
      <c r="E13" s="14"/>
      <c r="F13" s="14"/>
      <c r="G13" s="14"/>
    </row>
    <row r="14" spans="1:7" x14ac:dyDescent="0.35">
      <c r="A14" s="14"/>
      <c r="B14" s="14"/>
      <c r="C14" s="14"/>
      <c r="D14" s="14"/>
      <c r="E14" s="14"/>
      <c r="F14" s="14"/>
      <c r="G14" s="14"/>
    </row>
    <row r="15" spans="1:7" x14ac:dyDescent="0.35">
      <c r="A15" s="14"/>
      <c r="B15" s="14"/>
      <c r="C15" s="14"/>
      <c r="D15" s="14"/>
      <c r="E15" s="14"/>
      <c r="F15" s="14"/>
      <c r="G15" s="14"/>
    </row>
    <row r="16" spans="1:7" x14ac:dyDescent="0.35">
      <c r="A16" s="14"/>
      <c r="B16" s="14"/>
      <c r="C16" s="14"/>
      <c r="D16" s="14"/>
      <c r="E16" s="14"/>
      <c r="F16" s="14"/>
      <c r="G16" s="14"/>
    </row>
    <row r="17" spans="1:7" x14ac:dyDescent="0.35">
      <c r="A17" s="14"/>
      <c r="B17" s="14"/>
      <c r="C17" s="14"/>
      <c r="D17" s="14"/>
      <c r="E17" s="14"/>
      <c r="F17" s="14"/>
      <c r="G17" s="14"/>
    </row>
    <row r="18" spans="1:7" x14ac:dyDescent="0.35">
      <c r="A18" s="14"/>
      <c r="B18" s="14"/>
      <c r="C18" s="14"/>
      <c r="D18" s="14"/>
      <c r="E18" s="14"/>
      <c r="F18" s="14"/>
      <c r="G18" s="14"/>
    </row>
    <row r="19" spans="1:7" x14ac:dyDescent="0.35">
      <c r="A19" s="14"/>
      <c r="B19" s="14"/>
      <c r="C19" s="14"/>
      <c r="D19" s="14"/>
      <c r="E19" s="14"/>
      <c r="F19" s="14"/>
      <c r="G19" s="14"/>
    </row>
    <row r="20" spans="1:7" x14ac:dyDescent="0.35">
      <c r="A20" s="14"/>
      <c r="B20" s="14"/>
      <c r="C20" s="14"/>
      <c r="D20" s="14"/>
      <c r="E20" s="14"/>
      <c r="F20" s="14"/>
      <c r="G20" s="14"/>
    </row>
    <row r="21" spans="1:7" x14ac:dyDescent="0.35">
      <c r="A21" s="14"/>
      <c r="B21" s="14"/>
      <c r="C21" s="14"/>
      <c r="D21" s="14"/>
      <c r="E21" s="14"/>
      <c r="F21" s="14"/>
      <c r="G21" s="14"/>
    </row>
    <row r="22" spans="1:7" x14ac:dyDescent="0.35">
      <c r="A22" s="14"/>
      <c r="B22" s="14"/>
      <c r="C22" s="14"/>
      <c r="D22" s="14"/>
      <c r="E22" s="14"/>
      <c r="F22" s="14"/>
      <c r="G22" s="14"/>
    </row>
    <row r="23" spans="1:7" x14ac:dyDescent="0.35">
      <c r="A23" s="14"/>
      <c r="B23" s="14"/>
      <c r="C23" s="14"/>
      <c r="D23" s="14"/>
      <c r="E23" s="14"/>
      <c r="F23" s="14"/>
      <c r="G23" s="14"/>
    </row>
    <row r="24" spans="1:7" x14ac:dyDescent="0.35">
      <c r="A24" s="14"/>
      <c r="B24" s="14"/>
      <c r="C24" s="14"/>
      <c r="D24" s="14"/>
      <c r="E24" s="14"/>
      <c r="F24" s="14"/>
      <c r="G24" s="14"/>
    </row>
    <row r="25" spans="1:7" x14ac:dyDescent="0.35">
      <c r="A25" s="14"/>
      <c r="B25" s="14"/>
      <c r="C25" s="14"/>
      <c r="D25" s="14"/>
      <c r="E25" s="14"/>
      <c r="F25" s="14"/>
      <c r="G25" s="14"/>
    </row>
    <row r="26" spans="1:7" x14ac:dyDescent="0.35">
      <c r="A26" s="14"/>
      <c r="B26" s="14"/>
      <c r="C26" s="14"/>
      <c r="D26" s="14"/>
      <c r="E26" s="14"/>
      <c r="F26" s="14"/>
      <c r="G26" s="14"/>
    </row>
    <row r="27" spans="1:7" x14ac:dyDescent="0.35">
      <c r="A27" s="14"/>
      <c r="B27" s="14"/>
      <c r="C27" s="14"/>
      <c r="D27" s="14"/>
      <c r="E27" s="14"/>
      <c r="F27" s="14"/>
      <c r="G27" s="14"/>
    </row>
    <row r="28" spans="1:7" x14ac:dyDescent="0.35">
      <c r="A28" s="14"/>
      <c r="B28" s="14"/>
      <c r="C28" s="14"/>
      <c r="D28" s="14"/>
      <c r="E28" s="14"/>
      <c r="F28" s="14"/>
      <c r="G28" s="14"/>
    </row>
    <row r="29" spans="1:7" x14ac:dyDescent="0.35">
      <c r="A29" s="14"/>
      <c r="B29" s="14"/>
      <c r="C29" s="14"/>
      <c r="D29" s="14"/>
      <c r="E29" s="14"/>
      <c r="F29" s="14"/>
      <c r="G29" s="14"/>
    </row>
    <row r="30" spans="1:7" x14ac:dyDescent="0.35">
      <c r="A30" s="14"/>
      <c r="B30" s="14"/>
      <c r="C30" s="14"/>
      <c r="D30" s="14"/>
      <c r="E30" s="14"/>
      <c r="F30" s="14"/>
      <c r="G30" s="14"/>
    </row>
    <row r="31" spans="1:7" x14ac:dyDescent="0.35">
      <c r="A31" s="14"/>
      <c r="B31" s="14"/>
      <c r="C31" s="14"/>
      <c r="D31" s="14"/>
      <c r="E31" s="14"/>
      <c r="F31" s="14"/>
      <c r="G31" s="14"/>
    </row>
    <row r="32" spans="1:7" x14ac:dyDescent="0.35">
      <c r="A32" s="14"/>
      <c r="B32" s="14"/>
      <c r="C32" s="14"/>
      <c r="D32" s="14"/>
      <c r="E32" s="14"/>
      <c r="F32" s="14"/>
      <c r="G32" s="14"/>
    </row>
    <row r="33" spans="1:7" x14ac:dyDescent="0.35">
      <c r="A33" s="14"/>
      <c r="B33" s="14"/>
      <c r="C33" s="14"/>
      <c r="D33" s="14"/>
      <c r="E33" s="14"/>
      <c r="F33" s="14"/>
      <c r="G33" s="14"/>
    </row>
    <row r="34" spans="1:7" x14ac:dyDescent="0.35">
      <c r="A34" s="14"/>
      <c r="B34" s="14"/>
      <c r="C34" s="14"/>
      <c r="D34" s="14"/>
      <c r="E34" s="14"/>
      <c r="F34" s="14"/>
      <c r="G34" s="14"/>
    </row>
    <row r="35" spans="1:7" x14ac:dyDescent="0.35">
      <c r="A35" s="14"/>
      <c r="B35" s="14"/>
      <c r="C35" s="14"/>
      <c r="D35" s="14"/>
      <c r="E35" s="14"/>
      <c r="F35" s="14"/>
      <c r="G35" s="14"/>
    </row>
    <row r="36" spans="1:7" x14ac:dyDescent="0.35">
      <c r="A36" s="14"/>
      <c r="B36" s="14"/>
      <c r="C36" s="14"/>
      <c r="D36" s="14"/>
      <c r="E36" s="14"/>
      <c r="F36" s="14"/>
      <c r="G36" s="14"/>
    </row>
    <row r="37" spans="1:7" x14ac:dyDescent="0.35">
      <c r="A37" s="14"/>
      <c r="B37" s="14"/>
      <c r="C37" s="14"/>
      <c r="D37" s="14"/>
      <c r="E37" s="14"/>
      <c r="F37" s="14"/>
      <c r="G37" s="14"/>
    </row>
    <row r="38" spans="1:7" x14ac:dyDescent="0.35">
      <c r="A38" s="14"/>
      <c r="B38" s="14"/>
      <c r="C38" s="14"/>
      <c r="D38" s="14"/>
      <c r="E38" s="14"/>
      <c r="F38" s="14"/>
      <c r="G38" s="14"/>
    </row>
    <row r="39" spans="1:7" x14ac:dyDescent="0.35">
      <c r="A39" s="14"/>
      <c r="B39" s="14"/>
      <c r="C39" s="14"/>
      <c r="D39" s="14"/>
      <c r="E39" s="14"/>
      <c r="F39" s="14"/>
      <c r="G39" s="14"/>
    </row>
    <row r="40" spans="1:7" x14ac:dyDescent="0.35">
      <c r="A40" s="14"/>
      <c r="B40" s="14"/>
      <c r="C40" s="14"/>
      <c r="D40" s="14"/>
      <c r="E40" s="14"/>
      <c r="F40" s="14"/>
      <c r="G40" s="14"/>
    </row>
    <row r="41" spans="1:7" x14ac:dyDescent="0.35">
      <c r="A41" s="14"/>
      <c r="B41" s="14"/>
      <c r="C41" s="14"/>
      <c r="D41" s="14"/>
      <c r="E41" s="14"/>
      <c r="F41" s="14"/>
      <c r="G41" s="14"/>
    </row>
    <row r="42" spans="1:7" x14ac:dyDescent="0.35">
      <c r="A42" s="14"/>
      <c r="B42" s="14"/>
      <c r="C42" s="14"/>
      <c r="D42" s="14"/>
      <c r="E42" s="14"/>
      <c r="F42" s="14"/>
      <c r="G42" s="14"/>
    </row>
    <row r="43" spans="1:7" x14ac:dyDescent="0.35">
      <c r="A43" s="14"/>
      <c r="B43" s="14"/>
      <c r="C43" s="14"/>
      <c r="D43" s="14"/>
      <c r="E43" s="14"/>
      <c r="F43" s="14"/>
      <c r="G43" s="14"/>
    </row>
    <row r="44" spans="1:7" x14ac:dyDescent="0.35">
      <c r="A44" s="14"/>
      <c r="B44" s="14"/>
      <c r="C44" s="14"/>
      <c r="D44" s="14"/>
      <c r="E44" s="14"/>
      <c r="F44" s="14"/>
      <c r="G44" s="14"/>
    </row>
    <row r="45" spans="1:7" x14ac:dyDescent="0.35">
      <c r="A45" s="14"/>
      <c r="B45" s="14"/>
      <c r="C45" s="14"/>
      <c r="D45" s="14"/>
      <c r="E45" s="14"/>
      <c r="F45" s="14"/>
      <c r="G45" s="14"/>
    </row>
    <row r="46" spans="1:7" x14ac:dyDescent="0.35">
      <c r="A46" s="14"/>
      <c r="B46" s="14"/>
      <c r="C46" s="14"/>
      <c r="D46" s="14"/>
      <c r="E46" s="14"/>
      <c r="F46" s="14"/>
      <c r="G46" s="14"/>
    </row>
    <row r="47" spans="1:7" x14ac:dyDescent="0.35">
      <c r="A47" s="14"/>
      <c r="B47" s="14"/>
      <c r="C47" s="14"/>
      <c r="D47" s="14"/>
      <c r="E47" s="14"/>
      <c r="F47" s="14"/>
      <c r="G47" s="14"/>
    </row>
    <row r="48" spans="1:7" x14ac:dyDescent="0.35">
      <c r="A48" s="14"/>
      <c r="B48" s="14"/>
      <c r="C48" s="14"/>
      <c r="D48" s="14"/>
      <c r="E48" s="14"/>
      <c r="F48" s="14"/>
      <c r="G48" s="14"/>
    </row>
    <row r="49" spans="1:7" x14ac:dyDescent="0.35">
      <c r="A49" s="14"/>
      <c r="B49" s="14"/>
      <c r="C49" s="14"/>
      <c r="D49" s="14"/>
      <c r="E49" s="14"/>
      <c r="F49" s="14"/>
      <c r="G49" s="14"/>
    </row>
    <row r="50" spans="1:7" x14ac:dyDescent="0.35">
      <c r="A50" s="14"/>
      <c r="B50" s="14"/>
      <c r="C50" s="14"/>
      <c r="D50" s="14"/>
      <c r="E50" s="14"/>
      <c r="F50" s="14"/>
      <c r="G50" s="14"/>
    </row>
    <row r="51" spans="1:7" x14ac:dyDescent="0.35">
      <c r="A51" s="14"/>
      <c r="B51" s="14"/>
      <c r="C51" s="14"/>
      <c r="D51" s="14"/>
      <c r="E51" s="14"/>
      <c r="F51" s="14"/>
      <c r="G51" s="14"/>
    </row>
    <row r="52" spans="1:7" x14ac:dyDescent="0.35">
      <c r="A52" s="14"/>
      <c r="B52" s="14"/>
      <c r="C52" s="14"/>
      <c r="D52" s="14"/>
      <c r="E52" s="14"/>
      <c r="F52" s="14"/>
      <c r="G52" s="14"/>
    </row>
  </sheetData>
  <mergeCells count="1">
    <mergeCell ref="A1:E1"/>
  </mergeCells>
  <hyperlinks>
    <hyperlink ref="G6" location="'Dépenses barèmes et forfaits'!A1" display="Dépenses barèmes et forfaits" xr:uid="{126E6A7F-0FF3-43E9-BDEA-5FC0C59C7A96}"/>
    <hyperlink ref="G4" location="'Dépenses sur devis'!B5" display="Dépenses sur devis" xr:uid="{0F1BEF53-A511-4D6C-A3F4-3FAEE8D98165}"/>
    <hyperlink ref="G7" location="'Plan de financement'!B5" display="Plan de financement" xr:uid="{AF17EE95-5BFC-4B48-BCDA-3F8A30741F5E}"/>
    <hyperlink ref="G3" location="'Notice d''accueil'!E21" display="Notice d''accueil" xr:uid="{AC5DD6EE-C6EE-4AA4-9578-2FCEFC3847CF}"/>
    <hyperlink ref="G5" location="'Dépenses de rémunération'!A1" display="Dépenses de rémunération" xr:uid="{688597B1-F0AC-4B5B-9DB7-4B5CACA72123}"/>
  </hyperlinks>
  <pageMargins left="0.7" right="0.7" top="0.75" bottom="0.75" header="0.3" footer="0.3"/>
  <pageSetup paperSize="9" scale="48" orientation="portrait" r:id="rId1"/>
  <ignoredErrors>
    <ignoredError sqref="C3 C5"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70C0A-003B-459C-B807-38160C4D9F8E}">
  <sheetPr codeName="Feuil7"/>
  <dimension ref="A1:CU103"/>
  <sheetViews>
    <sheetView tabSelected="1" topLeftCell="B1" zoomScale="80" zoomScaleNormal="80" workbookViewId="0">
      <selection activeCell="G2" sqref="G1:N1048576"/>
    </sheetView>
  </sheetViews>
  <sheetFormatPr baseColWidth="10" defaultColWidth="11.453125" defaultRowHeight="14.5" x14ac:dyDescent="0.35"/>
  <cols>
    <col min="1" max="1" width="117" style="14" customWidth="1"/>
    <col min="2" max="3" width="32.54296875" style="14" customWidth="1"/>
    <col min="4" max="4" width="3.1796875" style="14" customWidth="1"/>
    <col min="5" max="5" width="34.26953125" style="14" customWidth="1"/>
    <col min="6" max="6" width="11.453125" style="14" customWidth="1"/>
    <col min="7" max="7" width="125" style="33" hidden="1" customWidth="1"/>
    <col min="8" max="9" width="30.7265625" style="33" hidden="1" customWidth="1"/>
    <col min="10" max="10" width="91.7265625" style="33" hidden="1" customWidth="1"/>
    <col min="11" max="12" width="30.7265625" style="33" hidden="1" customWidth="1"/>
    <col min="13" max="14" width="44.7265625" style="33" hidden="1" customWidth="1"/>
    <col min="15" max="15" width="1.54296875" style="52" customWidth="1"/>
    <col min="16" max="99" width="11.453125" style="14"/>
  </cols>
  <sheetData>
    <row r="1" spans="1:43" ht="52.5" thickBot="1" x14ac:dyDescent="0.4">
      <c r="A1" s="248" t="s">
        <v>80</v>
      </c>
      <c r="B1" s="249"/>
      <c r="C1" s="250"/>
      <c r="G1" s="251" t="s">
        <v>11</v>
      </c>
      <c r="H1" s="252"/>
      <c r="I1" s="253"/>
      <c r="J1" s="242" t="s">
        <v>69</v>
      </c>
      <c r="K1" s="243"/>
      <c r="L1" s="244"/>
      <c r="M1" s="74" t="s">
        <v>70</v>
      </c>
      <c r="N1" s="74" t="s">
        <v>37</v>
      </c>
      <c r="O1" s="14"/>
    </row>
    <row r="2" spans="1:43" ht="104" customHeight="1" thickBot="1" x14ac:dyDescent="0.4">
      <c r="A2" s="245" t="s">
        <v>83</v>
      </c>
      <c r="B2" s="246"/>
      <c r="C2" s="247"/>
      <c r="G2" s="68" t="s">
        <v>0</v>
      </c>
      <c r="H2" s="70" t="s">
        <v>71</v>
      </c>
      <c r="I2" s="71" t="s">
        <v>38</v>
      </c>
      <c r="J2" s="81" t="s">
        <v>165</v>
      </c>
      <c r="K2" s="82" t="s">
        <v>95</v>
      </c>
      <c r="L2" s="83" t="s">
        <v>96</v>
      </c>
      <c r="M2" s="75" t="s">
        <v>39</v>
      </c>
      <c r="N2" s="78" t="s">
        <v>40</v>
      </c>
      <c r="O2" s="14"/>
    </row>
    <row r="3" spans="1:43" s="1" customFormat="1" ht="45" customHeight="1" thickBot="1" x14ac:dyDescent="0.4">
      <c r="A3" s="111" t="str">
        <f>IF('Notice d''accueil'!E22="Oui","Dépenses plafonnées en TTC :","Dépenses plafonnées en HT :")</f>
        <v>Dépenses plafonnées en TTC :</v>
      </c>
      <c r="B3" s="112">
        <f>H19</f>
        <v>0</v>
      </c>
      <c r="C3" s="113">
        <v>1</v>
      </c>
      <c r="D3" s="15"/>
      <c r="E3" s="15"/>
      <c r="F3" s="15"/>
      <c r="G3" s="69" t="str">
        <f>'Synthèse des dépenses'!A3</f>
        <v>Dépenses pour les cabanes</v>
      </c>
      <c r="H3" s="72">
        <f>'Synthèse des dépenses'!B3</f>
        <v>0</v>
      </c>
      <c r="I3" s="73">
        <f>IFERROR(H3/$H$8,0)</f>
        <v>0</v>
      </c>
      <c r="J3" s="84">
        <f>SUMIF('Dépenses sur devis'!$E$5:$E$99,'Synthèse des dépenses'!A3,'Dépenses sur devis'!$T$5:$T$99)</f>
        <v>0</v>
      </c>
      <c r="K3" s="85">
        <f t="shared" ref="K3:K5" si="0">IFERROR(J3/$J$8,0)</f>
        <v>0</v>
      </c>
      <c r="L3" s="86">
        <f>$H$19*K3</f>
        <v>0</v>
      </c>
      <c r="M3" s="76">
        <f>$H$21</f>
        <v>0.75</v>
      </c>
      <c r="N3" s="79">
        <f>L3*M3</f>
        <v>0</v>
      </c>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row>
    <row r="4" spans="1:43" ht="29.25" customHeight="1" thickBot="1" x14ac:dyDescent="0.4">
      <c r="A4" s="245" t="s">
        <v>81</v>
      </c>
      <c r="B4" s="246"/>
      <c r="C4" s="247"/>
      <c r="G4" s="69" t="str">
        <f>'Synthèse des dépenses'!A4</f>
        <v>Accès à la cabane</v>
      </c>
      <c r="H4" s="72">
        <f>'Synthèse des dépenses'!B4</f>
        <v>0</v>
      </c>
      <c r="I4" s="73">
        <f>IFERROR(H4/$H$8,0)</f>
        <v>0</v>
      </c>
      <c r="J4" s="84">
        <f>IF(H4&gt;0.1*H3,0.1*H3,SUMIF('Dépenses sur devis'!$E$5:$E$99,'Synthèse des dépenses'!A4,'Dépenses sur devis'!$T$5:$T$99))</f>
        <v>0</v>
      </c>
      <c r="K4" s="85">
        <f t="shared" si="0"/>
        <v>0</v>
      </c>
      <c r="L4" s="86">
        <f t="shared" ref="L4:L7" si="1">$H$19*K4</f>
        <v>0</v>
      </c>
      <c r="M4" s="76">
        <f>$H$21</f>
        <v>0.75</v>
      </c>
      <c r="N4" s="79">
        <f t="shared" ref="N4:N7" si="2">L4*M4</f>
        <v>0</v>
      </c>
      <c r="O4" s="14"/>
    </row>
    <row r="5" spans="1:43" ht="29" x14ac:dyDescent="0.35">
      <c r="A5" s="110" t="s">
        <v>112</v>
      </c>
      <c r="B5" s="55"/>
      <c r="C5" s="113">
        <f>IFERROR(B5/$B$10,0)</f>
        <v>0</v>
      </c>
      <c r="E5" s="129" t="s">
        <v>113</v>
      </c>
      <c r="G5" s="69" t="str">
        <f>'Synthèse des dépenses'!A5</f>
        <v>Impluvium</v>
      </c>
      <c r="H5" s="72">
        <f>'Synthèse des dépenses'!B5</f>
        <v>0</v>
      </c>
      <c r="I5" s="73">
        <f>IFERROR(H5/$H$8,0)</f>
        <v>0</v>
      </c>
      <c r="J5" s="84">
        <f>SUMIF('Dépenses sur devis'!$E$5:$E$99,'Synthèse des dépenses'!A5,'Dépenses sur devis'!$T$5:$T$99)</f>
        <v>0</v>
      </c>
      <c r="K5" s="85">
        <f t="shared" si="0"/>
        <v>0</v>
      </c>
      <c r="L5" s="86">
        <f t="shared" si="1"/>
        <v>0</v>
      </c>
      <c r="M5" s="76">
        <f>$H$21</f>
        <v>0.75</v>
      </c>
      <c r="N5" s="79">
        <f t="shared" si="2"/>
        <v>0</v>
      </c>
      <c r="O5" s="14"/>
    </row>
    <row r="6" spans="1:43" ht="29" x14ac:dyDescent="0.35">
      <c r="A6" s="110" t="s">
        <v>162</v>
      </c>
      <c r="B6" s="119">
        <f>B3*(1-H21)</f>
        <v>0</v>
      </c>
      <c r="C6" s="113">
        <f>IFERROR(B6/$B$10,0)</f>
        <v>0</v>
      </c>
      <c r="E6" s="130" t="s">
        <v>101</v>
      </c>
      <c r="G6" s="69" t="str">
        <f>'Synthèse des dépenses'!A6</f>
        <v>Poste études, ingénierie et prestations de service</v>
      </c>
      <c r="H6" s="72">
        <f>'Synthèse des dépenses'!B6</f>
        <v>0</v>
      </c>
      <c r="I6" s="73">
        <f>IFERROR(H6/$H$8,0)</f>
        <v>0</v>
      </c>
      <c r="J6" s="84">
        <f>IF(H6&gt;(J3+J4+J5)*0.2,(J3+J4+J5)*0.2,SUMIF('Dépenses sur devis'!$E$5:$E$99,'Synthèse des dépenses'!A6,'Dépenses sur devis'!$T$5:$T$99))</f>
        <v>0</v>
      </c>
      <c r="K6" s="85">
        <f>IFERROR(J6/$J$8,0)</f>
        <v>0</v>
      </c>
      <c r="L6" s="86">
        <f t="shared" si="1"/>
        <v>0</v>
      </c>
      <c r="M6" s="76">
        <f>$H$21</f>
        <v>0.75</v>
      </c>
      <c r="N6" s="79">
        <f t="shared" si="2"/>
        <v>0</v>
      </c>
      <c r="O6" s="14"/>
    </row>
    <row r="7" spans="1:43" ht="29" x14ac:dyDescent="0.35">
      <c r="A7" s="110" t="s">
        <v>85</v>
      </c>
      <c r="B7" s="117">
        <f>B3-B5-B6-B8</f>
        <v>0</v>
      </c>
      <c r="C7" s="114">
        <f>IFERROR(B7/$B$10,0)</f>
        <v>0</v>
      </c>
      <c r="E7" s="155" t="s">
        <v>12</v>
      </c>
      <c r="G7" s="69" t="str">
        <f>'Synthèse des dépenses'!A7</f>
        <v>Héliportage</v>
      </c>
      <c r="H7" s="72">
        <f>'Synthèse des dépenses'!B7</f>
        <v>0</v>
      </c>
      <c r="I7" s="73">
        <f>IFERROR(H7/$H$8,0)</f>
        <v>0</v>
      </c>
      <c r="J7" s="84">
        <f>IF('Notice d''accueil'!E22="Non",IF(H7&gt;15000,15000,H7),IF(H7&gt;18000,18000,H7))</f>
        <v>0</v>
      </c>
      <c r="K7" s="85">
        <f>IFERROR(J7/$J$8,0)</f>
        <v>0</v>
      </c>
      <c r="L7" s="86">
        <f t="shared" si="1"/>
        <v>0</v>
      </c>
      <c r="M7" s="76">
        <f>$H$21</f>
        <v>0.75</v>
      </c>
      <c r="N7" s="79">
        <f t="shared" si="2"/>
        <v>0</v>
      </c>
      <c r="O7" s="14"/>
    </row>
    <row r="8" spans="1:43" ht="29.5" thickBot="1" x14ac:dyDescent="0.4">
      <c r="A8" s="110" t="s">
        <v>86</v>
      </c>
      <c r="B8" s="118">
        <f>H19*H21*H25</f>
        <v>0</v>
      </c>
      <c r="C8" s="114">
        <f>IFERROR(B8/B10,0)</f>
        <v>0</v>
      </c>
      <c r="E8" s="130" t="s">
        <v>136</v>
      </c>
      <c r="G8" s="90" t="s">
        <v>41</v>
      </c>
      <c r="H8" s="91">
        <f>IFERROR(SUM(H3:H7),0)</f>
        <v>0</v>
      </c>
      <c r="I8" s="92">
        <f>SUM(I3:I7)</f>
        <v>0</v>
      </c>
      <c r="J8" s="87">
        <f>SUM(J3:J7)</f>
        <v>0</v>
      </c>
      <c r="K8" s="88">
        <f>SUM(K3:K7)</f>
        <v>0</v>
      </c>
      <c r="L8" s="89">
        <f>SUM(L3:L7)</f>
        <v>0</v>
      </c>
      <c r="M8" s="77">
        <f>SUM(M3:M7)/5</f>
        <v>0.75</v>
      </c>
      <c r="N8" s="80">
        <f>SUM(N3:N7)</f>
        <v>0</v>
      </c>
    </row>
    <row r="9" spans="1:43" ht="64.5" customHeight="1" thickBot="1" x14ac:dyDescent="0.4">
      <c r="A9" s="116" t="s">
        <v>84</v>
      </c>
      <c r="B9" s="48">
        <f>B8+B7</f>
        <v>0</v>
      </c>
      <c r="C9" s="115">
        <f>IFERROR(B9/B10,0)</f>
        <v>0</v>
      </c>
      <c r="E9" s="131" t="s">
        <v>103</v>
      </c>
      <c r="G9" s="254" t="s">
        <v>97</v>
      </c>
      <c r="H9" s="255"/>
      <c r="I9" s="52"/>
      <c r="J9" s="52"/>
      <c r="K9" s="52"/>
      <c r="L9" s="52"/>
      <c r="M9" s="53"/>
      <c r="N9" s="52"/>
    </row>
    <row r="10" spans="1:43" ht="30" customHeight="1" thickBot="1" x14ac:dyDescent="0.4">
      <c r="A10" s="49" t="s">
        <v>82</v>
      </c>
      <c r="B10" s="50">
        <f>B5+B6+B7+B8</f>
        <v>0</v>
      </c>
      <c r="C10" s="51">
        <f>IFERROR(B10/$B$10,0)</f>
        <v>0</v>
      </c>
      <c r="G10" s="240" t="s">
        <v>42</v>
      </c>
      <c r="H10" s="241"/>
      <c r="I10" s="54"/>
      <c r="J10" s="54"/>
      <c r="K10" s="54"/>
      <c r="L10" s="54"/>
      <c r="M10" s="52"/>
      <c r="N10" s="52"/>
    </row>
    <row r="11" spans="1:43" x14ac:dyDescent="0.35">
      <c r="G11" s="94" t="s">
        <v>161</v>
      </c>
      <c r="H11" s="95">
        <f>J8</f>
        <v>0</v>
      </c>
      <c r="I11" s="54"/>
      <c r="J11" s="54"/>
      <c r="K11" s="54"/>
      <c r="L11" s="54"/>
      <c r="M11" s="52"/>
      <c r="N11" s="52"/>
    </row>
    <row r="12" spans="1:43" x14ac:dyDescent="0.35">
      <c r="C12" s="35"/>
      <c r="G12" s="94" t="s">
        <v>72</v>
      </c>
      <c r="H12" s="95">
        <v>0</v>
      </c>
      <c r="I12" s="52"/>
      <c r="J12" s="52"/>
      <c r="K12" s="52"/>
      <c r="L12" s="52"/>
      <c r="M12" s="52"/>
      <c r="N12" s="52"/>
    </row>
    <row r="13" spans="1:43" x14ac:dyDescent="0.35">
      <c r="G13" s="94" t="s">
        <v>73</v>
      </c>
      <c r="H13" s="95">
        <f>H11-H12</f>
        <v>0</v>
      </c>
      <c r="I13" s="52"/>
      <c r="J13" s="52"/>
      <c r="K13" s="52"/>
      <c r="L13" s="52"/>
      <c r="M13" s="52"/>
      <c r="N13" s="52"/>
    </row>
    <row r="14" spans="1:43" x14ac:dyDescent="0.35">
      <c r="G14" s="94" t="s">
        <v>43</v>
      </c>
      <c r="H14" s="41">
        <f>IF('Notice d''accueil'!E21="Oui",180000+J7,130000+J7)</f>
        <v>130000</v>
      </c>
      <c r="I14" s="52"/>
      <c r="J14" s="52"/>
      <c r="K14" s="52"/>
      <c r="L14" s="52"/>
      <c r="M14" s="52"/>
      <c r="N14" s="52"/>
    </row>
    <row r="15" spans="1:43" x14ac:dyDescent="0.35">
      <c r="G15" s="157" t="s">
        <v>156</v>
      </c>
      <c r="H15" s="41">
        <f>IF('Notice d''accueil'!E22="Oui",'Plan de financement'!H14*1.2,'Plan de financement'!H14)</f>
        <v>156000</v>
      </c>
      <c r="I15" s="52"/>
      <c r="J15" s="52"/>
      <c r="K15" s="52"/>
      <c r="L15" s="52"/>
      <c r="M15" s="52"/>
      <c r="N15" s="52"/>
    </row>
    <row r="16" spans="1:43" ht="15" thickBot="1" x14ac:dyDescent="0.4">
      <c r="G16" s="96" t="s">
        <v>44</v>
      </c>
      <c r="H16" s="97">
        <f>IF(H13&gt;H14,H14,H13)</f>
        <v>0</v>
      </c>
      <c r="I16" s="52"/>
      <c r="J16" s="52"/>
      <c r="K16" s="52"/>
      <c r="L16" s="52"/>
      <c r="M16" s="52"/>
      <c r="N16" s="52"/>
    </row>
    <row r="17" spans="7:15" x14ac:dyDescent="0.35">
      <c r="G17" s="240" t="s">
        <v>45</v>
      </c>
      <c r="H17" s="241"/>
      <c r="I17" s="52"/>
      <c r="J17" s="52"/>
      <c r="K17" s="52"/>
      <c r="L17" s="52"/>
      <c r="M17" s="52"/>
      <c r="N17" s="52"/>
    </row>
    <row r="18" spans="7:15" x14ac:dyDescent="0.35">
      <c r="G18" s="94" t="s">
        <v>46</v>
      </c>
      <c r="H18" s="41">
        <v>0</v>
      </c>
      <c r="I18" s="52"/>
      <c r="J18" s="52"/>
      <c r="K18" s="52"/>
      <c r="L18" s="52"/>
      <c r="M18" s="52"/>
      <c r="N18" s="52"/>
    </row>
    <row r="19" spans="7:15" ht="15" thickBot="1" x14ac:dyDescent="0.4">
      <c r="G19" s="96" t="s">
        <v>47</v>
      </c>
      <c r="H19" s="97">
        <f>IF(H16&lt;H18,0,H16)</f>
        <v>0</v>
      </c>
      <c r="I19" s="52"/>
      <c r="J19" s="52"/>
      <c r="K19" s="52"/>
      <c r="L19" s="52"/>
      <c r="M19" s="52"/>
      <c r="N19" s="52"/>
    </row>
    <row r="20" spans="7:15" x14ac:dyDescent="0.35">
      <c r="G20" s="240" t="s">
        <v>48</v>
      </c>
      <c r="H20" s="241"/>
      <c r="I20" s="52"/>
      <c r="J20" s="52"/>
      <c r="K20" s="52"/>
      <c r="L20" s="52"/>
      <c r="M20" s="52"/>
      <c r="N20" s="52"/>
    </row>
    <row r="21" spans="7:15" x14ac:dyDescent="0.35">
      <c r="G21" s="98" t="s">
        <v>49</v>
      </c>
      <c r="H21" s="93">
        <f>IF('Notice d''accueil'!E20="Oui",100%,75%)</f>
        <v>0.75</v>
      </c>
      <c r="I21" s="52"/>
      <c r="J21" s="52"/>
      <c r="K21" s="52"/>
      <c r="L21" s="52"/>
      <c r="M21" s="52"/>
      <c r="N21" s="52"/>
    </row>
    <row r="22" spans="7:15" x14ac:dyDescent="0.35">
      <c r="G22" s="98" t="s">
        <v>76</v>
      </c>
      <c r="H22" s="86">
        <f>N8</f>
        <v>0</v>
      </c>
      <c r="I22" s="52"/>
      <c r="J22" s="52"/>
      <c r="K22" s="52"/>
      <c r="L22" s="52"/>
      <c r="M22" s="52"/>
      <c r="N22" s="52"/>
    </row>
    <row r="23" spans="7:15" x14ac:dyDescent="0.35">
      <c r="G23" s="98" t="s">
        <v>74</v>
      </c>
      <c r="H23" s="86">
        <f>B5</f>
        <v>0</v>
      </c>
      <c r="I23" s="52"/>
      <c r="J23" s="52"/>
      <c r="K23" s="52"/>
      <c r="L23" s="52"/>
      <c r="M23" s="52"/>
      <c r="N23" s="52"/>
    </row>
    <row r="24" spans="7:15" x14ac:dyDescent="0.35">
      <c r="G24" s="98" t="s">
        <v>75</v>
      </c>
      <c r="H24" s="86">
        <f>IF((H22-H23)&lt;0,0,H22-H23)</f>
        <v>0</v>
      </c>
      <c r="I24" s="52"/>
      <c r="J24" s="52"/>
      <c r="K24" s="52"/>
      <c r="L24" s="52"/>
      <c r="M24" s="52"/>
      <c r="N24" s="52"/>
    </row>
    <row r="25" spans="7:15" ht="15" thickBot="1" x14ac:dyDescent="0.4">
      <c r="G25" s="99" t="s">
        <v>67</v>
      </c>
      <c r="H25" s="100">
        <f>IF(H21=75%,60%,80%)</f>
        <v>0.6</v>
      </c>
      <c r="I25" s="52"/>
      <c r="J25" s="52"/>
      <c r="K25" s="52"/>
      <c r="L25" s="52"/>
      <c r="M25" s="52"/>
      <c r="N25" s="52"/>
    </row>
    <row r="26" spans="7:15" x14ac:dyDescent="0.35">
      <c r="G26" s="14"/>
      <c r="H26" s="14"/>
      <c r="I26" s="14"/>
      <c r="J26" s="14"/>
      <c r="K26" s="14"/>
      <c r="L26" s="14"/>
      <c r="M26" s="14"/>
      <c r="N26" s="14"/>
      <c r="O26" s="14"/>
    </row>
    <row r="27" spans="7:15" x14ac:dyDescent="0.35">
      <c r="G27" s="14"/>
      <c r="H27" s="14"/>
      <c r="I27" s="14"/>
      <c r="J27" s="14"/>
      <c r="K27" s="14"/>
      <c r="L27" s="14"/>
      <c r="M27" s="14"/>
      <c r="N27" s="14"/>
      <c r="O27" s="14"/>
    </row>
    <row r="28" spans="7:15" x14ac:dyDescent="0.35">
      <c r="G28" s="14"/>
      <c r="H28" s="14"/>
      <c r="I28" s="14"/>
      <c r="J28" s="14"/>
      <c r="K28" s="14"/>
      <c r="L28" s="14"/>
      <c r="M28" s="14"/>
      <c r="N28" s="14"/>
      <c r="O28" s="14"/>
    </row>
    <row r="29" spans="7:15" x14ac:dyDescent="0.35">
      <c r="G29" s="14"/>
      <c r="H29" s="14"/>
      <c r="I29" s="14"/>
      <c r="J29" s="14"/>
      <c r="K29" s="14"/>
      <c r="L29" s="14"/>
      <c r="M29" s="14"/>
      <c r="N29" s="14"/>
      <c r="O29" s="14"/>
    </row>
    <row r="30" spans="7:15" x14ac:dyDescent="0.35">
      <c r="G30" s="14"/>
      <c r="H30" s="14"/>
      <c r="I30" s="14"/>
      <c r="J30" s="14"/>
      <c r="K30" s="14"/>
      <c r="L30" s="14"/>
      <c r="M30" s="14"/>
      <c r="N30" s="14"/>
      <c r="O30" s="14"/>
    </row>
    <row r="31" spans="7:15" x14ac:dyDescent="0.35">
      <c r="G31" s="14"/>
      <c r="H31" s="14"/>
      <c r="I31" s="14"/>
      <c r="J31" s="14"/>
      <c r="K31" s="14"/>
      <c r="L31" s="14"/>
      <c r="M31" s="14"/>
      <c r="N31" s="14"/>
      <c r="O31" s="14"/>
    </row>
    <row r="32" spans="7:15" x14ac:dyDescent="0.35">
      <c r="G32" s="14"/>
      <c r="H32" s="14"/>
      <c r="I32" s="14"/>
      <c r="J32" s="14"/>
      <c r="K32" s="14"/>
      <c r="L32" s="14"/>
      <c r="M32" s="14"/>
      <c r="N32" s="14"/>
      <c r="O32" s="14"/>
    </row>
    <row r="33" spans="7:15" x14ac:dyDescent="0.35">
      <c r="G33" s="14"/>
      <c r="H33" s="14"/>
      <c r="I33" s="14"/>
      <c r="J33" s="14"/>
      <c r="K33" s="14"/>
      <c r="L33" s="14"/>
      <c r="M33" s="14"/>
      <c r="N33" s="14"/>
      <c r="O33" s="14"/>
    </row>
    <row r="34" spans="7:15" x14ac:dyDescent="0.35">
      <c r="G34" s="14"/>
      <c r="H34" s="14"/>
      <c r="I34" s="14"/>
      <c r="J34" s="14"/>
      <c r="K34" s="14"/>
      <c r="L34" s="14"/>
      <c r="M34" s="14"/>
      <c r="N34" s="14"/>
      <c r="O34" s="14"/>
    </row>
    <row r="35" spans="7:15" x14ac:dyDescent="0.35">
      <c r="G35" s="14"/>
      <c r="H35" s="14"/>
      <c r="I35" s="14"/>
      <c r="J35" s="14"/>
      <c r="K35" s="14"/>
      <c r="L35" s="14"/>
      <c r="M35" s="14"/>
      <c r="N35" s="14"/>
      <c r="O35" s="14"/>
    </row>
    <row r="36" spans="7:15" x14ac:dyDescent="0.35">
      <c r="G36" s="14"/>
      <c r="H36" s="14"/>
      <c r="I36" s="14"/>
      <c r="J36" s="14"/>
      <c r="K36" s="14"/>
      <c r="L36" s="14"/>
      <c r="M36" s="14"/>
      <c r="N36" s="14"/>
      <c r="O36" s="14"/>
    </row>
    <row r="37" spans="7:15" x14ac:dyDescent="0.35">
      <c r="G37" s="14"/>
      <c r="H37" s="14"/>
      <c r="I37" s="14"/>
      <c r="J37" s="14"/>
      <c r="K37" s="14"/>
      <c r="L37" s="14"/>
      <c r="M37" s="14"/>
      <c r="N37" s="14"/>
      <c r="O37" s="14"/>
    </row>
    <row r="38" spans="7:15" x14ac:dyDescent="0.35">
      <c r="G38" s="14"/>
      <c r="H38" s="14"/>
      <c r="I38" s="14"/>
      <c r="J38" s="14"/>
      <c r="K38" s="14"/>
      <c r="L38" s="14"/>
      <c r="M38" s="14"/>
      <c r="N38" s="14"/>
      <c r="O38" s="14"/>
    </row>
    <row r="39" spans="7:15" x14ac:dyDescent="0.35">
      <c r="G39" s="14"/>
      <c r="H39" s="14"/>
      <c r="I39" s="14"/>
      <c r="J39" s="14"/>
      <c r="K39" s="14"/>
      <c r="L39" s="14"/>
      <c r="M39" s="14"/>
      <c r="N39" s="14"/>
      <c r="O39" s="14"/>
    </row>
    <row r="40" spans="7:15" x14ac:dyDescent="0.35">
      <c r="G40" s="14"/>
      <c r="H40" s="14"/>
      <c r="I40" s="14"/>
      <c r="J40" s="14"/>
      <c r="K40" s="14"/>
      <c r="L40" s="14"/>
      <c r="M40" s="14"/>
      <c r="N40" s="14"/>
      <c r="O40" s="14"/>
    </row>
    <row r="41" spans="7:15" x14ac:dyDescent="0.35">
      <c r="G41" s="14"/>
      <c r="H41" s="14"/>
      <c r="I41" s="14"/>
      <c r="J41" s="14"/>
      <c r="K41" s="14"/>
      <c r="L41" s="14"/>
      <c r="M41" s="14"/>
      <c r="N41" s="14"/>
      <c r="O41" s="14"/>
    </row>
    <row r="42" spans="7:15" x14ac:dyDescent="0.35">
      <c r="G42" s="14"/>
      <c r="H42" s="14"/>
      <c r="I42" s="14"/>
      <c r="J42" s="14"/>
      <c r="K42" s="14"/>
      <c r="L42" s="14"/>
      <c r="M42" s="14"/>
      <c r="N42" s="14"/>
      <c r="O42" s="14"/>
    </row>
    <row r="43" spans="7:15" x14ac:dyDescent="0.35">
      <c r="G43" s="14"/>
      <c r="H43" s="14"/>
      <c r="I43" s="14"/>
      <c r="J43" s="14"/>
      <c r="K43" s="14"/>
      <c r="L43" s="14"/>
      <c r="M43" s="14"/>
      <c r="N43" s="14"/>
      <c r="O43" s="14"/>
    </row>
    <row r="44" spans="7:15" x14ac:dyDescent="0.35">
      <c r="G44" s="14"/>
      <c r="H44" s="14"/>
      <c r="I44" s="14"/>
      <c r="J44" s="14"/>
      <c r="K44" s="14"/>
      <c r="L44" s="14"/>
      <c r="M44" s="14"/>
      <c r="N44" s="14"/>
      <c r="O44" s="14"/>
    </row>
    <row r="45" spans="7:15" x14ac:dyDescent="0.35">
      <c r="G45" s="14"/>
      <c r="H45" s="14"/>
      <c r="I45" s="14"/>
      <c r="J45" s="14"/>
      <c r="K45" s="14"/>
      <c r="L45" s="14"/>
      <c r="M45" s="14"/>
      <c r="N45" s="14"/>
      <c r="O45" s="14"/>
    </row>
    <row r="46" spans="7:15" x14ac:dyDescent="0.35">
      <c r="G46" s="14"/>
      <c r="H46" s="14"/>
      <c r="I46" s="14"/>
      <c r="J46" s="14"/>
      <c r="K46" s="14"/>
      <c r="L46" s="14"/>
      <c r="M46" s="14"/>
      <c r="N46" s="14"/>
      <c r="O46" s="14"/>
    </row>
    <row r="47" spans="7:15" x14ac:dyDescent="0.35">
      <c r="G47" s="14"/>
      <c r="H47" s="14"/>
      <c r="I47" s="14"/>
      <c r="J47" s="14"/>
      <c r="K47" s="14"/>
      <c r="L47" s="14"/>
      <c r="M47" s="14"/>
      <c r="N47" s="14"/>
      <c r="O47" s="14"/>
    </row>
    <row r="48" spans="7:15" x14ac:dyDescent="0.35">
      <c r="G48" s="14"/>
      <c r="H48" s="14"/>
      <c r="I48" s="14"/>
      <c r="J48" s="14"/>
      <c r="K48" s="14"/>
      <c r="L48" s="14"/>
      <c r="M48" s="14"/>
      <c r="N48" s="14"/>
      <c r="O48" s="14"/>
    </row>
    <row r="49" spans="7:15" x14ac:dyDescent="0.35">
      <c r="G49" s="14"/>
      <c r="H49" s="14"/>
      <c r="I49" s="14"/>
      <c r="J49" s="14"/>
      <c r="K49" s="14"/>
      <c r="L49" s="14"/>
      <c r="M49" s="14"/>
      <c r="N49" s="14"/>
      <c r="O49" s="14"/>
    </row>
    <row r="50" spans="7:15" x14ac:dyDescent="0.35">
      <c r="G50" s="14"/>
      <c r="H50" s="14"/>
      <c r="I50" s="14"/>
      <c r="J50" s="14"/>
      <c r="K50" s="14"/>
      <c r="L50" s="14"/>
      <c r="M50" s="14"/>
      <c r="N50" s="14"/>
      <c r="O50" s="14"/>
    </row>
    <row r="51" spans="7:15" x14ac:dyDescent="0.35">
      <c r="G51" s="14"/>
      <c r="H51" s="14"/>
      <c r="I51" s="14"/>
      <c r="J51" s="14"/>
      <c r="K51" s="14"/>
      <c r="L51" s="14"/>
      <c r="M51" s="14"/>
      <c r="N51" s="14"/>
      <c r="O51" s="14"/>
    </row>
    <row r="52" spans="7:15" x14ac:dyDescent="0.35">
      <c r="G52" s="14"/>
      <c r="H52" s="14"/>
      <c r="I52" s="14"/>
      <c r="J52" s="14"/>
      <c r="K52" s="14"/>
      <c r="L52" s="14"/>
      <c r="M52" s="14"/>
      <c r="N52" s="14"/>
      <c r="O52" s="14"/>
    </row>
    <row r="53" spans="7:15" x14ac:dyDescent="0.35">
      <c r="G53" s="14"/>
      <c r="H53" s="14"/>
      <c r="I53" s="14"/>
      <c r="J53" s="14"/>
      <c r="K53" s="14"/>
      <c r="L53" s="14"/>
      <c r="M53" s="14"/>
      <c r="N53" s="14"/>
      <c r="O53" s="14"/>
    </row>
    <row r="54" spans="7:15" x14ac:dyDescent="0.35">
      <c r="G54" s="14"/>
      <c r="H54" s="14"/>
      <c r="I54" s="14"/>
      <c r="J54" s="14"/>
      <c r="K54" s="14"/>
      <c r="L54" s="14"/>
      <c r="M54" s="14"/>
      <c r="N54" s="14"/>
      <c r="O54" s="14"/>
    </row>
    <row r="55" spans="7:15" x14ac:dyDescent="0.35">
      <c r="G55" s="14"/>
      <c r="H55" s="14"/>
      <c r="I55" s="14"/>
      <c r="J55" s="14"/>
      <c r="K55" s="14"/>
      <c r="L55" s="14"/>
      <c r="M55" s="14"/>
      <c r="N55" s="14"/>
      <c r="O55" s="14"/>
    </row>
    <row r="56" spans="7:15" x14ac:dyDescent="0.35">
      <c r="G56" s="14"/>
      <c r="H56" s="14"/>
      <c r="I56" s="14"/>
      <c r="J56" s="14"/>
      <c r="K56" s="14"/>
      <c r="L56" s="14"/>
      <c r="M56" s="14"/>
      <c r="N56" s="14"/>
      <c r="O56" s="14"/>
    </row>
    <row r="57" spans="7:15" x14ac:dyDescent="0.35">
      <c r="G57" s="14"/>
      <c r="H57" s="14"/>
      <c r="I57" s="14"/>
      <c r="J57" s="14"/>
      <c r="K57" s="14"/>
      <c r="L57" s="14"/>
      <c r="M57" s="14"/>
      <c r="N57" s="14"/>
      <c r="O57" s="14"/>
    </row>
    <row r="58" spans="7:15" x14ac:dyDescent="0.35">
      <c r="G58" s="14"/>
      <c r="H58" s="14"/>
      <c r="I58" s="14"/>
      <c r="J58" s="14"/>
      <c r="K58" s="14"/>
      <c r="L58" s="14"/>
      <c r="M58" s="14"/>
      <c r="N58" s="14"/>
      <c r="O58" s="14"/>
    </row>
    <row r="59" spans="7:15" x14ac:dyDescent="0.35">
      <c r="G59" s="14"/>
      <c r="H59" s="14"/>
      <c r="I59" s="14"/>
      <c r="J59" s="14"/>
      <c r="K59" s="14"/>
      <c r="L59" s="14"/>
      <c r="M59" s="14"/>
      <c r="N59" s="14"/>
      <c r="O59" s="14"/>
    </row>
    <row r="60" spans="7:15" x14ac:dyDescent="0.35">
      <c r="G60" s="14"/>
      <c r="H60" s="14"/>
      <c r="I60" s="14"/>
      <c r="J60" s="14"/>
      <c r="K60" s="14"/>
      <c r="L60" s="14"/>
      <c r="M60" s="14"/>
      <c r="N60" s="14"/>
      <c r="O60" s="14"/>
    </row>
    <row r="61" spans="7:15" x14ac:dyDescent="0.35">
      <c r="G61" s="14"/>
      <c r="H61" s="14"/>
      <c r="I61" s="14"/>
      <c r="J61" s="14"/>
      <c r="K61" s="14"/>
      <c r="L61" s="14"/>
      <c r="M61" s="14"/>
      <c r="N61" s="14"/>
      <c r="O61" s="14"/>
    </row>
    <row r="62" spans="7:15" x14ac:dyDescent="0.35">
      <c r="G62" s="14"/>
      <c r="H62" s="14"/>
      <c r="I62" s="14"/>
      <c r="J62" s="14"/>
      <c r="K62" s="14"/>
      <c r="L62" s="14"/>
      <c r="M62" s="14"/>
      <c r="N62" s="14"/>
      <c r="O62" s="14"/>
    </row>
    <row r="63" spans="7:15" x14ac:dyDescent="0.35">
      <c r="G63" s="14"/>
      <c r="H63" s="14"/>
      <c r="I63" s="14"/>
      <c r="J63" s="14"/>
      <c r="K63" s="14"/>
      <c r="L63" s="14"/>
      <c r="M63" s="14"/>
      <c r="N63" s="14"/>
      <c r="O63" s="14"/>
    </row>
    <row r="64" spans="7:15" x14ac:dyDescent="0.35">
      <c r="G64" s="14"/>
      <c r="H64" s="14"/>
      <c r="I64" s="14"/>
      <c r="J64" s="14"/>
      <c r="K64" s="14"/>
      <c r="L64" s="14"/>
      <c r="M64" s="14"/>
      <c r="N64" s="14"/>
      <c r="O64" s="14"/>
    </row>
    <row r="65" spans="7:15" x14ac:dyDescent="0.35">
      <c r="G65" s="14"/>
      <c r="H65" s="14"/>
      <c r="I65" s="14"/>
      <c r="J65" s="14"/>
      <c r="K65" s="14"/>
      <c r="L65" s="14"/>
      <c r="M65" s="14"/>
      <c r="N65" s="14"/>
      <c r="O65" s="14"/>
    </row>
    <row r="66" spans="7:15" x14ac:dyDescent="0.35">
      <c r="G66" s="14"/>
      <c r="H66" s="14"/>
      <c r="I66" s="14"/>
      <c r="J66" s="14"/>
      <c r="K66" s="14"/>
      <c r="L66" s="14"/>
      <c r="M66" s="14"/>
      <c r="N66" s="14"/>
      <c r="O66" s="14"/>
    </row>
    <row r="67" spans="7:15" x14ac:dyDescent="0.35">
      <c r="G67" s="14"/>
      <c r="H67" s="14"/>
      <c r="I67" s="14"/>
      <c r="J67" s="14"/>
      <c r="K67" s="14"/>
      <c r="L67" s="14"/>
      <c r="M67" s="14"/>
      <c r="N67" s="14"/>
      <c r="O67" s="14"/>
    </row>
    <row r="68" spans="7:15" x14ac:dyDescent="0.35">
      <c r="G68" s="14"/>
      <c r="H68" s="14"/>
      <c r="I68" s="14"/>
      <c r="J68" s="14"/>
      <c r="K68" s="14"/>
      <c r="L68" s="14"/>
      <c r="M68" s="14"/>
      <c r="N68" s="14"/>
      <c r="O68" s="14"/>
    </row>
    <row r="69" spans="7:15" x14ac:dyDescent="0.35">
      <c r="G69" s="14"/>
      <c r="H69" s="14"/>
      <c r="I69" s="14"/>
      <c r="J69" s="14"/>
      <c r="K69" s="14"/>
      <c r="L69" s="14"/>
      <c r="M69" s="14"/>
      <c r="N69" s="14"/>
      <c r="O69" s="14"/>
    </row>
    <row r="70" spans="7:15" x14ac:dyDescent="0.35">
      <c r="G70" s="14"/>
      <c r="H70" s="14"/>
      <c r="I70" s="14"/>
      <c r="J70" s="14"/>
      <c r="K70" s="14"/>
      <c r="L70" s="14"/>
      <c r="M70" s="14"/>
      <c r="N70" s="14"/>
      <c r="O70" s="14"/>
    </row>
    <row r="71" spans="7:15" x14ac:dyDescent="0.35">
      <c r="G71" s="14"/>
      <c r="H71" s="14"/>
      <c r="I71" s="14"/>
      <c r="J71" s="14"/>
      <c r="K71" s="14"/>
      <c r="L71" s="14"/>
      <c r="M71" s="14"/>
      <c r="N71" s="14"/>
      <c r="O71" s="14"/>
    </row>
    <row r="72" spans="7:15" x14ac:dyDescent="0.35">
      <c r="G72" s="14"/>
      <c r="H72" s="14"/>
      <c r="I72" s="14"/>
      <c r="J72" s="14"/>
      <c r="K72" s="14"/>
      <c r="L72" s="14"/>
      <c r="M72" s="14"/>
      <c r="N72" s="14"/>
      <c r="O72" s="14"/>
    </row>
    <row r="73" spans="7:15" x14ac:dyDescent="0.35">
      <c r="G73" s="14"/>
      <c r="H73" s="14"/>
      <c r="I73" s="14"/>
      <c r="J73" s="14"/>
      <c r="K73" s="14"/>
      <c r="L73" s="14"/>
      <c r="M73" s="14"/>
      <c r="N73" s="14"/>
      <c r="O73" s="14"/>
    </row>
    <row r="74" spans="7:15" x14ac:dyDescent="0.35">
      <c r="G74" s="14"/>
      <c r="H74" s="14"/>
      <c r="I74" s="14"/>
      <c r="J74" s="14"/>
      <c r="K74" s="14"/>
      <c r="L74" s="14"/>
      <c r="M74" s="14"/>
      <c r="N74" s="14"/>
      <c r="O74" s="14"/>
    </row>
    <row r="75" spans="7:15" x14ac:dyDescent="0.35">
      <c r="G75" s="14"/>
      <c r="H75" s="14"/>
      <c r="I75" s="14"/>
      <c r="J75" s="14"/>
      <c r="K75" s="14"/>
      <c r="L75" s="14"/>
      <c r="M75" s="14"/>
      <c r="N75" s="14"/>
      <c r="O75" s="14"/>
    </row>
    <row r="76" spans="7:15" x14ac:dyDescent="0.35">
      <c r="G76" s="14"/>
      <c r="H76" s="14"/>
      <c r="I76" s="14"/>
      <c r="J76" s="14"/>
      <c r="K76" s="14"/>
      <c r="L76" s="14"/>
      <c r="M76" s="14"/>
      <c r="N76" s="14"/>
      <c r="O76" s="14"/>
    </row>
    <row r="77" spans="7:15" x14ac:dyDescent="0.35">
      <c r="G77" s="14"/>
      <c r="H77" s="14"/>
      <c r="I77" s="14"/>
      <c r="J77" s="14"/>
      <c r="K77" s="14"/>
      <c r="L77" s="14"/>
      <c r="M77" s="14"/>
      <c r="N77" s="14"/>
      <c r="O77" s="14"/>
    </row>
    <row r="78" spans="7:15" x14ac:dyDescent="0.35">
      <c r="G78" s="14"/>
      <c r="H78" s="14"/>
      <c r="I78" s="14"/>
      <c r="J78" s="14"/>
      <c r="K78" s="14"/>
      <c r="L78" s="14"/>
      <c r="M78" s="14"/>
      <c r="N78" s="14"/>
      <c r="O78" s="14"/>
    </row>
    <row r="79" spans="7:15" x14ac:dyDescent="0.35">
      <c r="G79" s="14"/>
      <c r="H79" s="14"/>
      <c r="I79" s="14"/>
      <c r="J79" s="14"/>
      <c r="K79" s="14"/>
      <c r="L79" s="14"/>
      <c r="M79" s="14"/>
      <c r="N79" s="14"/>
      <c r="O79" s="14"/>
    </row>
    <row r="80" spans="7:15" x14ac:dyDescent="0.35">
      <c r="G80" s="14"/>
      <c r="H80" s="14"/>
      <c r="I80" s="14"/>
      <c r="J80" s="14"/>
      <c r="K80" s="14"/>
      <c r="L80" s="14"/>
      <c r="M80" s="14"/>
      <c r="N80" s="14"/>
      <c r="O80" s="14"/>
    </row>
    <row r="81" spans="7:15" x14ac:dyDescent="0.35">
      <c r="G81" s="14"/>
      <c r="H81" s="14"/>
      <c r="I81" s="14"/>
      <c r="J81" s="14"/>
      <c r="K81" s="14"/>
      <c r="L81" s="14"/>
      <c r="M81" s="14"/>
      <c r="N81" s="14"/>
      <c r="O81" s="14"/>
    </row>
    <row r="82" spans="7:15" x14ac:dyDescent="0.35">
      <c r="G82" s="14"/>
      <c r="H82" s="14"/>
      <c r="I82" s="14"/>
      <c r="J82" s="14"/>
      <c r="K82" s="14"/>
      <c r="L82" s="14"/>
      <c r="M82" s="14"/>
      <c r="N82" s="14"/>
      <c r="O82" s="14"/>
    </row>
    <row r="83" spans="7:15" x14ac:dyDescent="0.35">
      <c r="G83" s="14"/>
      <c r="H83" s="14"/>
      <c r="I83" s="14"/>
      <c r="J83" s="14"/>
      <c r="K83" s="14"/>
      <c r="L83" s="14"/>
      <c r="M83" s="14"/>
      <c r="N83" s="14"/>
      <c r="O83" s="14"/>
    </row>
    <row r="84" spans="7:15" x14ac:dyDescent="0.35">
      <c r="G84" s="14"/>
      <c r="H84" s="14"/>
      <c r="I84" s="14"/>
      <c r="J84" s="14"/>
      <c r="K84" s="14"/>
      <c r="L84" s="14"/>
      <c r="M84" s="14"/>
      <c r="N84" s="14"/>
      <c r="O84" s="14"/>
    </row>
    <row r="85" spans="7:15" x14ac:dyDescent="0.35">
      <c r="G85" s="14"/>
      <c r="H85" s="14"/>
      <c r="I85" s="14"/>
      <c r="J85" s="14"/>
      <c r="K85" s="14"/>
      <c r="L85" s="14"/>
      <c r="M85" s="14"/>
      <c r="N85" s="14"/>
      <c r="O85" s="14"/>
    </row>
    <row r="86" spans="7:15" x14ac:dyDescent="0.35">
      <c r="G86" s="14"/>
      <c r="H86" s="14"/>
      <c r="I86" s="14"/>
      <c r="J86" s="14"/>
      <c r="K86" s="14"/>
      <c r="L86" s="14"/>
      <c r="M86" s="14"/>
      <c r="N86" s="14"/>
      <c r="O86" s="14"/>
    </row>
    <row r="87" spans="7:15" x14ac:dyDescent="0.35">
      <c r="G87" s="14"/>
      <c r="H87" s="14"/>
      <c r="I87" s="14"/>
      <c r="J87" s="14"/>
      <c r="K87" s="14"/>
      <c r="L87" s="14"/>
      <c r="M87" s="14"/>
      <c r="N87" s="14"/>
      <c r="O87" s="14"/>
    </row>
    <row r="88" spans="7:15" x14ac:dyDescent="0.35">
      <c r="G88" s="14"/>
      <c r="H88" s="14"/>
      <c r="I88" s="14"/>
      <c r="J88" s="14"/>
      <c r="K88" s="14"/>
      <c r="L88" s="14"/>
      <c r="M88" s="14"/>
      <c r="N88" s="14"/>
      <c r="O88" s="14"/>
    </row>
    <row r="89" spans="7:15" x14ac:dyDescent="0.35">
      <c r="G89" s="14"/>
      <c r="H89" s="14"/>
      <c r="I89" s="14"/>
      <c r="J89" s="14"/>
      <c r="K89" s="14"/>
      <c r="L89" s="14"/>
      <c r="M89" s="14"/>
      <c r="N89" s="14"/>
      <c r="O89" s="14"/>
    </row>
    <row r="90" spans="7:15" x14ac:dyDescent="0.35">
      <c r="G90" s="14"/>
      <c r="H90" s="14"/>
      <c r="I90" s="14"/>
      <c r="J90" s="14"/>
      <c r="K90" s="14"/>
      <c r="L90" s="14"/>
      <c r="M90" s="14"/>
      <c r="N90" s="14"/>
      <c r="O90" s="14"/>
    </row>
    <row r="91" spans="7:15" x14ac:dyDescent="0.35">
      <c r="G91" s="14"/>
      <c r="H91" s="14"/>
      <c r="I91" s="14"/>
      <c r="J91" s="14"/>
      <c r="K91" s="14"/>
      <c r="L91" s="14"/>
      <c r="M91" s="14"/>
      <c r="N91" s="14"/>
      <c r="O91" s="14"/>
    </row>
    <row r="92" spans="7:15" x14ac:dyDescent="0.35">
      <c r="G92" s="14"/>
      <c r="H92" s="14"/>
      <c r="I92" s="14"/>
      <c r="J92" s="14"/>
      <c r="K92" s="14"/>
      <c r="L92" s="14"/>
      <c r="M92" s="14"/>
      <c r="N92" s="14"/>
      <c r="O92" s="14"/>
    </row>
    <row r="93" spans="7:15" x14ac:dyDescent="0.35">
      <c r="G93" s="14"/>
      <c r="H93" s="14"/>
      <c r="I93" s="14"/>
      <c r="J93" s="14"/>
      <c r="K93" s="14"/>
      <c r="L93" s="14"/>
      <c r="M93" s="14"/>
      <c r="N93" s="14"/>
      <c r="O93" s="14"/>
    </row>
    <row r="94" spans="7:15" x14ac:dyDescent="0.35">
      <c r="G94" s="14"/>
      <c r="H94" s="14"/>
      <c r="I94" s="14"/>
      <c r="J94" s="14"/>
      <c r="K94" s="14"/>
      <c r="L94" s="14"/>
      <c r="M94" s="14"/>
      <c r="N94" s="14"/>
      <c r="O94" s="14"/>
    </row>
    <row r="95" spans="7:15" x14ac:dyDescent="0.35">
      <c r="G95" s="14"/>
      <c r="H95" s="14"/>
      <c r="I95" s="14"/>
      <c r="J95" s="14"/>
      <c r="K95" s="14"/>
      <c r="L95" s="14"/>
      <c r="M95" s="14"/>
      <c r="N95" s="14"/>
      <c r="O95" s="14"/>
    </row>
    <row r="96" spans="7:15" x14ac:dyDescent="0.35">
      <c r="G96" s="14"/>
      <c r="H96" s="14"/>
      <c r="I96" s="14"/>
      <c r="J96" s="14"/>
      <c r="K96" s="14"/>
      <c r="L96" s="14"/>
      <c r="M96" s="14"/>
      <c r="N96" s="14"/>
      <c r="O96" s="14"/>
    </row>
    <row r="97" spans="7:15" x14ac:dyDescent="0.35">
      <c r="G97" s="14"/>
      <c r="H97" s="14"/>
      <c r="I97" s="14"/>
      <c r="J97" s="14"/>
      <c r="K97" s="14"/>
      <c r="L97" s="14"/>
      <c r="M97" s="14"/>
      <c r="N97" s="14"/>
      <c r="O97" s="14"/>
    </row>
    <row r="98" spans="7:15" x14ac:dyDescent="0.35">
      <c r="G98" s="14"/>
      <c r="H98" s="14"/>
      <c r="I98" s="14"/>
      <c r="J98" s="14"/>
      <c r="K98" s="14"/>
      <c r="L98" s="14"/>
      <c r="M98" s="14"/>
      <c r="N98" s="14"/>
      <c r="O98" s="14"/>
    </row>
    <row r="99" spans="7:15" x14ac:dyDescent="0.35">
      <c r="G99" s="14"/>
      <c r="H99" s="14"/>
      <c r="I99" s="14"/>
      <c r="J99" s="14"/>
      <c r="K99" s="14"/>
      <c r="L99" s="14"/>
      <c r="M99" s="14"/>
      <c r="N99" s="14"/>
      <c r="O99" s="14"/>
    </row>
    <row r="100" spans="7:15" x14ac:dyDescent="0.35">
      <c r="G100" s="14"/>
      <c r="H100" s="14"/>
      <c r="I100" s="14"/>
      <c r="J100" s="14"/>
      <c r="K100" s="14"/>
      <c r="L100" s="14"/>
      <c r="M100" s="14"/>
      <c r="N100" s="14"/>
      <c r="O100" s="14"/>
    </row>
    <row r="101" spans="7:15" x14ac:dyDescent="0.35">
      <c r="G101" s="14"/>
      <c r="H101" s="14"/>
      <c r="I101" s="14"/>
      <c r="J101" s="14"/>
      <c r="K101" s="14"/>
      <c r="L101" s="14"/>
      <c r="M101" s="14"/>
      <c r="N101" s="14"/>
      <c r="O101" s="14"/>
    </row>
    <row r="102" spans="7:15" x14ac:dyDescent="0.35">
      <c r="G102" s="14"/>
      <c r="H102" s="14"/>
      <c r="I102" s="14"/>
      <c r="J102" s="14"/>
      <c r="K102" s="14"/>
      <c r="L102" s="14"/>
      <c r="M102" s="14"/>
      <c r="N102" s="14"/>
      <c r="O102" s="14"/>
    </row>
    <row r="103" spans="7:15" x14ac:dyDescent="0.35">
      <c r="G103" s="14"/>
      <c r="H103" s="14"/>
      <c r="I103" s="14"/>
      <c r="J103" s="14"/>
      <c r="K103" s="14"/>
      <c r="L103" s="14"/>
      <c r="M103" s="14"/>
      <c r="N103" s="14"/>
      <c r="O103" s="14"/>
    </row>
  </sheetData>
  <mergeCells count="9">
    <mergeCell ref="G10:H10"/>
    <mergeCell ref="G17:H17"/>
    <mergeCell ref="G20:H20"/>
    <mergeCell ref="J1:L1"/>
    <mergeCell ref="A2:C2"/>
    <mergeCell ref="A1:C1"/>
    <mergeCell ref="A4:C4"/>
    <mergeCell ref="G1:I1"/>
    <mergeCell ref="G9:H9"/>
  </mergeCells>
  <conditionalFormatting sqref="B7:B8">
    <cfRule type="cellIs" dxfId="0" priority="9" operator="lessThan">
      <formula>0</formula>
    </cfRule>
  </conditionalFormatting>
  <hyperlinks>
    <hyperlink ref="E8" location="'Dépenses barèmes et forfaits'!A1" display="Dépenses barèmes et forfaits" xr:uid="{ECE4F9E1-11F9-4CFE-8DF8-911B0EC3A7DD}"/>
    <hyperlink ref="E6" location="'Dépenses sur devis'!B5" display="Dépenses sur devis" xr:uid="{DE5316A5-9207-4CFF-8CDD-119E528599EA}"/>
    <hyperlink ref="E9" location="'Synthèse des dépenses'!B5" display="Synthèse des dépenses" xr:uid="{9A07AB04-77AF-47FF-A2A0-767404CE5072}"/>
    <hyperlink ref="E5" location="'Notice d''accueil'!E21" display="Notice d''accueil" xr:uid="{E4B7442A-455C-464D-9B74-5176E9BDD0D8}"/>
    <hyperlink ref="E7" location="'Dépenses de rémunération'!A1" display="Dépenses de rémunération" xr:uid="{BD5522B3-E6B3-43E5-AD65-92B2432F56E5}"/>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85CC4-853F-48F4-A282-44ECC0B63E61}">
  <sheetPr codeName="Feuil8"/>
  <dimension ref="A1:C3"/>
  <sheetViews>
    <sheetView workbookViewId="0">
      <selection activeCell="A2" sqref="A2"/>
    </sheetView>
  </sheetViews>
  <sheetFormatPr baseColWidth="10" defaultColWidth="11.453125" defaultRowHeight="14.5" x14ac:dyDescent="0.35"/>
  <cols>
    <col min="1" max="1" width="11.453125" style="67"/>
    <col min="2" max="2" width="20.7265625" style="67" customWidth="1"/>
    <col min="3" max="3" width="94.7265625" style="3" customWidth="1"/>
    <col min="4" max="16384" width="11.453125" style="3"/>
  </cols>
  <sheetData>
    <row r="1" spans="1:3" s="65" customFormat="1" x14ac:dyDescent="0.35">
      <c r="A1" s="64" t="s">
        <v>61</v>
      </c>
      <c r="B1" s="64" t="s">
        <v>63</v>
      </c>
      <c r="C1" s="64" t="s">
        <v>90</v>
      </c>
    </row>
    <row r="2" spans="1:3" x14ac:dyDescent="0.35">
      <c r="A2" s="2" t="s">
        <v>91</v>
      </c>
      <c r="B2" s="2"/>
      <c r="C2" s="66"/>
    </row>
    <row r="3" spans="1:3" x14ac:dyDescent="0.35">
      <c r="A3" s="2" t="s">
        <v>92</v>
      </c>
      <c r="B3" s="2"/>
      <c r="C3" s="63" t="s">
        <v>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D12"/>
  <sheetViews>
    <sheetView zoomScale="80" zoomScaleNormal="80" workbookViewId="0">
      <selection activeCell="B18" sqref="B18"/>
    </sheetView>
  </sheetViews>
  <sheetFormatPr baseColWidth="10" defaultColWidth="11.453125" defaultRowHeight="14.5" x14ac:dyDescent="0.35"/>
  <cols>
    <col min="1" max="1" width="61" style="42" customWidth="1"/>
    <col min="2" max="2" width="49.1796875" style="42" customWidth="1"/>
    <col min="3" max="3" width="75.81640625" style="56" customWidth="1"/>
    <col min="4" max="4" width="40.453125" style="56" customWidth="1"/>
    <col min="5" max="16384" width="11.453125" style="42"/>
  </cols>
  <sheetData>
    <row r="1" spans="1:4" ht="26" x14ac:dyDescent="0.35">
      <c r="A1" s="256" t="s">
        <v>139</v>
      </c>
      <c r="B1" s="257"/>
      <c r="C1" s="257"/>
      <c r="D1" s="42"/>
    </row>
    <row r="2" spans="1:4" x14ac:dyDescent="0.35">
      <c r="A2" s="168" t="s">
        <v>10</v>
      </c>
      <c r="B2" s="168" t="s">
        <v>57</v>
      </c>
      <c r="C2" s="166" t="s">
        <v>140</v>
      </c>
      <c r="D2" s="42"/>
    </row>
    <row r="3" spans="1:4" ht="15.5" x14ac:dyDescent="0.35">
      <c r="A3" s="169" t="s">
        <v>141</v>
      </c>
      <c r="B3" s="170" t="s">
        <v>9</v>
      </c>
      <c r="C3" s="171" t="s">
        <v>142</v>
      </c>
      <c r="D3" s="42"/>
    </row>
    <row r="4" spans="1:4" x14ac:dyDescent="0.35">
      <c r="A4" s="167" t="s">
        <v>143</v>
      </c>
      <c r="B4" s="42" t="s">
        <v>53</v>
      </c>
      <c r="C4" s="172" t="s">
        <v>144</v>
      </c>
      <c r="D4" s="42"/>
    </row>
    <row r="5" spans="1:4" x14ac:dyDescent="0.35">
      <c r="A5" s="167" t="s">
        <v>145</v>
      </c>
      <c r="B5" s="42" t="s">
        <v>54</v>
      </c>
      <c r="C5" s="172" t="s">
        <v>146</v>
      </c>
      <c r="D5" s="42"/>
    </row>
    <row r="6" spans="1:4" x14ac:dyDescent="0.35">
      <c r="A6" s="167" t="s">
        <v>147</v>
      </c>
      <c r="B6" s="42" t="s">
        <v>55</v>
      </c>
      <c r="C6" s="172" t="s">
        <v>148</v>
      </c>
      <c r="D6" s="42"/>
    </row>
    <row r="7" spans="1:4" x14ac:dyDescent="0.35">
      <c r="A7" s="173" t="s">
        <v>149</v>
      </c>
      <c r="B7" s="174" t="s">
        <v>56</v>
      </c>
      <c r="C7" s="172" t="s">
        <v>150</v>
      </c>
      <c r="D7" s="42"/>
    </row>
    <row r="8" spans="1:4" x14ac:dyDescent="0.35">
      <c r="A8" s="175"/>
      <c r="C8" s="172" t="s">
        <v>151</v>
      </c>
      <c r="D8" s="42"/>
    </row>
    <row r="9" spans="1:4" x14ac:dyDescent="0.35">
      <c r="A9" s="175"/>
      <c r="C9" s="172" t="s">
        <v>152</v>
      </c>
      <c r="D9" s="42"/>
    </row>
    <row r="10" spans="1:4" x14ac:dyDescent="0.35">
      <c r="A10" s="175"/>
      <c r="C10" s="172" t="s">
        <v>153</v>
      </c>
      <c r="D10" s="42"/>
    </row>
    <row r="11" spans="1:4" x14ac:dyDescent="0.35">
      <c r="A11" s="175"/>
      <c r="C11" s="172" t="s">
        <v>154</v>
      </c>
      <c r="D11" s="42"/>
    </row>
    <row r="12" spans="1:4" x14ac:dyDescent="0.35">
      <c r="A12" s="175"/>
      <c r="C12" s="176" t="s">
        <v>155</v>
      </c>
      <c r="D12" s="42"/>
    </row>
  </sheetData>
  <mergeCells count="1">
    <mergeCell ref="A1:C1"/>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Notice d'accueil</vt:lpstr>
      <vt:lpstr>Dépenses sur devis</vt:lpstr>
      <vt:lpstr>Synthèse des dépenses</vt:lpstr>
      <vt:lpstr>Plan de financement</vt:lpstr>
      <vt:lpstr>Suivi de versions</vt:lpstr>
      <vt:lpstr>Para</vt:lpstr>
      <vt:lpstr>'Notice d''accueil'!Zone_d_impression</vt:lpstr>
      <vt:lpstr>'Synthèse des dépenses'!Zone_d_impression</vt:lpstr>
    </vt:vector>
  </TitlesOfParts>
  <Company>RLR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Master_seven</dc:creator>
  <cp:lastModifiedBy>LUIGGI Dorian</cp:lastModifiedBy>
  <cp:lastPrinted>2023-04-19T12:52:35Z</cp:lastPrinted>
  <dcterms:created xsi:type="dcterms:W3CDTF">2017-03-15T07:49:35Z</dcterms:created>
  <dcterms:modified xsi:type="dcterms:W3CDTF">2025-05-14T14:21:24Z</dcterms:modified>
</cp:coreProperties>
</file>