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426"/>
  <workbookPr dateCompatibility="0" defaultThemeVersion="202300"/>
  <mc:AlternateContent xmlns:mc="http://schemas.openxmlformats.org/markup-compatibility/2006">
    <mc:Choice Requires="x15">
      <x15ac:absPath xmlns:x15ac="http://schemas.microsoft.com/office/spreadsheetml/2010/11/ac" url="\\cr-paca.fr\dfsregion\DAFE\DDAA\DIRECTION\6 - PSN - FEADER 2023-2027\10- DOSSIERS_23_27\73.01 et 73.02 Equipements pastoraux collectifs\AAP FEADER 2026\Version 23 janvier\"/>
    </mc:Choice>
  </mc:AlternateContent>
  <xr:revisionPtr revIDLastSave="0" documentId="13_ncr:9_{17619A22-A1A2-4DBB-A390-630610FCC372}" xr6:coauthVersionLast="47" xr6:coauthVersionMax="47" xr10:uidLastSave="{00000000-0000-0000-0000-000000000000}"/>
  <bookViews>
    <workbookView xWindow="-110" yWindow="-110" windowWidth="19420" windowHeight="11500" firstSheet="1" activeTab="2" xr2:uid="{31D4C832-3202-4666-95C8-EDBF14FD0DB7}"/>
  </bookViews>
  <sheets>
    <sheet name="commune_rougon_Fiche_n_1-_Les_r" sheetId="1" state="hidden" r:id="rId1"/>
    <sheet name="Présentation" sheetId="2" r:id="rId2"/>
    <sheet name="Données" sheetId="3" r:id="rId3"/>
    <sheet name="Simulations" sheetId="4" r:id="rId4"/>
  </sheets>
  <calcPr calcId="191029" fullCalcOnLoad="1"/>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purl.oclc.org/ooxml/spreadsheetml/main">
  <c r="B12" i="4" l="1"/>
  <c r="B13" i="4" s="1"/>
  <c r="B10" i="4"/>
  <c r="B11" i="4" s="1"/>
  <c r="B8" i="4"/>
  <c r="B9" i="4" s="1"/>
  <c r="B6" i="4"/>
  <c r="B7" i="4" s="1"/>
  <c r="B5" i="4"/>
  <c r="G49" i="1"/>
  <c r="K41" i="1"/>
  <c r="J41" i="1"/>
  <c r="I41" i="1"/>
  <c r="H41" i="1"/>
  <c r="G41" i="1"/>
  <c r="F41" i="1"/>
  <c r="E41" i="1"/>
  <c r="D41" i="1"/>
  <c r="C41" i="1"/>
  <c r="B41" i="1"/>
  <c r="K35" i="1"/>
  <c r="J35" i="1"/>
  <c r="I35" i="1"/>
  <c r="H35" i="1"/>
  <c r="G35" i="1"/>
  <c r="F35" i="1"/>
  <c r="E35" i="1"/>
  <c r="D35" i="1"/>
  <c r="C35" i="1"/>
  <c r="B35" i="1"/>
  <c r="F33" i="1"/>
  <c r="D33" i="1"/>
  <c r="C33" i="1"/>
  <c r="B33" i="1"/>
  <c r="F32" i="1"/>
  <c r="D32" i="1"/>
  <c r="B32" i="1"/>
  <c r="D31" i="1"/>
  <c r="C31" i="1"/>
  <c r="K25" i="1"/>
  <c r="J25" i="1"/>
  <c r="I25" i="1"/>
  <c r="H25" i="1"/>
  <c r="G25" i="1"/>
  <c r="F25" i="1"/>
  <c r="E25" i="1"/>
  <c r="D25" i="1"/>
  <c r="C25" i="1"/>
  <c r="B25" i="1"/>
  <c r="K24" i="1"/>
  <c r="J24" i="1"/>
  <c r="I24" i="1"/>
  <c r="H24" i="1"/>
  <c r="G24" i="1"/>
  <c r="F24" i="1"/>
  <c r="E24" i="1"/>
  <c r="D24" i="1"/>
  <c r="C24" i="1"/>
  <c r="B24" i="1"/>
  <c r="K22" i="1"/>
  <c r="J22" i="1"/>
  <c r="I22" i="1"/>
  <c r="H22" i="1"/>
  <c r="G22" i="1"/>
  <c r="F22" i="1"/>
  <c r="E22" i="1"/>
  <c r="D22" i="1"/>
  <c r="C22" i="1"/>
  <c r="B22" i="1"/>
  <c r="K13" i="1"/>
  <c r="K27" i="1" s="1"/>
  <c r="J13" i="1"/>
  <c r="J28" i="1" s="1"/>
  <c r="I13" i="1"/>
  <c r="I28" i="1" s="1"/>
  <c r="H13" i="1"/>
  <c r="H28" i="1" s="1"/>
  <c r="G13" i="1"/>
  <c r="G28" i="1" s="1"/>
  <c r="F13" i="1"/>
  <c r="F27" i="1" s="1"/>
  <c r="E13" i="1"/>
  <c r="E27" i="1" s="1"/>
  <c r="D13" i="1"/>
  <c r="D27" i="1" s="1"/>
  <c r="C13" i="1"/>
  <c r="C26" i="1" s="1"/>
  <c r="B13" i="1"/>
  <c r="B28" i="1" s="1"/>
  <c r="B14" i="4" l="1"/>
  <c r="H26" i="1"/>
  <c r="G27" i="1"/>
  <c r="J27" i="1"/>
  <c r="K28" i="1"/>
  <c r="D26" i="1"/>
  <c r="C28" i="1"/>
  <c r="G26" i="1"/>
  <c r="D28" i="1"/>
  <c r="E28" i="1"/>
  <c r="I26" i="1"/>
  <c r="F28" i="1"/>
  <c r="B27" i="1"/>
</calcChain>
</file>

<file path=xl/comments1.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
  </authors>
  <commentList>
    <comment ref="B7" authorId="0" shapeId="1025" xr:uid="{38031F3E-2438-4B35-B87E-542E55A2A9F5}">
      <text>
        <r>
          <rPr>
            <sz val="11"/>
            <color rgb="FF000000"/>
            <rFont val="Liberation Sans"/>
          </rPr>
          <t>Commentaire :
    Dans la fiche 2 : ratios de structure</t>
        </r>
      </text>
      <mc:AlternateContent xmlns:mc="http://schemas.openxmlformats.org/markup-compatibility/2006">
        <mc:Choice Requires="v"/>
        <mc:Fallback>
          <commentPr defaultSize="0" autoFill="0" autoLine="0">
            <anchor>
              <from>
                <xdr:col>2</xdr:col>
                <xdr:colOff>95250</xdr:colOff>
                <xdr:row>5</xdr:row>
                <xdr:rowOff>342900</xdr:rowOff>
              </from>
              <to>
                <xdr:col>2</xdr:col>
                <xdr:colOff>1403350</xdr:colOff>
                <xdr:row>7</xdr:row>
                <xdr:rowOff>317500</xdr:rowOff>
              </to>
            </anchor>
          </commentPr>
        </mc:Fallback>
      </mc:AlternateContent>
    </comment>
    <comment ref="B8" authorId="0" shapeId="1026" xr:uid="{7D398B7F-183B-436E-A75B-3461DC0BBACF}">
      <text>
        <r>
          <rPr>
            <sz val="11"/>
            <color rgb="FF000000"/>
            <rFont val="Liberation Sans"/>
          </rPr>
          <t>Commentaire :
    Dans la fiche 2 : ratios de structure</t>
        </r>
      </text>
      <mc:AlternateContent xmlns:mc="http://schemas.openxmlformats.org/markup-compatibility/2006">
        <mc:Choice Requires="v"/>
        <mc:Fallback>
          <commentPr defaultSize="0" autoFill="0" autoLine="0">
            <anchor>
              <from>
                <xdr:col>2</xdr:col>
                <xdr:colOff>95250</xdr:colOff>
                <xdr:row>6</xdr:row>
                <xdr:rowOff>330200</xdr:rowOff>
              </from>
              <to>
                <xdr:col>2</xdr:col>
                <xdr:colOff>1403350</xdr:colOff>
                <xdr:row>8</xdr:row>
                <xdr:rowOff>304800</xdr:rowOff>
              </to>
            </anchor>
          </commentPr>
        </mc:Fallback>
      </mc:AlternateContent>
    </comment>
    <comment ref="B9" authorId="0" shapeId="1027" xr:uid="{E9C7E23C-4CC2-4753-A915-FCC1844CAE25}">
      <text>
        <r>
          <rPr>
            <sz val="11"/>
            <color rgb="FF000000"/>
            <rFont val="Liberation Sans"/>
          </rPr>
          <t>Commentaire :
    Dans la fiche 2 : ratios de structure de l’année 2023</t>
        </r>
      </text>
      <mc:AlternateContent xmlns:mc="http://schemas.openxmlformats.org/markup-compatibility/2006">
        <mc:Choice Requires="v"/>
        <mc:Fallback>
          <commentPr defaultSize="0" autoFill="0" autoLine="0">
            <anchor>
              <from>
                <xdr:col>2</xdr:col>
                <xdr:colOff>95250</xdr:colOff>
                <xdr:row>7</xdr:row>
                <xdr:rowOff>349250</xdr:rowOff>
              </from>
              <to>
                <xdr:col>2</xdr:col>
                <xdr:colOff>1403350</xdr:colOff>
                <xdr:row>9</xdr:row>
                <xdr:rowOff>311150</xdr:rowOff>
              </to>
            </anchor>
          </commentPr>
        </mc:Fallback>
      </mc:AlternateContent>
    </comment>
    <comment ref="B10" authorId="0" shapeId="1028" xr:uid="{657B34AA-A926-4290-A1C4-71B59BE7C250}">
      <text>
        <r>
          <rPr>
            <sz val="11"/>
            <color rgb="FF000000"/>
            <rFont val="Liberation Sans"/>
          </rPr>
          <t xml:space="preserve">Commentaire :
    Dans la fiche 1 : ratios de niveau </t>
        </r>
      </text>
      <mc:AlternateContent xmlns:mc="http://schemas.openxmlformats.org/markup-compatibility/2006">
        <mc:Choice Requires="v"/>
        <mc:Fallback>
          <commentPr defaultSize="0" autoFill="0" autoLine="0">
            <anchor>
              <from>
                <xdr:col>2</xdr:col>
                <xdr:colOff>95250</xdr:colOff>
                <xdr:row>8</xdr:row>
                <xdr:rowOff>336550</xdr:rowOff>
              </from>
              <to>
                <xdr:col>2</xdr:col>
                <xdr:colOff>1403350</xdr:colOff>
                <xdr:row>10</xdr:row>
                <xdr:rowOff>292100</xdr:rowOff>
              </to>
            </anchor>
          </commentPr>
        </mc:Fallback>
      </mc:AlternateContent>
    </comment>
    <comment ref="B11" authorId="0" shapeId="1029" xr:uid="{76038B15-B38D-4073-AB11-C9367149B68C}">
      <text>
        <r>
          <rPr>
            <sz val="11"/>
            <color rgb="FF000000"/>
            <rFont val="Liberation Sans"/>
          </rPr>
          <t>Commentaire :
    Pour une seule cabane en HT si les dépenses sont présentées en HT pour la subvention. Les dépenses sont éligibles en TTC seulement pour les porteurs qui ne récupèrent pas la TVA.</t>
        </r>
      </text>
      <mc:AlternateContent xmlns:mc="http://schemas.openxmlformats.org/markup-compatibility/2006">
        <mc:Choice Requires="v"/>
        <mc:Fallback>
          <commentPr defaultSize="0" autoFill="0" autoLine="0">
            <anchor>
              <from>
                <xdr:col>2</xdr:col>
                <xdr:colOff>95250</xdr:colOff>
                <xdr:row>9</xdr:row>
                <xdr:rowOff>349250</xdr:rowOff>
              </from>
              <to>
                <xdr:col>2</xdr:col>
                <xdr:colOff>1403350</xdr:colOff>
                <xdr:row>14</xdr:row>
                <xdr:rowOff>25400</xdr:rowOff>
              </to>
            </anchor>
          </commentPr>
        </mc:Fallback>
      </mc:AlternateContent>
    </comment>
  </commentList>
</comments>
</file>

<file path=xl/sharedStrings.xml><?xml version="1.0" encoding="utf-8"?>
<sst xmlns="http://purl.oclc.org/ooxml/spreadsheetml/main" count="115" uniqueCount="111">
  <si>
    <t>Population : 121 h</t>
  </si>
  <si>
    <t>Population : 129 h</t>
  </si>
  <si>
    <t>Population : 337 h</t>
  </si>
  <si>
    <t>Population : 320 h</t>
  </si>
  <si>
    <t>Population : 254 h</t>
  </si>
  <si>
    <t>Population : 187 h</t>
  </si>
  <si>
    <t>Population : 234 h</t>
  </si>
  <si>
    <t>Population : 250 h</t>
  </si>
  <si>
    <t>Population : 93 h</t>
  </si>
  <si>
    <t>Population : 193 h</t>
  </si>
  <si>
    <t>Année : 2022</t>
  </si>
  <si>
    <t xml:space="preserve"> ROUGON  </t>
  </si>
  <si>
    <t xml:space="preserve"> LE VERNET</t>
  </si>
  <si>
    <t xml:space="preserve"> MEOLANS-REVEL</t>
  </si>
  <si>
    <t xml:space="preserve"> FAUCON-DE-BARCELONNETTE</t>
  </si>
  <si>
    <t xml:space="preserve"> VILLARS-COLMARS ( 21040240000019 )</t>
  </si>
  <si>
    <t xml:space="preserve"> SAINT-PAUL-SUR-UBAYE ( 21040193100014 )</t>
  </si>
  <si>
    <t xml:space="preserve"> THORAME-BASSE</t>
  </si>
  <si>
    <t xml:space="preserve"> THORAME-HAUTE</t>
  </si>
  <si>
    <t>SOLEILHAS</t>
  </si>
  <si>
    <t>BAYONS</t>
  </si>
  <si>
    <t>Produits de fonctionnement CAF</t>
  </si>
  <si>
    <t>Charges de fonctionnement CAF</t>
  </si>
  <si>
    <t>Capacité d'autofinancement brute = CAF</t>
  </si>
  <si>
    <t>Remboursement de dettes bancaires et assimilées (1)</t>
  </si>
  <si>
    <t>Remboursements des autres dettes à  moyen / long terme</t>
  </si>
  <si>
    <t>CAF nette</t>
  </si>
  <si>
    <t>Encours des dettes bancaires et assimilées retraité du solde du compte 441.21</t>
  </si>
  <si>
    <t>FONDS DE ROULEMENT en fin d'exercice</t>
  </si>
  <si>
    <t>(1) refinancements de dettes déduits si le compte 166 a été renseigné</t>
  </si>
  <si>
    <t>CAF nette 2021</t>
  </si>
  <si>
    <t>Coût de la cabane 2023</t>
  </si>
  <si>
    <t>Coût de la cabane 2024</t>
  </si>
  <si>
    <t>Ratio 2022</t>
  </si>
  <si>
    <t>financement potentiel par fonds de roulement</t>
  </si>
  <si>
    <t>Si le ratio est supérieur au coût de la cabane, pas de financement complémentaire</t>
  </si>
  <si>
    <t>Surface financière: poids résiduel des cabanes pastorales 2023 dans les produits réels de fonctionnement</t>
  </si>
  <si>
    <t>Surface financière: poids résiduel des cabanes pastorales 2024 dans les produits réels de fonctionnement</t>
  </si>
  <si>
    <t>financement potentiel de la CAF nette pour les 25% résiduel 2023</t>
  </si>
  <si>
    <t>financement potentiel de la CAF nette pour les 25% résiduel 2024</t>
  </si>
  <si>
    <t>financement potentiel de la CAF nette pour les 25% résiduel moyen (15 000)</t>
  </si>
  <si>
    <t>Si &gt; 100 %, la commune devrait pouvoir financer sans les 25 % complémentaire</t>
  </si>
  <si>
    <t>ok</t>
  </si>
  <si>
    <t>Si &lt; 0 % calcul avec CAF nette 2021</t>
  </si>
  <si>
    <t>financement potentiel de la CAF nette 2021 nette pour les 25% résiduel</t>
  </si>
  <si>
    <t>financement potentiel de la CAF nette 2021pour les 25% résiduel 2024</t>
  </si>
  <si>
    <t>ratio d’endettement</t>
  </si>
  <si>
    <t>Médiane 0,524, dernier décile : 1,38</t>
  </si>
  <si>
    <t>1) on nous a demandé des ratios simples.</t>
  </si>
  <si>
    <t>La CAF nette est facilement obtensible. Par contre il est difficile de savoir avec juste une année si le remboursement de la dette est compsé du remboursement d’un emprunt relais.</t>
  </si>
  <si>
    <t>Aussi lorsque le ratio du financement potentiel est très défavorable, on pourrait suggérer de regarder la CAF nette de 2021.</t>
  </si>
  <si>
    <t>Sur les communes ci dessus, Le Vernet pourrait se faire financer les 25 % résiduels.</t>
  </si>
  <si>
    <t>Avec l’examen du financement par la CAF 2022 et 2021, Saint Paul pourrait entrer dans le champ et la sélection du Vernet se confirme.</t>
  </si>
  <si>
    <t>En élargissant un peu plus avec le ratio d’endettement, on pourrait aussi retenir Méolans Revel dont le ratio d’endettement est dans le dernier décile, voire Thorame Haute, au dessus de la médiane. La sélecion Du Vernet se confirme encore.</t>
  </si>
  <si>
    <t>Bayons</t>
  </si>
  <si>
    <t>Alpage communal de bayons</t>
  </si>
  <si>
    <t>faire une cabane neuve, absence de cabane</t>
  </si>
  <si>
    <t>Soleilhas</t>
  </si>
  <si>
    <t>Teillon</t>
  </si>
  <si>
    <t>rénovation cabane principale insalubre (visite Inspection du travail)</t>
  </si>
  <si>
    <t>TOTAL</t>
  </si>
  <si>
    <t>Explications des calculs :</t>
  </si>
  <si>
    <t>Objectif de ce ratio</t>
  </si>
  <si>
    <t>Calcul</t>
  </si>
  <si>
    <t>Pondération</t>
  </si>
  <si>
    <t>Cotation</t>
  </si>
  <si>
    <t>Commentaire</t>
  </si>
  <si>
    <t>financement potentiel de la CAF nette pour les 25% résiduel</t>
  </si>
  <si>
    <t>Evaluer les possibilités de financement sur l’exercice avec l’excédent de fonctionnement</t>
  </si>
  <si>
    <t>CAF nette / 25% du coût cabane pastorale</t>
  </si>
  <si>
    <t>plus de 500 %</t>
  </si>
  <si>
    <t>La CAF nette pouvant être volatile, ce ratio est calculé avec la CAF nette 2024 et 2023.
Le ratio varie de 0 à 2 pour chaque exercice.</t>
  </si>
  <si>
    <t>De 200 % à 500 %</t>
  </si>
  <si>
    <t>De 100 à 200 %</t>
  </si>
  <si>
    <t>De 0 à 100 %</t>
  </si>
  <si>
    <t>&lt;0</t>
  </si>
  <si>
    <t>Surface financière: poids résiduel des cabanes pastorales dans les produits réels de fonctionnement</t>
  </si>
  <si>
    <t>Evaluer le potentiel de financement annuel indépendamment des dépenses de fonctionnement</t>
  </si>
  <si>
    <t>Coût résiduel / Produits réels de fonctionnement</t>
  </si>
  <si>
    <t>&lt; à 2 %</t>
  </si>
  <si>
    <t>Entre 2 et 5 %</t>
  </si>
  <si>
    <t>Entre 5 et 10 %</t>
  </si>
  <si>
    <t>&gt; à 10 %</t>
  </si>
  <si>
    <t>Evaluer les possibilités d’endettement de la commune</t>
  </si>
  <si>
    <t>encours de la dette/produits réels de fonctionnement</t>
  </si>
  <si>
    <t>Inférieur à 0,12</t>
  </si>
  <si>
    <t>Ce ratio est indépendant du coût de la cabane.
Le seuil de 0,524 correspondent à la médiane des communes : pour 50 % des communes, ce ratio est supérieur ou inférieur à 0,524.
Pour les 10 % de communes les moins bien classées au niveau national, le ratio est supérieur à 1,38.</t>
  </si>
  <si>
    <t>De 0,12 à 0,524</t>
  </si>
  <si>
    <t>Entre 0,524 et 1,38</t>
  </si>
  <si>
    <t>&gt; à 1,38</t>
  </si>
  <si>
    <t>Comment remplir le document :</t>
  </si>
  <si>
    <t>Dans l'onglet "Données", remplissez les cases avec les valeurs correspondant à votre commune. Il est essentiel de remplir avec les bons chiffres, car des justificatifs seront demandés à l'instruction et contrôlées auprès de la DGFIP. Dans l'onglet "Simulation", vous verrez le calcul de votre note qui se fera automatiquement avec les valeurs rentrées dans l'onglet "Données". Pour rappel, vous devez atteindre une note minimale de 6 points pour prétendre à l'aide pour les cabanes pastorales des communes en difficulté (73.02) avec un financement à 100% de votre projet.</t>
  </si>
  <si>
    <t>Remplir le tableau ci-dessous avec les données de la commune :</t>
  </si>
  <si>
    <t>Nom de la commune</t>
  </si>
  <si>
    <t>Code postal de la commune</t>
  </si>
  <si>
    <t>Nombre d'habitants</t>
  </si>
  <si>
    <t>Produits de fonctionnement CAF 2024</t>
  </si>
  <si>
    <t>CAF nette de remboursements réels de dettes bancaires et assimilées 2024</t>
  </si>
  <si>
    <t>CAF nette de remboursements réels de dettes bancaires et assimilées 2023</t>
  </si>
  <si>
    <t>Encours des dettes bancaires et assimilées</t>
  </si>
  <si>
    <t>Montant estimé du projet (en HT sauf si vous ne récupérez pas la TVA)</t>
  </si>
  <si>
    <t>Ne pas toucher à ce tableau, il se remplira tout seul !</t>
  </si>
  <si>
    <t>Coût estimé du projet</t>
  </si>
  <si>
    <t>Financement potentiel de la CAF nette 2024 pour les 25% résiduel</t>
  </si>
  <si>
    <t>Financement potentiel de la CAF nette 2023 pour les 25% résiduel</t>
  </si>
  <si>
    <t>Surface financière: poids résiduel de la cabane pastorale  dans les produits réels de fonctionnement</t>
  </si>
  <si>
    <t>Ratio d’endettement</t>
  </si>
  <si>
    <t>Résultat</t>
  </si>
  <si>
    <t xml:space="preserve">Si votre total est &gt; ou = à 6, vous pouvez prétendre au financement à 100% de votre projet. </t>
  </si>
  <si>
    <t>Votre dossier sera classé en fonction de la note obtenue ici ainsi qu'en fonction de l'intérêt technique de votre projet (voir grille de sélection n°1 dans la présentation de l'appel à projet).</t>
  </si>
  <si>
    <t>Si votre total est &lt; à 6, votre dossier ne sera pas sélectionné pour la mesure 73.02 mais pourra l'être seulement pour la mesure 73.01 (financement à 75% avec 25% de reste à charge).</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</si>
</sst>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Red]&quot;-&quot;#,##0.00"/>
    <numFmt numFmtId="165" formatCode="0.00&quot; &quot;%"/>
    <numFmt numFmtId="166" formatCode="0.00%;[Red]&quot;-&quot;0.00%"/>
    <numFmt numFmtId="167" formatCode="#,##0.00&quot; &quot;[$€-40C];[Red]&quot;-&quot;#,##0.00&quot; &quot;[$€-40C]"/>
    <numFmt numFmtId="168" formatCode="&quot; &quot;* #,##0.00&quot; &quot;[$€-40C]&quot; &quot;;&quot;-&quot;* #,##0.00&quot; &quot;[$€-40C]&quot; &quot;;&quot; &quot;* &quot;-&quot;#&quot; &quot;[$€-40C]&quot; &quot;;&quot; &quot;@&quot; &quot;"/>
  </numFmts>
  <fonts count="23">
    <font>
      <sz val="11"/>
      <color rgb="FF000000"/>
      <name val="Liberation Sans"/>
    </font>
    <font>
      <sz val="11"/>
      <color rgb="FF000000"/>
      <name val="Liberation Sans"/>
    </font>
    <font>
      <b/>
      <sz val="10"/>
      <color rgb="FF000000"/>
      <name val="Liberation Sans"/>
    </font>
    <font>
      <sz val="10"/>
      <color rgb="FFFFFFFF"/>
      <name val="Liberation Sans"/>
    </font>
    <font>
      <sz val="10"/>
      <color rgb="FFCC0000"/>
      <name val="Liberation Sans"/>
    </font>
    <font>
      <b/>
      <sz val="10"/>
      <color rgb="FFFFFFFF"/>
      <name val="Liberation Sans"/>
    </font>
    <font>
      <i/>
      <sz val="10"/>
      <color rgb="FF808080"/>
      <name val="Liberation Sans"/>
    </font>
    <font>
      <sz val="10"/>
      <color rgb="FF006600"/>
      <name val="Liberation Sans"/>
    </font>
    <font>
      <b/>
      <sz val="24"/>
      <color rgb="FF000000"/>
      <name val="Liberation Sans"/>
    </font>
    <font>
      <sz val="18"/>
      <color rgb="FF000000"/>
      <name val="Liberation Sans"/>
    </font>
    <font>
      <sz val="12"/>
      <color rgb="FF000000"/>
      <name val="Liberation Sans"/>
    </font>
    <font>
      <u/>
      <sz val="10"/>
      <color rgb="FF0000EE"/>
      <name val="Liberation Sans"/>
    </font>
    <font>
      <sz val="10"/>
      <color rgb="FF996600"/>
      <name val="Liberation Sans"/>
    </font>
    <font>
      <sz val="10"/>
      <color rgb="FF000000"/>
      <name val="Liberation Sans1"/>
    </font>
    <font>
      <sz val="10"/>
      <color rgb="FF333333"/>
      <name val="Liberation Sans"/>
    </font>
    <font>
      <b/>
      <sz val="11"/>
      <color rgb="FF000000"/>
      <name val="Liberation Sans"/>
    </font>
    <font>
      <b/>
      <sz val="12"/>
      <color rgb="FF000000"/>
      <name val="Liberation Sans"/>
    </font>
    <font>
      <sz val="12"/>
      <color rgb="FF000000"/>
      <name val="Marianne"/>
    </font>
    <font>
      <b/>
      <sz val="12"/>
      <color rgb="FF000000"/>
      <name val="Marianne"/>
    </font>
    <font>
      <b/>
      <sz val="14"/>
      <color rgb="FF000000"/>
      <name val="Liberation Sans"/>
    </font>
    <font>
      <sz val="14"/>
      <color rgb="FF000000"/>
      <name val="Liberation Sans"/>
    </font>
    <font>
      <b/>
      <sz val="12"/>
      <color rgb="FFFF0000"/>
      <name val="Liberation Sans"/>
    </font>
    <font>
      <b/>
      <sz val="16"/>
      <color rgb="FF000000"/>
      <name val="Liberation Sans"/>
    </font>
  </fonts>
  <fills count="15">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A6"/>
        <bgColor rgb="FFFFFFA6"/>
      </patternFill>
    </fill>
    <fill>
      <patternFill patternType="solid">
        <fgColor rgb="FFDEE6EF"/>
        <bgColor rgb="FFDEE6EF"/>
      </patternFill>
    </fill>
    <fill>
      <patternFill patternType="solid">
        <fgColor rgb="FFFFF5CE"/>
        <bgColor rgb="FFFFF5CE"/>
      </patternFill>
    </fill>
    <fill>
      <patternFill patternType="solid">
        <fgColor rgb="FFFFD7D7"/>
        <bgColor rgb="FFFFD7D7"/>
      </patternFill>
    </fill>
    <fill>
      <patternFill patternType="solid">
        <fgColor rgb="FFFFFFD7"/>
        <bgColor rgb="FFFFFFD7"/>
      </patternFill>
    </fill>
    <fill>
      <patternFill patternType="solid">
        <fgColor rgb="FFFFA6A6"/>
        <bgColor rgb="FFFFA6A6"/>
      </patternFill>
    </fill>
  </fills>
  <borders count="9">
    <border>
      <start/>
      <end/>
      <top/>
      <bottom/>
      <diagonal/>
    </border>
    <border>
      <start style="thin">
        <color rgb="FF808080"/>
      </start>
      <end style="thin">
        <color rgb="FF808080"/>
      </end>
      <top style="thin">
        <color rgb="FF808080"/>
      </top>
      <bottom style="thin">
        <color rgb="FF808080"/>
      </bottom>
      <diagonal/>
    </border>
    <border>
      <start style="thin">
        <color rgb="FF000000"/>
      </start>
      <end style="thin">
        <color rgb="FF000000"/>
      </end>
      <top style="thin">
        <color rgb="FF000000"/>
      </top>
      <bottom style="thin">
        <color rgb="FF000000"/>
      </bottom>
      <diagonal/>
    </border>
    <border>
      <start style="medium">
        <color rgb="FF000000"/>
      </start>
      <end style="medium">
        <color rgb="FF000000"/>
      </end>
      <top style="medium">
        <color rgb="FF000000"/>
      </top>
      <bottom style="medium">
        <color rgb="FF000000"/>
      </bottom>
      <diagonal/>
    </border>
    <border>
      <start style="thin">
        <color rgb="FF000000"/>
      </start>
      <end/>
      <top style="thin">
        <color rgb="FF000000"/>
      </top>
      <bottom style="thin">
        <color rgb="FF000000"/>
      </bottom>
      <diagonal/>
    </border>
    <border>
      <start style="thick">
        <color rgb="FF000000"/>
      </start>
      <end style="thick">
        <color rgb="FF000000"/>
      </end>
      <top style="thick">
        <color rgb="FF000000"/>
      </top>
      <bottom style="thick">
        <color rgb="FF000000"/>
      </bottom>
      <diagonal/>
    </border>
    <border>
      <start style="thick">
        <color rgb="FF000000"/>
      </start>
      <end style="thick">
        <color rgb="FF000000"/>
      </end>
      <top/>
      <bottom style="thick">
        <color rgb="FF000000"/>
      </bottom>
      <diagonal/>
    </border>
    <border>
      <start style="thin">
        <color rgb="FF000000"/>
      </start>
      <end style="thin">
        <color rgb="FF000000"/>
      </end>
      <top style="thin">
        <color rgb="FF000000"/>
      </top>
      <bottom/>
      <diagonal/>
    </border>
    <border>
      <start/>
      <end style="medium">
        <color rgb="FF000000"/>
      </end>
      <top style="medium">
        <color rgb="FF000000"/>
      </top>
      <bottom style="medium">
        <color rgb="FF000000"/>
      </bottom>
      <diagonal/>
    </border>
  </borders>
  <cellStyleXfs count="21">
    <xf numFmtId="0" fontId="0" fillId="0" borderId="0"/>
    <xf numFmtId="168" fontId="1" fillId="0" borderId="0" applyFont="0" applyFill="0" applyBorder="0" applyAlignment="0" applyProtection="0"/>
    <xf numFmtId="9" fontId="1" fillId="0" borderId="0" applyFont="0" applyFill="0" applyBorder="0" applyAlignment="0" applyProtection="0"/>
    <xf numFmtId="0" fontId="14"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3"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71">
    <xf numFmtId="0" fontId="0" fillId="0" borderId="0" xfId="0"/>
    <xf numFmtId="0" fontId="15" fillId="0" borderId="0" xfId="0" applyFont="1" applyAlignment="1">
      <alignment horizontal="center"/>
    </xf>
    <xf numFmtId="3" fontId="0" fillId="0" borderId="0" xfId="0" applyNumberFormat="1"/>
    <xf numFmtId="0" fontId="0" fillId="9" borderId="0" xfId="0" applyFill="1"/>
    <xf numFmtId="3" fontId="0" fillId="9" borderId="0" xfId="0" applyNumberFormat="1" applyFill="1"/>
    <xf numFmtId="3" fontId="0" fillId="0" borderId="0" xfId="0" applyNumberFormat="1" applyFill="1"/>
    <xf numFmtId="0" fontId="16" fillId="10" borderId="0" xfId="0" applyFont="1" applyFill="1"/>
    <xf numFmtId="0" fontId="15" fillId="11" borderId="0" xfId="0" applyFont="1" applyFill="1" applyAlignment="1">
      <alignment vertical="center"/>
    </xf>
    <xf numFmtId="4" fontId="15" fillId="11" borderId="0" xfId="0" applyNumberFormat="1" applyFont="1" applyFill="1"/>
    <xf numFmtId="164" fontId="15" fillId="11" borderId="0" xfId="0" applyNumberFormat="1" applyFont="1" applyFill="1"/>
    <xf numFmtId="0" fontId="15" fillId="0" borderId="0" xfId="0" applyFont="1" applyFill="1"/>
    <xf numFmtId="4" fontId="15" fillId="0" borderId="0" xfId="0" applyNumberFormat="1" applyFont="1" applyFill="1"/>
    <xf numFmtId="0" fontId="0" fillId="0" borderId="0" xfId="0" applyFill="1"/>
    <xf numFmtId="0" fontId="15" fillId="12" borderId="0" xfId="0" applyFont="1" applyFill="1" applyAlignment="1">
      <alignment vertical="center" wrapText="1"/>
    </xf>
    <xf numFmtId="165" fontId="15" fillId="12" borderId="0" xfId="0" applyNumberFormat="1" applyFont="1" applyFill="1"/>
    <xf numFmtId="0" fontId="15" fillId="11" borderId="0" xfId="0" applyFont="1" applyFill="1" applyAlignment="1">
      <alignment vertical="center" wrapText="1"/>
    </xf>
    <xf numFmtId="166" fontId="15" fillId="11" borderId="0" xfId="0" applyNumberFormat="1" applyFont="1" applyFill="1"/>
    <xf numFmtId="0" fontId="15" fillId="0" borderId="0" xfId="0" applyFont="1" applyFill="1" applyAlignment="1">
      <alignment vertical="center" wrapText="1"/>
    </xf>
    <xf numFmtId="166" fontId="15" fillId="0" borderId="0" xfId="0" applyNumberFormat="1" applyFont="1" applyFill="1"/>
    <xf numFmtId="0" fontId="15" fillId="0" borderId="0" xfId="0" applyFont="1" applyFill="1" applyAlignment="1">
      <alignment vertical="center"/>
    </xf>
    <xf numFmtId="0" fontId="17" fillId="0" borderId="2" xfId="0" applyFont="1" applyBorder="1" applyAlignment="1">
      <alignment horizontal="center" wrapText="1"/>
    </xf>
    <xf numFmtId="167" fontId="17" fillId="0" borderId="2" xfId="0" applyNumberFormat="1" applyFont="1" applyBorder="1" applyAlignment="1">
      <alignment horizontal="center" wrapText="1"/>
    </xf>
    <xf numFmtId="0" fontId="17" fillId="0" borderId="0" xfId="0" applyFont="1"/>
    <xf numFmtId="0" fontId="18" fillId="0" borderId="0" xfId="0" applyFont="1" applyAlignment="1">
      <alignment wrapText="1"/>
    </xf>
    <xf numFmtId="167" fontId="18" fillId="0" borderId="0" xfId="0" applyNumberFormat="1" applyFont="1"/>
    <xf numFmtId="0" fontId="2" fillId="0" borderId="0" xfId="0" applyFont="1"/>
    <xf numFmtId="0" fontId="15" fillId="0" borderId="0" xfId="0" applyFont="1"/>
    <xf numFmtId="0" fontId="0" fillId="12" borderId="0" xfId="0" applyFill="1"/>
    <xf numFmtId="0" fontId="15" fillId="12" borderId="2" xfId="0" applyFont="1" applyFill="1" applyBorder="1"/>
    <xf numFmtId="0" fontId="15" fillId="12" borderId="2" xfId="0" applyFont="1" applyFill="1" applyBorder="1" applyAlignment="1">
      <alignment horizontal="center" vertical="center"/>
    </xf>
    <xf numFmtId="0" fontId="0" fillId="13" borderId="2" xfId="0" applyFill="1" applyBorder="1"/>
    <xf numFmtId="0" fontId="0" fillId="0" borderId="2" xfId="0" applyBorder="1"/>
    <xf numFmtId="0" fontId="15" fillId="13" borderId="2" xfId="0" applyFont="1" applyFill="1" applyBorder="1" applyAlignment="1">
      <alignment horizontal="center" vertical="center" wrapText="1"/>
    </xf>
    <xf numFmtId="0" fontId="0" fillId="13" borderId="2" xfId="0" applyFill="1" applyBorder="1" applyAlignment="1">
      <alignment horizontal="center" vertical="center" wrapText="1"/>
    </xf>
    <xf numFmtId="0" fontId="0" fillId="13" borderId="2" xfId="0" applyFill="1" applyBorder="1" applyAlignment="1">
      <alignment horizontal="center" vertical="center"/>
    </xf>
    <xf numFmtId="0" fontId="15"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xf numFmtId="0" fontId="15" fillId="13" borderId="2" xfId="0" applyFont="1" applyFill="1" applyBorder="1" applyAlignment="1">
      <alignment horizontal="center" vertical="center"/>
    </xf>
    <xf numFmtId="4" fontId="0" fillId="13" borderId="2" xfId="0" applyNumberFormat="1" applyFill="1" applyBorder="1" applyAlignment="1">
      <alignment horizontal="center" vertical="center" wrapText="1"/>
    </xf>
    <xf numFmtId="0" fontId="0" fillId="0" borderId="3" xfId="0" applyFill="1" applyBorder="1" applyAlignment="1">
      <alignment horizontal="center" vertical="center" wrapText="1"/>
    </xf>
    <xf numFmtId="0" fontId="19" fillId="0" borderId="0" xfId="0" applyFont="1"/>
    <xf numFmtId="0" fontId="20" fillId="0" borderId="0" xfId="0" applyFont="1"/>
    <xf numFmtId="0" fontId="20" fillId="0" borderId="4" xfId="0" applyFont="1" applyBorder="1"/>
    <xf numFmtId="49" fontId="20" fillId="0" borderId="5" xfId="0" applyNumberFormat="1" applyFont="1" applyBorder="1" applyAlignment="1">
      <alignment horizontal="right" vertical="center"/>
    </xf>
    <xf numFmtId="2" fontId="20" fillId="0" borderId="5" xfId="0" applyNumberFormat="1" applyFont="1" applyBorder="1" applyAlignment="1">
      <alignment horizontal="right" vertical="center"/>
    </xf>
    <xf numFmtId="168" fontId="20" fillId="0" borderId="5" xfId="1" applyFont="1" applyBorder="1" applyAlignment="1">
      <alignment horizontal="right" vertical="center"/>
    </xf>
    <xf numFmtId="0" fontId="20" fillId="0" borderId="4" xfId="0" applyFont="1" applyBorder="1" applyAlignment="1">
      <alignment horizontal="left"/>
    </xf>
    <xf numFmtId="0" fontId="0" fillId="0" borderId="0" xfId="0" applyAlignment="1">
      <alignment horizontal="left"/>
    </xf>
    <xf numFmtId="0" fontId="20" fillId="0" borderId="4" xfId="0" applyFont="1" applyFill="1" applyBorder="1"/>
    <xf numFmtId="168" fontId="20" fillId="0" borderId="6" xfId="1" applyFont="1" applyBorder="1" applyAlignment="1">
      <alignment horizontal="right" vertical="center"/>
    </xf>
    <xf numFmtId="0" fontId="0" fillId="0" borderId="0" xfId="0" applyAlignment="1">
      <alignment wrapText="1"/>
    </xf>
    <xf numFmtId="3" fontId="0" fillId="0" borderId="0" xfId="0" applyNumberFormat="1" applyAlignment="1">
      <alignment wrapText="1"/>
    </xf>
    <xf numFmtId="0" fontId="21" fillId="0" borderId="0" xfId="0" applyFont="1" applyAlignment="1">
      <alignment wrapText="1"/>
    </xf>
    <xf numFmtId="0" fontId="15" fillId="0" borderId="0" xfId="0" applyFont="1" applyAlignment="1">
      <alignment horizontal="center" wrapText="1"/>
    </xf>
    <xf numFmtId="168" fontId="1" fillId="0" borderId="0" xfId="1"/>
    <xf numFmtId="0" fontId="15" fillId="0" borderId="2" xfId="0" applyFont="1" applyFill="1" applyBorder="1" applyAlignment="1">
      <alignment vertical="center" wrapText="1"/>
    </xf>
    <xf numFmtId="9" fontId="1" fillId="0" borderId="0" xfId="2" applyFill="1"/>
    <xf numFmtId="4" fontId="15" fillId="11" borderId="2" xfId="0" applyNumberFormat="1" applyFont="1" applyFill="1" applyBorder="1" applyAlignment="1">
      <alignment vertical="center" wrapText="1"/>
    </xf>
    <xf numFmtId="4" fontId="15" fillId="11" borderId="2" xfId="0" applyNumberFormat="1" applyFont="1" applyFill="1" applyBorder="1"/>
    <xf numFmtId="4" fontId="0" fillId="0" borderId="0" xfId="0" applyNumberFormat="1"/>
    <xf numFmtId="0" fontId="15" fillId="0" borderId="2" xfId="0" applyFont="1" applyFill="1" applyBorder="1" applyAlignment="1">
      <alignment vertical="center"/>
    </xf>
    <xf numFmtId="1" fontId="15" fillId="11" borderId="2" xfId="0" applyNumberFormat="1" applyFont="1" applyFill="1" applyBorder="1" applyAlignment="1">
      <alignment vertical="center"/>
    </xf>
    <xf numFmtId="1" fontId="0" fillId="0" borderId="0" xfId="0" applyNumberFormat="1"/>
    <xf numFmtId="4" fontId="0" fillId="0" borderId="2" xfId="0" applyNumberFormat="1" applyFill="1" applyBorder="1"/>
    <xf numFmtId="1" fontId="15" fillId="11" borderId="7" xfId="0" applyNumberFormat="1" applyFont="1" applyFill="1" applyBorder="1" applyAlignment="1">
      <alignment vertical="center"/>
    </xf>
    <xf numFmtId="0" fontId="19" fillId="0" borderId="5" xfId="0" applyFont="1" applyBorder="1"/>
    <xf numFmtId="4" fontId="15" fillId="14" borderId="8" xfId="0" applyNumberFormat="1" applyFont="1" applyFill="1" applyBorder="1"/>
    <xf numFmtId="0" fontId="22" fillId="0" borderId="0" xfId="0" applyFont="1"/>
    <xf numFmtId="49" fontId="0" fillId="0" borderId="0" xfId="0" applyNumberFormat="1" applyFill="1"/>
  </cellXfs>
  <cellStyles count="21">
    <cellStyle name="Accent" xfId="4" xr:uid="{FBF4937A-B5E3-406B-985B-14F5F2841A67}"/>
    <cellStyle name="Accent 1" xfId="5" xr:uid="{700A8D75-F0C6-4691-9E96-F3121ED39BDD}"/>
    <cellStyle name="Accent 2" xfId="6" xr:uid="{38963B79-2554-42F8-A98F-4CE7A238CDEA}"/>
    <cellStyle name="Accent 3" xfId="7" xr:uid="{3E8AD927-FC1E-4A37-AD89-FA8A09792EBD}"/>
    <cellStyle name="Bad" xfId="8" xr:uid="{B5AD70F9-0CA8-48CE-9056-C3CE556E3A70}"/>
    <cellStyle name="Error" xfId="9" xr:uid="{09ECCCF0-DA52-4DCD-9F04-7FF7AE925F98}"/>
    <cellStyle name="Footnote" xfId="10" xr:uid="{C1AEF29A-BB4B-41B7-AAB0-01EDB17146D3}"/>
    <cellStyle name="Good" xfId="11" xr:uid="{CD8C97AF-D2F3-45F0-BB6B-6BD0593E25D8}"/>
    <cellStyle name="Heading (user)" xfId="12" xr:uid="{771120FC-196C-4983-93F0-9629837DF19D}"/>
    <cellStyle name="Heading 1" xfId="13" xr:uid="{C18F3661-0B94-461D-9226-954060E74C94}"/>
    <cellStyle name="Heading 2" xfId="14" xr:uid="{39A850BE-338F-48B3-9360-11B4C775AF6A}"/>
    <cellStyle name="Hyperlink" xfId="15" xr:uid="{D415C87C-C412-4A10-8FE9-FF6FD33C7BD3}"/>
    <cellStyle name="Monétaire" xfId="1" builtinId="4" customBuiltin="1"/>
    <cellStyle name="Neutral" xfId="16" xr:uid="{3EA62FC1-AA91-426A-8296-A46AEA1C95B8}"/>
    <cellStyle name="Normal" xfId="0" builtinId="0" customBuiltin="1"/>
    <cellStyle name="Normal 2" xfId="17" xr:uid="{29C4E67F-B619-4BA3-9D24-FFE1A2B7F7FA}"/>
    <cellStyle name="Note" xfId="3" builtinId="10" customBuiltin="1"/>
    <cellStyle name="Pourcentage" xfId="2" builtinId="5" customBuiltin="1"/>
    <cellStyle name="Status" xfId="18" xr:uid="{FF3ADF7B-EFD1-4D66-8F1D-86C2744844FE}"/>
    <cellStyle name="Text" xfId="19" xr:uid="{E9278052-DEED-4C86-B017-3C7CB16C46C5}"/>
    <cellStyle name="Warning" xfId="20" xr:uid="{6E4C9261-406C-46F8-A977-0F2EA5B023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3" Type="http://purl.oclc.org/ooxml/officeDocument/relationships/worksheet" Target="worksheets/sheet3.xml"/><Relationship Id="rId7" Type="http://purl.oclc.org/ooxml/officeDocument/relationships/sharedStrings" Target="sharedStrings.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5" Type="http://purl.oclc.org/ooxml/officeDocument/relationships/theme" Target="theme/theme1.xml"/><Relationship Id="rId4" Type="http://purl.oclc.org/ooxml/officeDocument/relationships/worksheet" Target="worksheets/sheet4.xml"/></Relationships>
</file>

<file path=xl/drawings/_rels/drawing2.xml.rels><?xml version="1.0" encoding="UTF-8" standalone="yes"?>
<Relationships xmlns="http://schemas.openxmlformats.org/package/2006/relationships"><Relationship Id="rId2" Type="http://purl.oclc.org/ooxml/officeDocument/relationships/image" Target="../media/image2.png"/><Relationship Id="rId1" Type="http://purl.oclc.org/ooxml/officeDocument/relationships/image" Target="../media/image1.png"/></Relationships>
</file>

<file path=xl/drawings/drawing1.xml><?xml version="1.0" encoding="utf-8"?>
<xdr:wsDr xmlns:xdr="http://purl.oclc.org/ooxml/drawingml/spreadsheetDrawing" xmlns:a="http://purl.oclc.org/ooxml/drawingml/main">
  <mc:AlternateContent xmlns:mc="http://schemas.openxmlformats.org/markup-compatibility/2006">
    <mc:Choice xmlns:v="urn:schemas-microsoft-com:vml" Requires="v"/>
    <mc:Fallback>
      <xdr:twoCellAnchor editAs="absolute">
        <xdr:from>
          <xdr:col>2</xdr:col>
          <xdr:colOff>95250</xdr:colOff>
          <xdr:row>5</xdr:row>
          <xdr:rowOff>342900</xdr:rowOff>
        </xdr:from>
        <xdr:to>
          <xdr:col>2</xdr:col>
          <xdr:colOff>1403350</xdr:colOff>
          <xdr:row>7</xdr:row>
          <xdr:rowOff>317500</xdr:rowOff>
        </xdr:to>
        <xdr:sp macro="" textlink="">
          <xdr:nvSpPr>
            <xdr:cNvPr id="1025" name="Comment 1" hidden="1">
              <a:extLst>
                <a:ext uri="{FF2B5EF4-FFF2-40B4-BE49-F238E27FC236}">
                  <a16:creationId xmlns:a16="http://schemas.microsoft.com/office/drawing/2014/main" id="{BE4599BE-C0D7-EE4A-0457-49A14C75A1E8}"/>
                </a:ext>
              </a:extLst>
            </xdr:cNvPr>
            <xdr:cNvSpPr txBox="1">
              <a:spLocks noChangeArrowheads="1"/>
            </xdr:cNvSpPr>
          </xdr:nvSpPr>
          <xdr:spPr bwMode="auto">
            <a:xfrm>
              <a:off x="7048500" y="1803400"/>
              <a:ext cx="1308100" cy="78105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36576" tIns="32004" rIns="0" bIns="0" anchor="t" upright="1"/>
            <a:lstStyle/>
            <a:p>
              <a:pPr algn="l" rtl="0">
                <a:defRPr sz="1000"/>
              </a:pPr>
              <a:r>
                <a:rPr lang="fr-FR" sz="1100" b="0" i="0" u="none" strike="noStrike" baseline="0%">
                  <a:solidFill>
                    <a:srgbClr val="000000"/>
                  </a:solidFill>
                  <a:latin typeface="Liberation Sans"/>
                </a:rPr>
                <a:t>Commentaire :</a:t>
              </a:r>
            </a:p>
            <a:p>
              <a:pPr algn="l" rtl="0">
                <a:defRPr sz="1000"/>
              </a:pPr>
              <a:r>
                <a:rPr lang="fr-FR" sz="1100" b="0" i="0" u="none" strike="noStrike" baseline="0%">
                  <a:solidFill>
                    <a:srgbClr val="000000"/>
                  </a:solidFill>
                  <a:latin typeface="Liberation Sans"/>
                </a:rPr>
                <a:t>    Dans la fiche 2 : ratios de structure</a:t>
              </a:r>
            </a:p>
          </xdr:txBody>
        </xdr:sp>
        <xdr:clientData/>
      </xdr:twoCellAnchor>
    </mc:Fallback>
  </mc:AlternateContent>
  <mc:AlternateContent xmlns:mc="http://schemas.openxmlformats.org/markup-compatibility/2006">
    <mc:Choice xmlns:v="urn:schemas-microsoft-com:vml" Requires="v"/>
    <mc:Fallback>
      <xdr:twoCellAnchor editAs="absolute">
        <xdr:from>
          <xdr:col>2</xdr:col>
          <xdr:colOff>95250</xdr:colOff>
          <xdr:row>6</xdr:row>
          <xdr:rowOff>330200</xdr:rowOff>
        </xdr:from>
        <xdr:to>
          <xdr:col>2</xdr:col>
          <xdr:colOff>1403350</xdr:colOff>
          <xdr:row>8</xdr:row>
          <xdr:rowOff>304800</xdr:rowOff>
        </xdr:to>
        <xdr:sp macro="" textlink="">
          <xdr:nvSpPr>
            <xdr:cNvPr id="1026" name="Comment 2" hidden="1">
              <a:extLst>
                <a:ext uri="{FF2B5EF4-FFF2-40B4-BE49-F238E27FC236}">
                  <a16:creationId xmlns:a16="http://schemas.microsoft.com/office/drawing/2014/main" id="{04635710-D65D-35AD-587F-DA2EC2DE1CE7}"/>
                </a:ext>
              </a:extLst>
            </xdr:cNvPr>
            <xdr:cNvSpPr txBox="1">
              <a:spLocks noChangeArrowheads="1"/>
            </xdr:cNvSpPr>
          </xdr:nvSpPr>
          <xdr:spPr bwMode="auto">
            <a:xfrm>
              <a:off x="7048500" y="2203450"/>
              <a:ext cx="1308100" cy="78105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36576" tIns="32004" rIns="0" bIns="0" anchor="t" upright="1"/>
            <a:lstStyle/>
            <a:p>
              <a:pPr algn="l" rtl="0">
                <a:defRPr sz="1000"/>
              </a:pPr>
              <a:r>
                <a:rPr lang="fr-FR" sz="1100" b="0" i="0" u="none" strike="noStrike" baseline="0%">
                  <a:solidFill>
                    <a:srgbClr val="000000"/>
                  </a:solidFill>
                  <a:latin typeface="Liberation Sans"/>
                </a:rPr>
                <a:t>Commentaire :</a:t>
              </a:r>
            </a:p>
            <a:p>
              <a:pPr algn="l" rtl="0">
                <a:defRPr sz="1000"/>
              </a:pPr>
              <a:r>
                <a:rPr lang="fr-FR" sz="1100" b="0" i="0" u="none" strike="noStrike" baseline="0%">
                  <a:solidFill>
                    <a:srgbClr val="000000"/>
                  </a:solidFill>
                  <a:latin typeface="Liberation Sans"/>
                </a:rPr>
                <a:t>    Dans la fiche 2 : ratios de structure</a:t>
              </a:r>
            </a:p>
          </xdr:txBody>
        </xdr:sp>
        <xdr:clientData/>
      </xdr:twoCellAnchor>
    </mc:Fallback>
  </mc:AlternateContent>
  <mc:AlternateContent xmlns:mc="http://schemas.openxmlformats.org/markup-compatibility/2006">
    <mc:Choice xmlns:v="urn:schemas-microsoft-com:vml" Requires="v"/>
    <mc:Fallback>
      <xdr:twoCellAnchor editAs="absolute">
        <xdr:from>
          <xdr:col>2</xdr:col>
          <xdr:colOff>95250</xdr:colOff>
          <xdr:row>7</xdr:row>
          <xdr:rowOff>349250</xdr:rowOff>
        </xdr:from>
        <xdr:to>
          <xdr:col>2</xdr:col>
          <xdr:colOff>1403350</xdr:colOff>
          <xdr:row>9</xdr:row>
          <xdr:rowOff>311150</xdr:rowOff>
        </xdr:to>
        <xdr:sp macro="" textlink="">
          <xdr:nvSpPr>
            <xdr:cNvPr id="1027" name="Comment 3" hidden="1">
              <a:extLst>
                <a:ext uri="{FF2B5EF4-FFF2-40B4-BE49-F238E27FC236}">
                  <a16:creationId xmlns:a16="http://schemas.microsoft.com/office/drawing/2014/main" id="{7ACD0D62-74BD-C42A-18EF-956DA0DF90B4}"/>
                </a:ext>
              </a:extLst>
            </xdr:cNvPr>
            <xdr:cNvSpPr txBox="1">
              <a:spLocks noChangeArrowheads="1"/>
            </xdr:cNvSpPr>
          </xdr:nvSpPr>
          <xdr:spPr bwMode="auto">
            <a:xfrm>
              <a:off x="7048500" y="2616200"/>
              <a:ext cx="1308100" cy="78105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36576" tIns="32004" rIns="0" bIns="0" anchor="t" upright="1"/>
            <a:lstStyle/>
            <a:p>
              <a:pPr algn="l" rtl="0">
                <a:defRPr sz="1000"/>
              </a:pPr>
              <a:r>
                <a:rPr lang="fr-FR" sz="1100" b="0" i="0" u="none" strike="noStrike" baseline="0%">
                  <a:solidFill>
                    <a:srgbClr val="000000"/>
                  </a:solidFill>
                  <a:latin typeface="Liberation Sans"/>
                </a:rPr>
                <a:t>Commentaire :</a:t>
              </a:r>
            </a:p>
            <a:p>
              <a:pPr algn="l" rtl="0">
                <a:defRPr sz="1000"/>
              </a:pPr>
              <a:r>
                <a:rPr lang="fr-FR" sz="1100" b="0" i="0" u="none" strike="noStrike" baseline="0%">
                  <a:solidFill>
                    <a:srgbClr val="000000"/>
                  </a:solidFill>
                  <a:latin typeface="Liberation Sans"/>
                </a:rPr>
                <a:t>    Dans la fiche 2 : ratios de structure de l’année 2023</a:t>
              </a:r>
            </a:p>
          </xdr:txBody>
        </xdr:sp>
        <xdr:clientData/>
      </xdr:twoCellAnchor>
    </mc:Fallback>
  </mc:AlternateContent>
  <mc:AlternateContent xmlns:mc="http://schemas.openxmlformats.org/markup-compatibility/2006">
    <mc:Choice xmlns:v="urn:schemas-microsoft-com:vml" Requires="v"/>
    <mc:Fallback>
      <xdr:twoCellAnchor editAs="absolute">
        <xdr:from>
          <xdr:col>2</xdr:col>
          <xdr:colOff>95250</xdr:colOff>
          <xdr:row>8</xdr:row>
          <xdr:rowOff>336550</xdr:rowOff>
        </xdr:from>
        <xdr:to>
          <xdr:col>2</xdr:col>
          <xdr:colOff>1403350</xdr:colOff>
          <xdr:row>10</xdr:row>
          <xdr:rowOff>292100</xdr:rowOff>
        </xdr:to>
        <xdr:sp macro="" textlink="">
          <xdr:nvSpPr>
            <xdr:cNvPr id="1028" name="Comment 4" hidden="1">
              <a:extLst>
                <a:ext uri="{FF2B5EF4-FFF2-40B4-BE49-F238E27FC236}">
                  <a16:creationId xmlns:a16="http://schemas.microsoft.com/office/drawing/2014/main" id="{F5FE1723-ED10-880E-D16D-BAE449EDF014}"/>
                </a:ext>
              </a:extLst>
            </xdr:cNvPr>
            <xdr:cNvSpPr txBox="1">
              <a:spLocks noChangeArrowheads="1"/>
            </xdr:cNvSpPr>
          </xdr:nvSpPr>
          <xdr:spPr bwMode="auto">
            <a:xfrm>
              <a:off x="7048500" y="3016250"/>
              <a:ext cx="1308100" cy="78105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36576" tIns="32004" rIns="0" bIns="0" anchor="t" upright="1"/>
            <a:lstStyle/>
            <a:p>
              <a:pPr algn="l" rtl="0">
                <a:defRPr sz="1000"/>
              </a:pPr>
              <a:r>
                <a:rPr lang="fr-FR" sz="1100" b="0" i="0" u="none" strike="noStrike" baseline="0%">
                  <a:solidFill>
                    <a:srgbClr val="000000"/>
                  </a:solidFill>
                  <a:latin typeface="Liberation Sans"/>
                </a:rPr>
                <a:t>Commentaire :</a:t>
              </a:r>
            </a:p>
            <a:p>
              <a:pPr algn="l" rtl="0">
                <a:defRPr sz="1000"/>
              </a:pPr>
              <a:r>
                <a:rPr lang="fr-FR" sz="1100" b="0" i="0" u="none" strike="noStrike" baseline="0%">
                  <a:solidFill>
                    <a:srgbClr val="000000"/>
                  </a:solidFill>
                  <a:latin typeface="Liberation Sans"/>
                </a:rPr>
                <a:t>    Dans la fiche 1 : ratios de niveau </a:t>
              </a:r>
            </a:p>
          </xdr:txBody>
        </xdr:sp>
        <xdr:clientData/>
      </xdr:twoCellAnchor>
    </mc:Fallback>
  </mc:AlternateContent>
  <mc:AlternateContent xmlns:mc="http://schemas.openxmlformats.org/markup-compatibility/2006">
    <mc:Choice xmlns:v="urn:schemas-microsoft-com:vml" Requires="v"/>
    <mc:Fallback>
      <xdr:twoCellAnchor editAs="absolute">
        <xdr:from>
          <xdr:col>2</xdr:col>
          <xdr:colOff>95250</xdr:colOff>
          <xdr:row>9</xdr:row>
          <xdr:rowOff>349250</xdr:rowOff>
        </xdr:from>
        <xdr:to>
          <xdr:col>2</xdr:col>
          <xdr:colOff>1403350</xdr:colOff>
          <xdr:row>14</xdr:row>
          <xdr:rowOff>25400</xdr:rowOff>
        </xdr:to>
        <xdr:sp macro="" textlink="">
          <xdr:nvSpPr>
            <xdr:cNvPr id="1029" name="Comment 5" hidden="1">
              <a:extLst>
                <a:ext uri="{FF2B5EF4-FFF2-40B4-BE49-F238E27FC236}">
                  <a16:creationId xmlns:a16="http://schemas.microsoft.com/office/drawing/2014/main" id="{F84C5FB6-5D8B-BC28-A3FD-240567C9213C}"/>
                </a:ext>
              </a:extLst>
            </xdr:cNvPr>
            <xdr:cNvSpPr txBox="1">
              <a:spLocks noChangeArrowheads="1"/>
            </xdr:cNvSpPr>
          </xdr:nvSpPr>
          <xdr:spPr bwMode="auto">
            <a:xfrm>
              <a:off x="7048500" y="3435350"/>
              <a:ext cx="1308100" cy="1028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36576" tIns="32004" rIns="0" bIns="0" anchor="t" upright="1"/>
            <a:lstStyle/>
            <a:p>
              <a:pPr algn="l" rtl="0">
                <a:defRPr sz="1000"/>
              </a:pPr>
              <a:r>
                <a:rPr lang="fr-FR" sz="1100" b="0" i="0" u="none" strike="noStrike" baseline="0%">
                  <a:solidFill>
                    <a:srgbClr val="000000"/>
                  </a:solidFill>
                  <a:latin typeface="Liberation Sans"/>
                </a:rPr>
                <a:t>Commentaire :</a:t>
              </a:r>
            </a:p>
            <a:p>
              <a:pPr algn="l" rtl="0">
                <a:defRPr sz="1000"/>
              </a:pPr>
              <a:r>
                <a:rPr lang="fr-FR" sz="1100" b="0" i="0" u="none" strike="noStrike" baseline="0%">
                  <a:solidFill>
                    <a:srgbClr val="000000"/>
                  </a:solidFill>
                  <a:latin typeface="Liberation Sans"/>
                </a:rPr>
                <a:t>    Pour une seule cabane en HT si les dépenses sont présentées en HT pour la subvention. Les dépenses sont éligibles en TTC seulement pour les porteurs qui ne récupèrent pas la TVA.</a:t>
              </a:r>
            </a:p>
          </xdr:txBody>
        </xdr:sp>
        <xdr:clientData/>
      </xdr:twoCellAnchor>
    </mc:Fallback>
  </mc:AlternateContent>
</xdr:wsDr>
</file>

<file path=xl/drawings/drawing2.xml><?xml version="1.0" encoding="utf-8"?>
<xdr:wsDr xmlns:xdr="http://purl.oclc.org/ooxml/drawingml/spreadsheetDrawing" xmlns:a="http://purl.oclc.org/ooxml/drawingml/main">
  <xdr:absoluteAnchor>
    <xdr:pos x="0" y="4297323"/>
    <xdr:ext cx="5592964" cy="1473839"/>
    <xdr:pic>
      <xdr:nvPicPr>
        <xdr:cNvPr id="2" name="Image 1">
          <a:extLst>
            <a:ext uri="{FF2B5EF4-FFF2-40B4-BE49-F238E27FC236}">
              <a16:creationId xmlns:a16="http://schemas.microsoft.com/office/drawing/2014/main" id="{897A9065-D098-517C-DDFB-F1CF2F40F5EF}"/>
            </a:ext>
          </a:extLst>
        </xdr:cNvPr>
        <xdr:cNvPicPr>
          <a:picLocks noChangeAspect="1"/>
        </xdr:cNvPicPr>
      </xdr:nvPicPr>
      <xdr:blipFill>
        <a:blip xmlns:r="http://purl.oclc.org/ooxml/officeDocument/relationships" r:embed="rId1">
          <a:lum/>
          <a:alphaModFix/>
        </a:blip>
        <a:srcRect b="16.595%"/>
        <a:stretch>
          <a:fillRect/>
        </a:stretch>
      </xdr:blipFill>
      <xdr:spPr>
        <a:xfrm>
          <a:off x="0" y="4297323"/>
          <a:ext cx="5592964" cy="1473839"/>
        </a:xfrm>
        <a:prstGeom prst="rect">
          <a:avLst/>
        </a:prstGeom>
        <a:noFill/>
        <a:ln cap="flat">
          <a:noFill/>
        </a:ln>
      </xdr:spPr>
    </xdr:pic>
    <xdr:clientData/>
  </xdr:absoluteAnchor>
  <xdr:absoluteAnchor>
    <xdr:pos x="34966" y="5867403"/>
    <xdr:ext cx="5128202" cy="1066848"/>
    <xdr:pic>
      <xdr:nvPicPr>
        <xdr:cNvPr id="3" name="Image 2">
          <a:extLst>
            <a:ext uri="{FF2B5EF4-FFF2-40B4-BE49-F238E27FC236}">
              <a16:creationId xmlns:a16="http://schemas.microsoft.com/office/drawing/2014/main" id="{2E0DA725-A12B-7203-4C23-5193731892DE}"/>
            </a:ext>
          </a:extLst>
        </xdr:cNvPr>
        <xdr:cNvPicPr>
          <a:picLocks noChangeAspect="1"/>
        </xdr:cNvPicPr>
      </xdr:nvPicPr>
      <xdr:blipFill>
        <a:blip xmlns:r="http://purl.oclc.org/ooxml/officeDocument/relationships" r:embed="rId2">
          <a:lum/>
          <a:alphaModFix/>
        </a:blip>
        <a:srcRect/>
        <a:stretch>
          <a:fillRect/>
        </a:stretch>
      </xdr:blipFill>
      <xdr:spPr>
        <a:xfrm>
          <a:off x="34966" y="5867403"/>
          <a:ext cx="5128202" cy="1066848"/>
        </a:xfrm>
        <a:prstGeom prst="rect">
          <a:avLst/>
        </a:prstGeom>
        <a:noFill/>
        <a:ln cap="flat">
          <a:noFill/>
        </a:ln>
      </xdr:spPr>
    </xdr:pic>
    <xdr:clientData/>
  </xdr:absoluteAnchor>
</xdr:wsDr>
</file>

<file path=xl/theme/theme1.xml><?xml version="1.0" encoding="utf-8"?>
<a:theme xmlns:a="http://purl.oclc.org/ooxml/drawingml/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12700" cap="flat" cmpd="sng" algn="ctr">
          <a:solidFill>
            <a:schemeClr val="phClr"/>
          </a:solidFill>
          <a:prstDash val="solid"/>
          <a:miter lim="800%"/>
        </a:ln>
        <a:ln w="19050" cap="flat" cmpd="sng" algn="ctr">
          <a:solidFill>
            <a:schemeClr val="phClr"/>
          </a:solidFill>
          <a:prstDash val="solid"/>
          <a:miter lim="800%"/>
        </a:ln>
        <a:ln w="2540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3" Type="http://purl.oclc.org/ooxml/officeDocument/relationships/comments" Target="../comments1.xml"/><Relationship Id="rId2" Type="http://schemas.openxmlformats.org/officeDocument/2006/relationships/vmlDrawing" Target="../drawings/vmlDrawing1.vml"/><Relationship Id="rId1" Type="http://purl.oclc.org/ooxml/officeDocument/relationships/drawing" Target="../drawings/drawing1.xml"/></Relationships>
</file>

<file path=xl/worksheets/_rels/sheet4.xml.rels><?xml version="1.0" encoding="UTF-8" standalone="yes"?>
<Relationships xmlns="http://schemas.openxmlformats.org/package/2006/relationships"><Relationship Id="rId1" Type="http://purl.oclc.org/ooxml/officeDocument/relationships/drawing" Target="../drawings/drawing2.xm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91B5C-F98F-47D6-BBF7-1746A54CF7E4}">
  <dimension ref="A4:AMI49"/>
  <sheetViews>
    <sheetView workbookViewId="0"/>
  </sheetViews>
  <sheetFormatPr baseColWidth="10" defaultRowHeight="14"/>
  <cols>
    <col min="1" max="1" width="56.1640625" customWidth="1"/>
    <col min="2" max="9" width="17.5" customWidth="1"/>
    <col min="10" max="10" width="17.58203125" customWidth="1"/>
    <col min="11" max="11" width="17.83203125" customWidth="1"/>
    <col min="12" max="12" width="37.1640625" customWidth="1"/>
    <col min="13" max="13" width="10.6640625" customWidth="1"/>
  </cols>
  <sheetData>
    <row r="4" spans="1:1022">
      <c r="B4" t="s">
        <v>0</v>
      </c>
      <c r="C4" t="s">
        <v>1</v>
      </c>
      <c r="D4" t="s">
        <v>2</v>
      </c>
      <c r="E4" t="s">
        <v>3</v>
      </c>
      <c r="F4" t="s">
        <v>4</v>
      </c>
      <c r="G4" t="s">
        <v>5</v>
      </c>
      <c r="H4" t="s">
        <v>6</v>
      </c>
      <c r="I4" t="s">
        <v>7</v>
      </c>
      <c r="J4" t="s">
        <v>8</v>
      </c>
      <c r="K4" t="s">
        <v>9</v>
      </c>
    </row>
    <row r="7" spans="1:1022" s="1" customFormat="1">
      <c r="A7" s="1" t="s">
        <v>10</v>
      </c>
      <c r="B7" s="1" t="s">
        <v>11</v>
      </c>
      <c r="C7" s="1" t="s">
        <v>12</v>
      </c>
      <c r="D7" s="1" t="s">
        <v>13</v>
      </c>
      <c r="E7" s="1" t="s">
        <v>14</v>
      </c>
      <c r="F7" s="1" t="s">
        <v>15</v>
      </c>
      <c r="G7" s="1" t="s">
        <v>16</v>
      </c>
      <c r="H7" s="1" t="s">
        <v>17</v>
      </c>
      <c r="I7" s="1" t="s">
        <v>18</v>
      </c>
      <c r="J7" s="1" t="s">
        <v>19</v>
      </c>
      <c r="K7" s="1" t="s">
        <v>20</v>
      </c>
    </row>
    <row r="8" spans="1:1022">
      <c r="A8" t="s">
        <v>21</v>
      </c>
      <c r="B8" s="2">
        <v>245263</v>
      </c>
      <c r="C8" s="2">
        <v>432348</v>
      </c>
      <c r="D8" s="2">
        <v>814330</v>
      </c>
      <c r="E8" s="2">
        <v>284448</v>
      </c>
      <c r="F8" s="2">
        <v>606348</v>
      </c>
      <c r="G8" s="2">
        <v>507796</v>
      </c>
      <c r="H8" s="2">
        <v>365420</v>
      </c>
      <c r="I8" s="2">
        <v>701029</v>
      </c>
      <c r="J8" s="2">
        <v>295802</v>
      </c>
      <c r="K8" s="2">
        <v>536268</v>
      </c>
    </row>
    <row r="9" spans="1:1022">
      <c r="A9" t="s">
        <v>22</v>
      </c>
      <c r="B9" s="2">
        <v>173720</v>
      </c>
      <c r="C9" s="2">
        <v>412674</v>
      </c>
      <c r="D9" s="2">
        <v>666674</v>
      </c>
      <c r="E9" s="2">
        <v>223119</v>
      </c>
      <c r="F9" s="2">
        <v>597128</v>
      </c>
      <c r="G9" s="2">
        <v>496928</v>
      </c>
      <c r="H9" s="2">
        <v>283124</v>
      </c>
      <c r="I9" s="2">
        <v>514528</v>
      </c>
      <c r="J9" s="2">
        <v>247936</v>
      </c>
      <c r="K9" s="2">
        <v>544199</v>
      </c>
    </row>
    <row r="10" spans="1:1022">
      <c r="A10" t="s">
        <v>23</v>
      </c>
      <c r="B10" s="2">
        <v>71543</v>
      </c>
      <c r="C10" s="2">
        <v>19673</v>
      </c>
      <c r="D10" s="2">
        <v>147656</v>
      </c>
      <c r="E10" s="2">
        <v>61329</v>
      </c>
      <c r="F10" s="2">
        <v>9220</v>
      </c>
      <c r="G10" s="2">
        <v>10868</v>
      </c>
      <c r="H10" s="2">
        <v>82296</v>
      </c>
      <c r="I10" s="2">
        <v>186500</v>
      </c>
      <c r="J10" s="2">
        <v>47865</v>
      </c>
      <c r="K10" s="2">
        <v>-7930</v>
      </c>
    </row>
    <row r="11" spans="1:1022">
      <c r="A11" t="s">
        <v>24</v>
      </c>
      <c r="B11" s="2">
        <v>94701</v>
      </c>
      <c r="C11" s="2">
        <v>266724</v>
      </c>
      <c r="D11" s="2">
        <v>583325</v>
      </c>
      <c r="E11" s="2">
        <v>34794</v>
      </c>
      <c r="F11" s="2">
        <v>78741</v>
      </c>
      <c r="G11" s="2">
        <v>3221</v>
      </c>
      <c r="H11" s="2">
        <v>17825</v>
      </c>
      <c r="I11" s="2">
        <v>118750</v>
      </c>
      <c r="J11" s="2">
        <v>0</v>
      </c>
      <c r="K11" s="2">
        <v>0</v>
      </c>
    </row>
    <row r="12" spans="1:1022">
      <c r="A12" t="s">
        <v>25</v>
      </c>
      <c r="B12" s="2">
        <v>0</v>
      </c>
      <c r="C12" s="2">
        <v>21700</v>
      </c>
      <c r="D12" s="2">
        <v>320</v>
      </c>
      <c r="E12" s="2">
        <v>1684</v>
      </c>
      <c r="F12" s="2">
        <v>717</v>
      </c>
      <c r="G12" s="2">
        <v>500</v>
      </c>
      <c r="H12" s="2">
        <v>7000</v>
      </c>
      <c r="I12" s="2">
        <v>368</v>
      </c>
      <c r="J12">
        <v>0</v>
      </c>
      <c r="K12" s="2">
        <v>0</v>
      </c>
    </row>
    <row r="13" spans="1:1022">
      <c r="A13" s="3" t="s">
        <v>26</v>
      </c>
      <c r="B13" s="4">
        <f t="shared" ref="B13:K13" si="0">B10-B11-B12</f>
        <v>-23158</v>
      </c>
      <c r="C13" s="4">
        <f t="shared" si="0"/>
        <v>-268751</v>
      </c>
      <c r="D13" s="4">
        <f t="shared" si="0"/>
        <v>-435989</v>
      </c>
      <c r="E13" s="4">
        <f t="shared" si="0"/>
        <v>24851</v>
      </c>
      <c r="F13" s="4">
        <f t="shared" si="0"/>
        <v>-70238</v>
      </c>
      <c r="G13" s="4">
        <f t="shared" si="0"/>
        <v>7147</v>
      </c>
      <c r="H13" s="4">
        <f t="shared" si="0"/>
        <v>57471</v>
      </c>
      <c r="I13" s="4">
        <f t="shared" si="0"/>
        <v>67382</v>
      </c>
      <c r="J13" s="4">
        <f t="shared" si="0"/>
        <v>47865</v>
      </c>
      <c r="K13" s="4">
        <f t="shared" si="0"/>
        <v>-7930</v>
      </c>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row>
    <row r="14" spans="1:1022">
      <c r="A14" t="s">
        <v>27</v>
      </c>
      <c r="B14" s="2">
        <v>35210</v>
      </c>
      <c r="C14" s="2">
        <v>1163658</v>
      </c>
      <c r="D14" s="2">
        <v>1572608</v>
      </c>
      <c r="E14" s="2">
        <v>334262</v>
      </c>
      <c r="F14" s="2">
        <v>309578</v>
      </c>
      <c r="G14" s="2">
        <v>105474</v>
      </c>
      <c r="H14" s="2">
        <v>12206</v>
      </c>
      <c r="I14" s="2">
        <v>642591</v>
      </c>
      <c r="J14" s="2">
        <v>0</v>
      </c>
      <c r="K14">
        <v>0</v>
      </c>
    </row>
    <row r="15" spans="1:1022">
      <c r="A15" t="s">
        <v>28</v>
      </c>
      <c r="B15" s="2">
        <v>347221</v>
      </c>
      <c r="C15" s="2">
        <v>72127</v>
      </c>
      <c r="D15" s="2">
        <v>977943</v>
      </c>
      <c r="E15" s="2">
        <v>174748</v>
      </c>
      <c r="F15" s="2">
        <v>656845</v>
      </c>
      <c r="G15" s="2">
        <v>460982</v>
      </c>
      <c r="H15" s="2">
        <v>616519</v>
      </c>
      <c r="I15" s="2">
        <v>830964</v>
      </c>
      <c r="J15" s="2">
        <v>402653</v>
      </c>
      <c r="K15" s="2">
        <v>1260873</v>
      </c>
    </row>
    <row r="16" spans="1:1022">
      <c r="A16" t="s">
        <v>29</v>
      </c>
      <c r="B16" s="2"/>
      <c r="C16" s="2"/>
      <c r="D16" s="2"/>
      <c r="E16" s="2"/>
      <c r="F16" s="2"/>
      <c r="G16" s="2"/>
      <c r="H16" s="2"/>
      <c r="I16" s="2"/>
      <c r="J16" s="2"/>
    </row>
    <row r="17" spans="1:1023">
      <c r="B17" s="2"/>
      <c r="C17" s="2"/>
      <c r="D17" s="2"/>
      <c r="E17" s="2"/>
      <c r="F17" s="2"/>
      <c r="G17" s="2"/>
      <c r="H17" s="2"/>
      <c r="I17" s="2"/>
      <c r="J17" s="2"/>
    </row>
    <row r="18" spans="1:1023">
      <c r="A18" t="s">
        <v>30</v>
      </c>
      <c r="B18" s="2">
        <v>54354</v>
      </c>
      <c r="C18" s="2">
        <v>1535</v>
      </c>
      <c r="D18" s="2">
        <v>23271</v>
      </c>
      <c r="E18" s="2"/>
      <c r="F18" s="2">
        <v>69031</v>
      </c>
      <c r="G18" s="2"/>
      <c r="H18" s="2"/>
      <c r="I18" s="2"/>
      <c r="J18" s="2"/>
    </row>
    <row r="19" spans="1:1023">
      <c r="A19" t="s">
        <v>31</v>
      </c>
      <c r="B19" s="2"/>
      <c r="C19" s="2">
        <v>110000</v>
      </c>
      <c r="D19" s="2">
        <v>60000</v>
      </c>
      <c r="E19" s="5"/>
      <c r="F19" s="5"/>
      <c r="G19" s="2">
        <v>70000</v>
      </c>
      <c r="H19" s="2">
        <v>110000</v>
      </c>
      <c r="I19" s="2">
        <v>110000</v>
      </c>
      <c r="J19" s="2"/>
    </row>
    <row r="20" spans="1:1023">
      <c r="A20" t="s">
        <v>32</v>
      </c>
      <c r="B20" s="2">
        <v>125000</v>
      </c>
      <c r="C20" s="2"/>
      <c r="D20" s="2">
        <v>50000</v>
      </c>
      <c r="E20" s="5">
        <v>110000</v>
      </c>
      <c r="F20" s="5">
        <v>90000</v>
      </c>
      <c r="G20" s="2">
        <v>60000</v>
      </c>
      <c r="H20" s="2"/>
      <c r="I20" s="2"/>
      <c r="J20" s="2">
        <v>50000</v>
      </c>
      <c r="K20" s="2">
        <v>90000</v>
      </c>
    </row>
    <row r="21" spans="1:1023" ht="15.5">
      <c r="A21" s="6" t="s">
        <v>33</v>
      </c>
      <c r="B21" s="6"/>
      <c r="C21" s="6"/>
      <c r="J21" s="2"/>
    </row>
    <row r="22" spans="1:1023">
      <c r="A22" s="7" t="s">
        <v>34</v>
      </c>
      <c r="B22" s="8">
        <f t="shared" ref="B22:K22" si="1">B15-(B9/4)</f>
        <v>303791</v>
      </c>
      <c r="C22" s="9">
        <f t="shared" si="1"/>
        <v>-31041.5</v>
      </c>
      <c r="D22" s="8">
        <f t="shared" si="1"/>
        <v>811274.5</v>
      </c>
      <c r="E22" s="8">
        <f t="shared" si="1"/>
        <v>118968.25</v>
      </c>
      <c r="F22" s="8">
        <f t="shared" si="1"/>
        <v>507563</v>
      </c>
      <c r="G22" s="8">
        <f t="shared" si="1"/>
        <v>336750</v>
      </c>
      <c r="H22" s="8">
        <f t="shared" si="1"/>
        <v>545738</v>
      </c>
      <c r="I22" s="8">
        <f t="shared" si="1"/>
        <v>702332</v>
      </c>
      <c r="J22" s="8">
        <f t="shared" si="1"/>
        <v>340669</v>
      </c>
      <c r="K22" s="8">
        <f t="shared" si="1"/>
        <v>1124823.25</v>
      </c>
    </row>
    <row r="23" spans="1:1023">
      <c r="A23" s="10" t="s">
        <v>35</v>
      </c>
      <c r="B23" s="11"/>
      <c r="C23" s="11"/>
      <c r="D23" s="12"/>
      <c r="E23" s="12"/>
      <c r="F23" s="12"/>
      <c r="G23" s="12"/>
      <c r="H23" s="12"/>
      <c r="I23" s="12"/>
      <c r="J23" s="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row>
    <row r="24" spans="1:1023" ht="28">
      <c r="A24" s="13" t="s">
        <v>36</v>
      </c>
      <c r="B24" s="14">
        <f t="shared" ref="B24:K24" si="2">(B19*0.25)/B8</f>
        <v>0</v>
      </c>
      <c r="C24" s="14">
        <f t="shared" si="2"/>
        <v>6.3606169104517662E-2</v>
      </c>
      <c r="D24" s="14">
        <f t="shared" si="2"/>
        <v>1.8420050839340316E-2</v>
      </c>
      <c r="E24" s="14">
        <f t="shared" si="2"/>
        <v>0</v>
      </c>
      <c r="F24" s="14">
        <f t="shared" si="2"/>
        <v>0</v>
      </c>
      <c r="G24" s="14">
        <f t="shared" si="2"/>
        <v>3.4462658232833655E-2</v>
      </c>
      <c r="H24" s="14">
        <f t="shared" si="2"/>
        <v>7.5255869957856714E-2</v>
      </c>
      <c r="I24" s="14">
        <f t="shared" si="2"/>
        <v>3.9228049053605489E-2</v>
      </c>
      <c r="J24" s="14">
        <f t="shared" si="2"/>
        <v>0</v>
      </c>
      <c r="K24" s="14">
        <f t="shared" si="2"/>
        <v>0</v>
      </c>
    </row>
    <row r="25" spans="1:1023" ht="28">
      <c r="A25" s="13" t="s">
        <v>37</v>
      </c>
      <c r="B25" s="14">
        <f t="shared" ref="B25:K25" si="3">(B20*0.25)/B8</f>
        <v>0.12741424511646682</v>
      </c>
      <c r="C25" s="14">
        <f t="shared" si="3"/>
        <v>0</v>
      </c>
      <c r="D25" s="14">
        <f t="shared" si="3"/>
        <v>1.535004236611693E-2</v>
      </c>
      <c r="E25" s="14">
        <f t="shared" si="3"/>
        <v>9.6678479019012262E-2</v>
      </c>
      <c r="F25" s="14">
        <f t="shared" si="3"/>
        <v>3.7107403669180077E-2</v>
      </c>
      <c r="G25" s="14">
        <f t="shared" si="3"/>
        <v>2.9539421342428849E-2</v>
      </c>
      <c r="H25" s="14">
        <f t="shared" si="3"/>
        <v>0</v>
      </c>
      <c r="I25" s="14">
        <f t="shared" si="3"/>
        <v>0</v>
      </c>
      <c r="J25" s="14">
        <f t="shared" si="3"/>
        <v>4.225799690333399E-2</v>
      </c>
      <c r="K25" s="14">
        <f t="shared" si="3"/>
        <v>4.1956633623486762E-2</v>
      </c>
    </row>
    <row r="26" spans="1:1023">
      <c r="A26" s="15" t="s">
        <v>38</v>
      </c>
      <c r="B26" s="16"/>
      <c r="C26" s="16">
        <f>C13/(C19*0.25)</f>
        <v>-9.7727636363636368</v>
      </c>
      <c r="D26" s="16">
        <f>D13/(D19*0.25)</f>
        <v>-29.065933333333334</v>
      </c>
      <c r="E26" s="16"/>
      <c r="F26" s="16"/>
      <c r="G26" s="16">
        <f>G13/(G19*0.25)</f>
        <v>0.40839999999999999</v>
      </c>
      <c r="H26" s="16">
        <f>H13/(H19*0.25)</f>
        <v>2.0898545454545454</v>
      </c>
      <c r="I26" s="16">
        <f>I13/(I19*0.25)</f>
        <v>2.4502545454545452</v>
      </c>
      <c r="J26" s="16"/>
      <c r="K26" s="16"/>
    </row>
    <row r="27" spans="1:1023">
      <c r="A27" s="15" t="s">
        <v>39</v>
      </c>
      <c r="B27" s="16">
        <f>B13/(B20*0.25)</f>
        <v>-0.74105600000000005</v>
      </c>
      <c r="C27" s="16"/>
      <c r="D27" s="16">
        <f>D13/(D20*0.25)</f>
        <v>-34.87912</v>
      </c>
      <c r="E27" s="16">
        <f>E13/(E20*0.25)</f>
        <v>0.90367272727272729</v>
      </c>
      <c r="F27" s="16">
        <f>F13/(F20*0.25)</f>
        <v>-3.121688888888889</v>
      </c>
      <c r="G27" s="16">
        <f>G13/(G20*0.25)</f>
        <v>0.47646666666666665</v>
      </c>
      <c r="H27" s="16"/>
      <c r="I27" s="16"/>
      <c r="J27" s="16">
        <f>J13/(J20*0.25)</f>
        <v>3.8292000000000002</v>
      </c>
      <c r="K27" s="16">
        <f>K13/(K20*0.25)</f>
        <v>-0.35244444444444445</v>
      </c>
    </row>
    <row r="28" spans="1:1023" ht="28">
      <c r="A28" s="15" t="s">
        <v>40</v>
      </c>
      <c r="B28" s="16">
        <f t="shared" ref="B28:K28" si="4">B13/15000</f>
        <v>-1.5438666666666667</v>
      </c>
      <c r="C28" s="16">
        <f t="shared" si="4"/>
        <v>-17.916733333333333</v>
      </c>
      <c r="D28" s="16">
        <f t="shared" si="4"/>
        <v>-29.065933333333334</v>
      </c>
      <c r="E28" s="16">
        <f t="shared" si="4"/>
        <v>1.6567333333333334</v>
      </c>
      <c r="F28" s="16">
        <f t="shared" si="4"/>
        <v>-4.6825333333333337</v>
      </c>
      <c r="G28" s="16">
        <f t="shared" si="4"/>
        <v>0.47646666666666665</v>
      </c>
      <c r="H28" s="16">
        <f t="shared" si="4"/>
        <v>3.8313999999999999</v>
      </c>
      <c r="I28" s="16">
        <f t="shared" si="4"/>
        <v>4.4921333333333333</v>
      </c>
      <c r="J28" s="16">
        <f t="shared" si="4"/>
        <v>3.1909999999999998</v>
      </c>
      <c r="K28" s="16">
        <f t="shared" si="4"/>
        <v>-0.52866666666666662</v>
      </c>
    </row>
    <row r="29" spans="1:1023" ht="28">
      <c r="A29" s="17" t="s">
        <v>41</v>
      </c>
      <c r="B29" s="18"/>
      <c r="C29" s="18"/>
      <c r="D29" s="18"/>
      <c r="E29" s="18"/>
      <c r="F29" s="18"/>
      <c r="G29" s="18"/>
      <c r="H29" s="18" t="s">
        <v>42</v>
      </c>
      <c r="I29" s="18" t="s">
        <v>42</v>
      </c>
      <c r="J29" s="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row>
    <row r="30" spans="1:1023">
      <c r="A30" s="17" t="s">
        <v>43</v>
      </c>
      <c r="B30" s="18"/>
      <c r="C30" s="18"/>
      <c r="D30" s="18"/>
      <c r="E30" s="18"/>
      <c r="F30" s="18"/>
      <c r="G30" s="18"/>
      <c r="H30" s="18"/>
      <c r="I30" s="18"/>
      <c r="J30" s="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row>
    <row r="31" spans="1:1023" ht="28">
      <c r="A31" s="15" t="s">
        <v>44</v>
      </c>
      <c r="B31" s="18"/>
      <c r="C31" s="16">
        <f>C18/(C19/4)</f>
        <v>5.5818181818181815E-2</v>
      </c>
      <c r="D31" s="16">
        <f>D18/(D19/4)</f>
        <v>1.5513999999999999</v>
      </c>
      <c r="E31" s="18"/>
      <c r="F31" s="18"/>
      <c r="G31" s="18"/>
      <c r="H31" s="18"/>
      <c r="I31" s="18"/>
      <c r="J31" s="2"/>
    </row>
    <row r="32" spans="1:1023" ht="24" customHeight="1">
      <c r="A32" s="15" t="s">
        <v>45</v>
      </c>
      <c r="B32" s="16">
        <f>B18/(B20/4)</f>
        <v>1.739328</v>
      </c>
      <c r="C32" s="16"/>
      <c r="D32" s="16">
        <f>D18/(D20/4)</f>
        <v>1.86168</v>
      </c>
      <c r="E32" s="18"/>
      <c r="F32" s="16">
        <f>F18/(F20/4)</f>
        <v>3.0680444444444444</v>
      </c>
      <c r="G32" s="18"/>
      <c r="H32" s="18"/>
      <c r="I32" s="18"/>
      <c r="J32" s="2"/>
    </row>
    <row r="33" spans="1:1023" ht="28">
      <c r="A33" s="15" t="s">
        <v>40</v>
      </c>
      <c r="B33" s="16">
        <f>B18/15000</f>
        <v>3.6236000000000002</v>
      </c>
      <c r="C33" s="16">
        <f>C18/15000</f>
        <v>0.10233333333333333</v>
      </c>
      <c r="D33" s="16">
        <f>D18/15000</f>
        <v>1.5513999999999999</v>
      </c>
      <c r="E33" s="18"/>
      <c r="F33" s="16">
        <f>F18/15000</f>
        <v>4.6020666666666665</v>
      </c>
      <c r="G33" s="18"/>
      <c r="H33" s="18"/>
      <c r="I33" s="18"/>
      <c r="J33" s="2"/>
    </row>
    <row r="34" spans="1:1023">
      <c r="A34" s="17"/>
      <c r="B34" s="18"/>
      <c r="C34" s="18"/>
      <c r="D34" s="18"/>
      <c r="E34" s="18"/>
      <c r="F34" s="18"/>
      <c r="G34" s="18"/>
      <c r="H34" s="18"/>
      <c r="I34" s="18"/>
      <c r="J34" s="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c r="AAA34" s="12"/>
      <c r="AAB34" s="12"/>
      <c r="AAC34" s="12"/>
      <c r="AAD34" s="12"/>
      <c r="AAE34" s="12"/>
      <c r="AAF34" s="12"/>
      <c r="AAG34" s="12"/>
      <c r="AAH34" s="12"/>
      <c r="AAI34" s="12"/>
      <c r="AAJ34" s="12"/>
      <c r="AAK34" s="12"/>
      <c r="AAL34" s="12"/>
      <c r="AAM34" s="12"/>
      <c r="AAN34" s="12"/>
      <c r="AAO34" s="12"/>
      <c r="AAP34" s="12"/>
      <c r="AAQ34" s="12"/>
      <c r="AAR34" s="12"/>
      <c r="AAS34" s="12"/>
      <c r="AAT34" s="12"/>
      <c r="AAU34" s="12"/>
      <c r="AAV34" s="12"/>
      <c r="AAW34" s="12"/>
      <c r="AAX34" s="12"/>
      <c r="AAY34" s="12"/>
      <c r="AAZ34" s="12"/>
      <c r="ABA34" s="12"/>
      <c r="ABB34" s="12"/>
      <c r="ABC34" s="12"/>
      <c r="ABD34" s="12"/>
      <c r="ABE34" s="12"/>
      <c r="ABF34" s="12"/>
      <c r="ABG34" s="12"/>
      <c r="ABH34" s="12"/>
      <c r="ABI34" s="12"/>
      <c r="ABJ34" s="12"/>
      <c r="ABK34" s="12"/>
      <c r="ABL34" s="12"/>
      <c r="ABM34" s="12"/>
      <c r="ABN34" s="12"/>
      <c r="ABO34" s="12"/>
      <c r="ABP34" s="12"/>
      <c r="ABQ34" s="12"/>
      <c r="ABR34" s="12"/>
      <c r="ABS34" s="12"/>
      <c r="ABT34" s="12"/>
      <c r="ABU34" s="12"/>
      <c r="ABV34" s="12"/>
      <c r="ABW34" s="12"/>
      <c r="ABX34" s="12"/>
      <c r="ABY34" s="12"/>
      <c r="ABZ34" s="12"/>
      <c r="ACA34" s="12"/>
      <c r="ACB34" s="12"/>
      <c r="ACC34" s="12"/>
      <c r="ACD34" s="12"/>
      <c r="ACE34" s="12"/>
      <c r="ACF34" s="12"/>
      <c r="ACG34" s="12"/>
      <c r="ACH34" s="12"/>
      <c r="ACI34" s="12"/>
      <c r="ACJ34" s="12"/>
      <c r="ACK34" s="12"/>
      <c r="ACL34" s="12"/>
      <c r="ACM34" s="12"/>
      <c r="ACN34" s="12"/>
      <c r="ACO34" s="12"/>
      <c r="ACP34" s="12"/>
      <c r="ACQ34" s="12"/>
      <c r="ACR34" s="12"/>
      <c r="ACS34" s="12"/>
      <c r="ACT34" s="12"/>
      <c r="ACU34" s="12"/>
      <c r="ACV34" s="12"/>
      <c r="ACW34" s="12"/>
      <c r="ACX34" s="12"/>
      <c r="ACY34" s="12"/>
      <c r="ACZ34" s="12"/>
      <c r="ADA34" s="12"/>
      <c r="ADB34" s="12"/>
      <c r="ADC34" s="12"/>
      <c r="ADD34" s="12"/>
      <c r="ADE34" s="12"/>
      <c r="ADF34" s="12"/>
      <c r="ADG34" s="12"/>
      <c r="ADH34" s="12"/>
      <c r="ADI34" s="12"/>
      <c r="ADJ34" s="12"/>
      <c r="ADK34" s="12"/>
      <c r="ADL34" s="12"/>
      <c r="ADM34" s="12"/>
      <c r="ADN34" s="12"/>
      <c r="ADO34" s="12"/>
      <c r="ADP34" s="12"/>
      <c r="ADQ34" s="12"/>
      <c r="ADR34" s="12"/>
      <c r="ADS34" s="12"/>
      <c r="ADT34" s="12"/>
      <c r="ADU34" s="12"/>
      <c r="ADV34" s="12"/>
      <c r="ADW34" s="12"/>
      <c r="ADX34" s="12"/>
      <c r="ADY34" s="12"/>
      <c r="ADZ34" s="12"/>
      <c r="AEA34" s="12"/>
      <c r="AEB34" s="12"/>
      <c r="AEC34" s="12"/>
      <c r="AED34" s="12"/>
      <c r="AEE34" s="12"/>
      <c r="AEF34" s="12"/>
      <c r="AEG34" s="12"/>
      <c r="AEH34" s="12"/>
      <c r="AEI34" s="12"/>
      <c r="AEJ34" s="12"/>
      <c r="AEK34" s="12"/>
      <c r="AEL34" s="12"/>
      <c r="AEM34" s="12"/>
      <c r="AEN34" s="12"/>
      <c r="AEO34" s="12"/>
      <c r="AEP34" s="12"/>
      <c r="AEQ34" s="12"/>
      <c r="AER34" s="12"/>
      <c r="AES34" s="12"/>
      <c r="AET34" s="12"/>
      <c r="AEU34" s="12"/>
      <c r="AEV34" s="12"/>
      <c r="AEW34" s="12"/>
      <c r="AEX34" s="12"/>
      <c r="AEY34" s="12"/>
      <c r="AEZ34" s="12"/>
      <c r="AFA34" s="12"/>
      <c r="AFB34" s="12"/>
      <c r="AFC34" s="12"/>
      <c r="AFD34" s="12"/>
      <c r="AFE34" s="12"/>
      <c r="AFF34" s="12"/>
      <c r="AFG34" s="12"/>
      <c r="AFH34" s="12"/>
      <c r="AFI34" s="12"/>
      <c r="AFJ34" s="12"/>
      <c r="AFK34" s="12"/>
      <c r="AFL34" s="12"/>
      <c r="AFM34" s="12"/>
      <c r="AFN34" s="12"/>
      <c r="AFO34" s="12"/>
      <c r="AFP34" s="12"/>
      <c r="AFQ34" s="12"/>
      <c r="AFR34" s="12"/>
      <c r="AFS34" s="12"/>
      <c r="AFT34" s="12"/>
      <c r="AFU34" s="12"/>
      <c r="AFV34" s="12"/>
      <c r="AFW34" s="12"/>
      <c r="AFX34" s="12"/>
      <c r="AFY34" s="12"/>
      <c r="AFZ34" s="12"/>
      <c r="AGA34" s="12"/>
      <c r="AGB34" s="12"/>
      <c r="AGC34" s="12"/>
      <c r="AGD34" s="12"/>
      <c r="AGE34" s="12"/>
      <c r="AGF34" s="12"/>
      <c r="AGG34" s="12"/>
      <c r="AGH34" s="12"/>
      <c r="AGI34" s="12"/>
      <c r="AGJ34" s="12"/>
      <c r="AGK34" s="12"/>
      <c r="AGL34" s="12"/>
      <c r="AGM34" s="12"/>
      <c r="AGN34" s="12"/>
      <c r="AGO34" s="12"/>
      <c r="AGP34" s="12"/>
      <c r="AGQ34" s="12"/>
      <c r="AGR34" s="12"/>
      <c r="AGS34" s="12"/>
      <c r="AGT34" s="12"/>
      <c r="AGU34" s="12"/>
      <c r="AGV34" s="12"/>
      <c r="AGW34" s="12"/>
      <c r="AGX34" s="12"/>
      <c r="AGY34" s="12"/>
      <c r="AGZ34" s="12"/>
      <c r="AHA34" s="12"/>
      <c r="AHB34" s="12"/>
      <c r="AHC34" s="12"/>
      <c r="AHD34" s="12"/>
      <c r="AHE34" s="12"/>
      <c r="AHF34" s="12"/>
      <c r="AHG34" s="12"/>
      <c r="AHH34" s="12"/>
      <c r="AHI34" s="12"/>
      <c r="AHJ34" s="12"/>
      <c r="AHK34" s="12"/>
      <c r="AHL34" s="12"/>
      <c r="AHM34" s="12"/>
      <c r="AHN34" s="12"/>
      <c r="AHO34" s="12"/>
      <c r="AHP34" s="12"/>
      <c r="AHQ34" s="12"/>
      <c r="AHR34" s="12"/>
      <c r="AHS34" s="12"/>
      <c r="AHT34" s="12"/>
      <c r="AHU34" s="12"/>
      <c r="AHV34" s="12"/>
      <c r="AHW34" s="12"/>
      <c r="AHX34" s="12"/>
      <c r="AHY34" s="12"/>
      <c r="AHZ34" s="12"/>
      <c r="AIA34" s="12"/>
      <c r="AIB34" s="12"/>
      <c r="AIC34" s="12"/>
      <c r="AID34" s="12"/>
      <c r="AIE34" s="12"/>
      <c r="AIF34" s="12"/>
      <c r="AIG34" s="12"/>
      <c r="AIH34" s="12"/>
      <c r="AII34" s="12"/>
      <c r="AIJ34" s="12"/>
      <c r="AIK34" s="12"/>
      <c r="AIL34" s="12"/>
      <c r="AIM34" s="12"/>
      <c r="AIN34" s="12"/>
      <c r="AIO34" s="12"/>
      <c r="AIP34" s="12"/>
      <c r="AIQ34" s="12"/>
      <c r="AIR34" s="12"/>
      <c r="AIS34" s="12"/>
      <c r="AIT34" s="12"/>
      <c r="AIU34" s="12"/>
      <c r="AIV34" s="12"/>
      <c r="AIW34" s="12"/>
      <c r="AIX34" s="12"/>
      <c r="AIY34" s="12"/>
      <c r="AIZ34" s="12"/>
      <c r="AJA34" s="12"/>
      <c r="AJB34" s="12"/>
      <c r="AJC34" s="12"/>
      <c r="AJD34" s="12"/>
      <c r="AJE34" s="12"/>
      <c r="AJF34" s="12"/>
      <c r="AJG34" s="12"/>
      <c r="AJH34" s="12"/>
      <c r="AJI34" s="12"/>
      <c r="AJJ34" s="12"/>
      <c r="AJK34" s="12"/>
      <c r="AJL34" s="12"/>
      <c r="AJM34" s="12"/>
      <c r="AJN34" s="12"/>
      <c r="AJO34" s="12"/>
      <c r="AJP34" s="12"/>
      <c r="AJQ34" s="12"/>
      <c r="AJR34" s="12"/>
      <c r="AJS34" s="12"/>
      <c r="AJT34" s="12"/>
      <c r="AJU34" s="12"/>
      <c r="AJV34" s="12"/>
      <c r="AJW34" s="12"/>
      <c r="AJX34" s="12"/>
      <c r="AJY34" s="12"/>
      <c r="AJZ34" s="12"/>
      <c r="AKA34" s="12"/>
      <c r="AKB34" s="12"/>
      <c r="AKC34" s="12"/>
      <c r="AKD34" s="12"/>
      <c r="AKE34" s="12"/>
      <c r="AKF34" s="12"/>
      <c r="AKG34" s="12"/>
      <c r="AKH34" s="12"/>
      <c r="AKI34" s="12"/>
      <c r="AKJ34" s="12"/>
      <c r="AKK34" s="12"/>
      <c r="AKL34" s="12"/>
      <c r="AKM34" s="12"/>
      <c r="AKN34" s="12"/>
      <c r="AKO34" s="12"/>
      <c r="AKP34" s="12"/>
      <c r="AKQ34" s="12"/>
      <c r="AKR34" s="12"/>
      <c r="AKS34" s="12"/>
      <c r="AKT34" s="12"/>
      <c r="AKU34" s="12"/>
      <c r="AKV34" s="12"/>
      <c r="AKW34" s="12"/>
      <c r="AKX34" s="12"/>
      <c r="AKY34" s="12"/>
      <c r="AKZ34" s="12"/>
      <c r="ALA34" s="12"/>
      <c r="ALB34" s="12"/>
      <c r="ALC34" s="12"/>
      <c r="ALD34" s="12"/>
      <c r="ALE34" s="12"/>
      <c r="ALF34" s="12"/>
      <c r="ALG34" s="12"/>
      <c r="ALH34" s="12"/>
      <c r="ALI34" s="12"/>
      <c r="ALJ34" s="12"/>
      <c r="ALK34" s="12"/>
      <c r="ALL34" s="12"/>
      <c r="ALM34" s="12"/>
      <c r="ALN34" s="12"/>
      <c r="ALO34" s="12"/>
      <c r="ALP34" s="12"/>
      <c r="ALQ34" s="12"/>
      <c r="ALR34" s="12"/>
      <c r="ALS34" s="12"/>
      <c r="ALT34" s="12"/>
      <c r="ALU34" s="12"/>
      <c r="ALV34" s="12"/>
      <c r="ALW34" s="12"/>
      <c r="ALX34" s="12"/>
      <c r="ALY34" s="12"/>
      <c r="ALZ34" s="12"/>
      <c r="AMA34" s="12"/>
      <c r="AMB34" s="12"/>
      <c r="AMC34" s="12"/>
      <c r="AMD34" s="12"/>
      <c r="AME34" s="12"/>
      <c r="AMF34" s="12"/>
      <c r="AMG34" s="12"/>
      <c r="AMH34" s="12"/>
      <c r="AMI34" s="12"/>
    </row>
    <row r="35" spans="1:1023">
      <c r="A35" s="7" t="s">
        <v>46</v>
      </c>
      <c r="B35" s="8">
        <f t="shared" ref="B35:K35" si="5">B14/B8</f>
        <v>0.14356017825762549</v>
      </c>
      <c r="C35" s="8">
        <f t="shared" si="5"/>
        <v>2.6914846373754475</v>
      </c>
      <c r="D35" s="8">
        <f t="shared" si="5"/>
        <v>1.9311679540235531</v>
      </c>
      <c r="E35" s="16">
        <f t="shared" si="5"/>
        <v>1.1751251546855663</v>
      </c>
      <c r="F35" s="16">
        <f t="shared" si="5"/>
        <v>0.51056159169321913</v>
      </c>
      <c r="G35" s="8">
        <f t="shared" si="5"/>
        <v>0.2077093951114227</v>
      </c>
      <c r="H35" s="8">
        <f t="shared" si="5"/>
        <v>3.3402659952930874E-2</v>
      </c>
      <c r="I35" s="8">
        <f t="shared" si="5"/>
        <v>0.91663968252383288</v>
      </c>
      <c r="J35" s="8">
        <f t="shared" si="5"/>
        <v>0</v>
      </c>
      <c r="K35" s="8">
        <f t="shared" si="5"/>
        <v>0</v>
      </c>
    </row>
    <row r="36" spans="1:1023">
      <c r="A36" s="19" t="s">
        <v>47</v>
      </c>
      <c r="B36" s="11"/>
      <c r="C36" s="11"/>
      <c r="D36" s="11"/>
      <c r="E36" s="18"/>
      <c r="F36" s="18"/>
      <c r="G36" s="11"/>
      <c r="H36" s="11"/>
      <c r="I36" s="11"/>
      <c r="J36" s="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c r="AAA36" s="12"/>
      <c r="AAB36" s="12"/>
      <c r="AAC36" s="12"/>
      <c r="AAD36" s="12"/>
      <c r="AAE36" s="12"/>
      <c r="AAF36" s="12"/>
      <c r="AAG36" s="12"/>
      <c r="AAH36" s="12"/>
      <c r="AAI36" s="12"/>
      <c r="AAJ36" s="12"/>
      <c r="AAK36" s="12"/>
      <c r="AAL36" s="12"/>
      <c r="AAM36" s="12"/>
      <c r="AAN36" s="12"/>
      <c r="AAO36" s="12"/>
      <c r="AAP36" s="12"/>
      <c r="AAQ36" s="12"/>
      <c r="AAR36" s="12"/>
      <c r="AAS36" s="12"/>
      <c r="AAT36" s="12"/>
      <c r="AAU36" s="12"/>
      <c r="AAV36" s="12"/>
      <c r="AAW36" s="12"/>
      <c r="AAX36" s="12"/>
      <c r="AAY36" s="12"/>
      <c r="AAZ36" s="12"/>
      <c r="ABA36" s="12"/>
      <c r="ABB36" s="12"/>
      <c r="ABC36" s="12"/>
      <c r="ABD36" s="12"/>
      <c r="ABE36" s="12"/>
      <c r="ABF36" s="12"/>
      <c r="ABG36" s="12"/>
      <c r="ABH36" s="12"/>
      <c r="ABI36" s="12"/>
      <c r="ABJ36" s="12"/>
      <c r="ABK36" s="12"/>
      <c r="ABL36" s="12"/>
      <c r="ABM36" s="12"/>
      <c r="ABN36" s="12"/>
      <c r="ABO36" s="12"/>
      <c r="ABP36" s="12"/>
      <c r="ABQ36" s="12"/>
      <c r="ABR36" s="12"/>
      <c r="ABS36" s="12"/>
      <c r="ABT36" s="12"/>
      <c r="ABU36" s="12"/>
      <c r="ABV36" s="12"/>
      <c r="ABW36" s="12"/>
      <c r="ABX36" s="12"/>
      <c r="ABY36" s="12"/>
      <c r="ABZ36" s="12"/>
      <c r="ACA36" s="12"/>
      <c r="ACB36" s="12"/>
      <c r="ACC36" s="12"/>
      <c r="ACD36" s="12"/>
      <c r="ACE36" s="12"/>
      <c r="ACF36" s="12"/>
      <c r="ACG36" s="12"/>
      <c r="ACH36" s="12"/>
      <c r="ACI36" s="12"/>
      <c r="ACJ36" s="12"/>
      <c r="ACK36" s="12"/>
      <c r="ACL36" s="12"/>
      <c r="ACM36" s="12"/>
      <c r="ACN36" s="12"/>
      <c r="ACO36" s="12"/>
      <c r="ACP36" s="12"/>
      <c r="ACQ36" s="12"/>
      <c r="ACR36" s="12"/>
      <c r="ACS36" s="12"/>
      <c r="ACT36" s="12"/>
      <c r="ACU36" s="12"/>
      <c r="ACV36" s="12"/>
      <c r="ACW36" s="12"/>
      <c r="ACX36" s="12"/>
      <c r="ACY36" s="12"/>
      <c r="ACZ36" s="12"/>
      <c r="ADA36" s="12"/>
      <c r="ADB36" s="12"/>
      <c r="ADC36" s="12"/>
      <c r="ADD36" s="12"/>
      <c r="ADE36" s="12"/>
      <c r="ADF36" s="12"/>
      <c r="ADG36" s="12"/>
      <c r="ADH36" s="12"/>
      <c r="ADI36" s="12"/>
      <c r="ADJ36" s="12"/>
      <c r="ADK36" s="12"/>
      <c r="ADL36" s="12"/>
      <c r="ADM36" s="12"/>
      <c r="ADN36" s="12"/>
      <c r="ADO36" s="12"/>
      <c r="ADP36" s="12"/>
      <c r="ADQ36" s="12"/>
      <c r="ADR36" s="12"/>
      <c r="ADS36" s="12"/>
      <c r="ADT36" s="12"/>
      <c r="ADU36" s="12"/>
      <c r="ADV36" s="12"/>
      <c r="ADW36" s="12"/>
      <c r="ADX36" s="12"/>
      <c r="ADY36" s="12"/>
      <c r="ADZ36" s="12"/>
      <c r="AEA36" s="12"/>
      <c r="AEB36" s="12"/>
      <c r="AEC36" s="12"/>
      <c r="AED36" s="12"/>
      <c r="AEE36" s="12"/>
      <c r="AEF36" s="12"/>
      <c r="AEG36" s="12"/>
      <c r="AEH36" s="12"/>
      <c r="AEI36" s="12"/>
      <c r="AEJ36" s="12"/>
      <c r="AEK36" s="12"/>
      <c r="AEL36" s="12"/>
      <c r="AEM36" s="12"/>
      <c r="AEN36" s="12"/>
      <c r="AEO36" s="12"/>
      <c r="AEP36" s="12"/>
      <c r="AEQ36" s="12"/>
      <c r="AER36" s="12"/>
      <c r="AES36" s="12"/>
      <c r="AET36" s="12"/>
      <c r="AEU36" s="12"/>
      <c r="AEV36" s="12"/>
      <c r="AEW36" s="12"/>
      <c r="AEX36" s="12"/>
      <c r="AEY36" s="12"/>
      <c r="AEZ36" s="12"/>
      <c r="AFA36" s="12"/>
      <c r="AFB36" s="12"/>
      <c r="AFC36" s="12"/>
      <c r="AFD36" s="12"/>
      <c r="AFE36" s="12"/>
      <c r="AFF36" s="12"/>
      <c r="AFG36" s="12"/>
      <c r="AFH36" s="12"/>
      <c r="AFI36" s="12"/>
      <c r="AFJ36" s="12"/>
      <c r="AFK36" s="12"/>
      <c r="AFL36" s="12"/>
      <c r="AFM36" s="12"/>
      <c r="AFN36" s="12"/>
      <c r="AFO36" s="12"/>
      <c r="AFP36" s="12"/>
      <c r="AFQ36" s="12"/>
      <c r="AFR36" s="12"/>
      <c r="AFS36" s="12"/>
      <c r="AFT36" s="12"/>
      <c r="AFU36" s="12"/>
      <c r="AFV36" s="12"/>
      <c r="AFW36" s="12"/>
      <c r="AFX36" s="12"/>
      <c r="AFY36" s="12"/>
      <c r="AFZ36" s="12"/>
      <c r="AGA36" s="12"/>
      <c r="AGB36" s="12"/>
      <c r="AGC36" s="12"/>
      <c r="AGD36" s="12"/>
      <c r="AGE36" s="12"/>
      <c r="AGF36" s="12"/>
      <c r="AGG36" s="12"/>
      <c r="AGH36" s="12"/>
      <c r="AGI36" s="12"/>
      <c r="AGJ36" s="12"/>
      <c r="AGK36" s="12"/>
      <c r="AGL36" s="12"/>
      <c r="AGM36" s="12"/>
      <c r="AGN36" s="12"/>
      <c r="AGO36" s="12"/>
      <c r="AGP36" s="12"/>
      <c r="AGQ36" s="12"/>
      <c r="AGR36" s="12"/>
      <c r="AGS36" s="12"/>
      <c r="AGT36" s="12"/>
      <c r="AGU36" s="12"/>
      <c r="AGV36" s="12"/>
      <c r="AGW36" s="12"/>
      <c r="AGX36" s="12"/>
      <c r="AGY36" s="12"/>
      <c r="AGZ36" s="12"/>
      <c r="AHA36" s="12"/>
      <c r="AHB36" s="12"/>
      <c r="AHC36" s="12"/>
      <c r="AHD36" s="12"/>
      <c r="AHE36" s="12"/>
      <c r="AHF36" s="12"/>
      <c r="AHG36" s="12"/>
      <c r="AHH36" s="12"/>
      <c r="AHI36" s="12"/>
      <c r="AHJ36" s="12"/>
      <c r="AHK36" s="12"/>
      <c r="AHL36" s="12"/>
      <c r="AHM36" s="12"/>
      <c r="AHN36" s="12"/>
      <c r="AHO36" s="12"/>
      <c r="AHP36" s="12"/>
      <c r="AHQ36" s="12"/>
      <c r="AHR36" s="12"/>
      <c r="AHS36" s="12"/>
      <c r="AHT36" s="12"/>
      <c r="AHU36" s="12"/>
      <c r="AHV36" s="12"/>
      <c r="AHW36" s="12"/>
      <c r="AHX36" s="12"/>
      <c r="AHY36" s="12"/>
      <c r="AHZ36" s="12"/>
      <c r="AIA36" s="12"/>
      <c r="AIB36" s="12"/>
      <c r="AIC36" s="12"/>
      <c r="AID36" s="12"/>
      <c r="AIE36" s="12"/>
      <c r="AIF36" s="12"/>
      <c r="AIG36" s="12"/>
      <c r="AIH36" s="12"/>
      <c r="AII36" s="12"/>
      <c r="AIJ36" s="12"/>
      <c r="AIK36" s="12"/>
      <c r="AIL36" s="12"/>
      <c r="AIM36" s="12"/>
      <c r="AIN36" s="12"/>
      <c r="AIO36" s="12"/>
      <c r="AIP36" s="12"/>
      <c r="AIQ36" s="12"/>
      <c r="AIR36" s="12"/>
      <c r="AIS36" s="12"/>
      <c r="AIT36" s="12"/>
      <c r="AIU36" s="12"/>
      <c r="AIV36" s="12"/>
      <c r="AIW36" s="12"/>
      <c r="AIX36" s="12"/>
      <c r="AIY36" s="12"/>
      <c r="AIZ36" s="12"/>
      <c r="AJA36" s="12"/>
      <c r="AJB36" s="12"/>
      <c r="AJC36" s="12"/>
      <c r="AJD36" s="12"/>
      <c r="AJE36" s="12"/>
      <c r="AJF36" s="12"/>
      <c r="AJG36" s="12"/>
      <c r="AJH36" s="12"/>
      <c r="AJI36" s="12"/>
      <c r="AJJ36" s="12"/>
      <c r="AJK36" s="12"/>
      <c r="AJL36" s="12"/>
      <c r="AJM36" s="12"/>
      <c r="AJN36" s="12"/>
      <c r="AJO36" s="12"/>
      <c r="AJP36" s="12"/>
      <c r="AJQ36" s="12"/>
      <c r="AJR36" s="12"/>
      <c r="AJS36" s="12"/>
      <c r="AJT36" s="12"/>
      <c r="AJU36" s="12"/>
      <c r="AJV36" s="12"/>
      <c r="AJW36" s="12"/>
      <c r="AJX36" s="12"/>
      <c r="AJY36" s="12"/>
      <c r="AJZ36" s="12"/>
      <c r="AKA36" s="12"/>
      <c r="AKB36" s="12"/>
      <c r="AKC36" s="12"/>
      <c r="AKD36" s="12"/>
      <c r="AKE36" s="12"/>
      <c r="AKF36" s="12"/>
      <c r="AKG36" s="12"/>
      <c r="AKH36" s="12"/>
      <c r="AKI36" s="12"/>
      <c r="AKJ36" s="12"/>
      <c r="AKK36" s="12"/>
      <c r="AKL36" s="12"/>
      <c r="AKM36" s="12"/>
      <c r="AKN36" s="12"/>
      <c r="AKO36" s="12"/>
      <c r="AKP36" s="12"/>
      <c r="AKQ36" s="12"/>
      <c r="AKR36" s="12"/>
      <c r="AKS36" s="12"/>
      <c r="AKT36" s="12"/>
      <c r="AKU36" s="12"/>
      <c r="AKV36" s="12"/>
      <c r="AKW36" s="12"/>
      <c r="AKX36" s="12"/>
      <c r="AKY36" s="12"/>
      <c r="AKZ36" s="12"/>
      <c r="ALA36" s="12"/>
      <c r="ALB36" s="12"/>
      <c r="ALC36" s="12"/>
      <c r="ALD36" s="12"/>
      <c r="ALE36" s="12"/>
      <c r="ALF36" s="12"/>
      <c r="ALG36" s="12"/>
      <c r="ALH36" s="12"/>
      <c r="ALI36" s="12"/>
      <c r="ALJ36" s="12"/>
      <c r="ALK36" s="12"/>
      <c r="ALL36" s="12"/>
      <c r="ALM36" s="12"/>
      <c r="ALN36" s="12"/>
      <c r="ALO36" s="12"/>
      <c r="ALP36" s="12"/>
      <c r="ALQ36" s="12"/>
      <c r="ALR36" s="12"/>
      <c r="ALS36" s="12"/>
      <c r="ALT36" s="12"/>
      <c r="ALU36" s="12"/>
      <c r="ALV36" s="12"/>
      <c r="ALW36" s="12"/>
      <c r="ALX36" s="12"/>
      <c r="ALY36" s="12"/>
      <c r="ALZ36" s="12"/>
      <c r="AMA36" s="12"/>
      <c r="AMB36" s="12"/>
      <c r="AMC36" s="12"/>
      <c r="AMD36" s="12"/>
      <c r="AME36" s="12"/>
      <c r="AMF36" s="12"/>
      <c r="AMG36" s="12"/>
      <c r="AMH36" s="12"/>
      <c r="AMI36" s="12"/>
    </row>
    <row r="37" spans="1:1023">
      <c r="A37" s="19"/>
      <c r="B37" s="11"/>
      <c r="C37" s="11"/>
      <c r="D37" s="11"/>
      <c r="E37" s="18"/>
      <c r="F37" s="18"/>
      <c r="G37" s="11"/>
      <c r="H37" s="11"/>
      <c r="I37" s="11"/>
      <c r="J37" s="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c r="AAA37" s="12"/>
      <c r="AAB37" s="12"/>
      <c r="AAC37" s="12"/>
      <c r="AAD37" s="12"/>
      <c r="AAE37" s="12"/>
      <c r="AAF37" s="12"/>
      <c r="AAG37" s="12"/>
      <c r="AAH37" s="12"/>
      <c r="AAI37" s="12"/>
      <c r="AAJ37" s="12"/>
      <c r="AAK37" s="12"/>
      <c r="AAL37" s="12"/>
      <c r="AAM37" s="12"/>
      <c r="AAN37" s="12"/>
      <c r="AAO37" s="12"/>
      <c r="AAP37" s="12"/>
      <c r="AAQ37" s="12"/>
      <c r="AAR37" s="12"/>
      <c r="AAS37" s="12"/>
      <c r="AAT37" s="12"/>
      <c r="AAU37" s="12"/>
      <c r="AAV37" s="12"/>
      <c r="AAW37" s="12"/>
      <c r="AAX37" s="12"/>
      <c r="AAY37" s="12"/>
      <c r="AAZ37" s="12"/>
      <c r="ABA37" s="12"/>
      <c r="ABB37" s="12"/>
      <c r="ABC37" s="12"/>
      <c r="ABD37" s="12"/>
      <c r="ABE37" s="12"/>
      <c r="ABF37" s="12"/>
      <c r="ABG37" s="12"/>
      <c r="ABH37" s="12"/>
      <c r="ABI37" s="12"/>
      <c r="ABJ37" s="12"/>
      <c r="ABK37" s="12"/>
      <c r="ABL37" s="12"/>
      <c r="ABM37" s="12"/>
      <c r="ABN37" s="12"/>
      <c r="ABO37" s="12"/>
      <c r="ABP37" s="12"/>
      <c r="ABQ37" s="12"/>
      <c r="ABR37" s="12"/>
      <c r="ABS37" s="12"/>
      <c r="ABT37" s="12"/>
      <c r="ABU37" s="12"/>
      <c r="ABV37" s="12"/>
      <c r="ABW37" s="12"/>
      <c r="ABX37" s="12"/>
      <c r="ABY37" s="12"/>
      <c r="ABZ37" s="12"/>
      <c r="ACA37" s="12"/>
      <c r="ACB37" s="12"/>
      <c r="ACC37" s="12"/>
      <c r="ACD37" s="12"/>
      <c r="ACE37" s="12"/>
      <c r="ACF37" s="12"/>
      <c r="ACG37" s="12"/>
      <c r="ACH37" s="12"/>
      <c r="ACI37" s="12"/>
      <c r="ACJ37" s="12"/>
      <c r="ACK37" s="12"/>
      <c r="ACL37" s="12"/>
      <c r="ACM37" s="12"/>
      <c r="ACN37" s="12"/>
      <c r="ACO37" s="12"/>
      <c r="ACP37" s="12"/>
      <c r="ACQ37" s="12"/>
      <c r="ACR37" s="12"/>
      <c r="ACS37" s="12"/>
      <c r="ACT37" s="12"/>
      <c r="ACU37" s="12"/>
      <c r="ACV37" s="12"/>
      <c r="ACW37" s="12"/>
      <c r="ACX37" s="12"/>
      <c r="ACY37" s="12"/>
      <c r="ACZ37" s="12"/>
      <c r="ADA37" s="12"/>
      <c r="ADB37" s="12"/>
      <c r="ADC37" s="12"/>
      <c r="ADD37" s="12"/>
      <c r="ADE37" s="12"/>
      <c r="ADF37" s="12"/>
      <c r="ADG37" s="12"/>
      <c r="ADH37" s="12"/>
      <c r="ADI37" s="12"/>
      <c r="ADJ37" s="12"/>
      <c r="ADK37" s="12"/>
      <c r="ADL37" s="12"/>
      <c r="ADM37" s="12"/>
      <c r="ADN37" s="12"/>
      <c r="ADO37" s="12"/>
      <c r="ADP37" s="12"/>
      <c r="ADQ37" s="12"/>
      <c r="ADR37" s="12"/>
      <c r="ADS37" s="12"/>
      <c r="ADT37" s="12"/>
      <c r="ADU37" s="12"/>
      <c r="ADV37" s="12"/>
      <c r="ADW37" s="12"/>
      <c r="ADX37" s="12"/>
      <c r="ADY37" s="12"/>
      <c r="ADZ37" s="12"/>
      <c r="AEA37" s="12"/>
      <c r="AEB37" s="12"/>
      <c r="AEC37" s="12"/>
      <c r="AED37" s="12"/>
      <c r="AEE37" s="12"/>
      <c r="AEF37" s="12"/>
      <c r="AEG37" s="12"/>
      <c r="AEH37" s="12"/>
      <c r="AEI37" s="12"/>
      <c r="AEJ37" s="12"/>
      <c r="AEK37" s="12"/>
      <c r="AEL37" s="12"/>
      <c r="AEM37" s="12"/>
      <c r="AEN37" s="12"/>
      <c r="AEO37" s="12"/>
      <c r="AEP37" s="12"/>
      <c r="AEQ37" s="12"/>
      <c r="AER37" s="12"/>
      <c r="AES37" s="12"/>
      <c r="AET37" s="12"/>
      <c r="AEU37" s="12"/>
      <c r="AEV37" s="12"/>
      <c r="AEW37" s="12"/>
      <c r="AEX37" s="12"/>
      <c r="AEY37" s="12"/>
      <c r="AEZ37" s="12"/>
      <c r="AFA37" s="12"/>
      <c r="AFB37" s="12"/>
      <c r="AFC37" s="12"/>
      <c r="AFD37" s="12"/>
      <c r="AFE37" s="12"/>
      <c r="AFF37" s="12"/>
      <c r="AFG37" s="12"/>
      <c r="AFH37" s="12"/>
      <c r="AFI37" s="12"/>
      <c r="AFJ37" s="12"/>
      <c r="AFK37" s="12"/>
      <c r="AFL37" s="12"/>
      <c r="AFM37" s="12"/>
      <c r="AFN37" s="12"/>
      <c r="AFO37" s="12"/>
      <c r="AFP37" s="12"/>
      <c r="AFQ37" s="12"/>
      <c r="AFR37" s="12"/>
      <c r="AFS37" s="12"/>
      <c r="AFT37" s="12"/>
      <c r="AFU37" s="12"/>
      <c r="AFV37" s="12"/>
      <c r="AFW37" s="12"/>
      <c r="AFX37" s="12"/>
      <c r="AFY37" s="12"/>
      <c r="AFZ37" s="12"/>
      <c r="AGA37" s="12"/>
      <c r="AGB37" s="12"/>
      <c r="AGC37" s="12"/>
      <c r="AGD37" s="12"/>
      <c r="AGE37" s="12"/>
      <c r="AGF37" s="12"/>
      <c r="AGG37" s="12"/>
      <c r="AGH37" s="12"/>
      <c r="AGI37" s="12"/>
      <c r="AGJ37" s="12"/>
      <c r="AGK37" s="12"/>
      <c r="AGL37" s="12"/>
      <c r="AGM37" s="12"/>
      <c r="AGN37" s="12"/>
      <c r="AGO37" s="12"/>
      <c r="AGP37" s="12"/>
      <c r="AGQ37" s="12"/>
      <c r="AGR37" s="12"/>
      <c r="AGS37" s="12"/>
      <c r="AGT37" s="12"/>
      <c r="AGU37" s="12"/>
      <c r="AGV37" s="12"/>
      <c r="AGW37" s="12"/>
      <c r="AGX37" s="12"/>
      <c r="AGY37" s="12"/>
      <c r="AGZ37" s="12"/>
      <c r="AHA37" s="12"/>
      <c r="AHB37" s="12"/>
      <c r="AHC37" s="12"/>
      <c r="AHD37" s="12"/>
      <c r="AHE37" s="12"/>
      <c r="AHF37" s="12"/>
      <c r="AHG37" s="12"/>
      <c r="AHH37" s="12"/>
      <c r="AHI37" s="12"/>
      <c r="AHJ37" s="12"/>
      <c r="AHK37" s="12"/>
      <c r="AHL37" s="12"/>
      <c r="AHM37" s="12"/>
      <c r="AHN37" s="12"/>
      <c r="AHO37" s="12"/>
      <c r="AHP37" s="12"/>
      <c r="AHQ37" s="12"/>
      <c r="AHR37" s="12"/>
      <c r="AHS37" s="12"/>
      <c r="AHT37" s="12"/>
      <c r="AHU37" s="12"/>
      <c r="AHV37" s="12"/>
      <c r="AHW37" s="12"/>
      <c r="AHX37" s="12"/>
      <c r="AHY37" s="12"/>
      <c r="AHZ37" s="12"/>
      <c r="AIA37" s="12"/>
      <c r="AIB37" s="12"/>
      <c r="AIC37" s="12"/>
      <c r="AID37" s="12"/>
      <c r="AIE37" s="12"/>
      <c r="AIF37" s="12"/>
      <c r="AIG37" s="12"/>
      <c r="AIH37" s="12"/>
      <c r="AII37" s="12"/>
      <c r="AIJ37" s="12"/>
      <c r="AIK37" s="12"/>
      <c r="AIL37" s="12"/>
      <c r="AIM37" s="12"/>
      <c r="AIN37" s="12"/>
      <c r="AIO37" s="12"/>
      <c r="AIP37" s="12"/>
      <c r="AIQ37" s="12"/>
      <c r="AIR37" s="12"/>
      <c r="AIS37" s="12"/>
      <c r="AIT37" s="12"/>
      <c r="AIU37" s="12"/>
      <c r="AIV37" s="12"/>
      <c r="AIW37" s="12"/>
      <c r="AIX37" s="12"/>
      <c r="AIY37" s="12"/>
      <c r="AIZ37" s="12"/>
      <c r="AJA37" s="12"/>
      <c r="AJB37" s="12"/>
      <c r="AJC37" s="12"/>
      <c r="AJD37" s="12"/>
      <c r="AJE37" s="12"/>
      <c r="AJF37" s="12"/>
      <c r="AJG37" s="12"/>
      <c r="AJH37" s="12"/>
      <c r="AJI37" s="12"/>
      <c r="AJJ37" s="12"/>
      <c r="AJK37" s="12"/>
      <c r="AJL37" s="12"/>
      <c r="AJM37" s="12"/>
      <c r="AJN37" s="12"/>
      <c r="AJO37" s="12"/>
      <c r="AJP37" s="12"/>
      <c r="AJQ37" s="12"/>
      <c r="AJR37" s="12"/>
      <c r="AJS37" s="12"/>
      <c r="AJT37" s="12"/>
      <c r="AJU37" s="12"/>
      <c r="AJV37" s="12"/>
      <c r="AJW37" s="12"/>
      <c r="AJX37" s="12"/>
      <c r="AJY37" s="12"/>
      <c r="AJZ37" s="12"/>
      <c r="AKA37" s="12"/>
      <c r="AKB37" s="12"/>
      <c r="AKC37" s="12"/>
      <c r="AKD37" s="12"/>
      <c r="AKE37" s="12"/>
      <c r="AKF37" s="12"/>
      <c r="AKG37" s="12"/>
      <c r="AKH37" s="12"/>
      <c r="AKI37" s="12"/>
      <c r="AKJ37" s="12"/>
      <c r="AKK37" s="12"/>
      <c r="AKL37" s="12"/>
      <c r="AKM37" s="12"/>
      <c r="AKN37" s="12"/>
      <c r="AKO37" s="12"/>
      <c r="AKP37" s="12"/>
      <c r="AKQ37" s="12"/>
      <c r="AKR37" s="12"/>
      <c r="AKS37" s="12"/>
      <c r="AKT37" s="12"/>
      <c r="AKU37" s="12"/>
      <c r="AKV37" s="12"/>
      <c r="AKW37" s="12"/>
      <c r="AKX37" s="12"/>
      <c r="AKY37" s="12"/>
      <c r="AKZ37" s="12"/>
      <c r="ALA37" s="12"/>
      <c r="ALB37" s="12"/>
      <c r="ALC37" s="12"/>
      <c r="ALD37" s="12"/>
      <c r="ALE37" s="12"/>
      <c r="ALF37" s="12"/>
      <c r="ALG37" s="12"/>
      <c r="ALH37" s="12"/>
      <c r="ALI37" s="12"/>
      <c r="ALJ37" s="12"/>
      <c r="ALK37" s="12"/>
      <c r="ALL37" s="12"/>
      <c r="ALM37" s="12"/>
      <c r="ALN37" s="12"/>
      <c r="ALO37" s="12"/>
      <c r="ALP37" s="12"/>
      <c r="ALQ37" s="12"/>
      <c r="ALR37" s="12"/>
      <c r="ALS37" s="12"/>
      <c r="ALT37" s="12"/>
      <c r="ALU37" s="12"/>
      <c r="ALV37" s="12"/>
      <c r="ALW37" s="12"/>
      <c r="ALX37" s="12"/>
      <c r="ALY37" s="12"/>
      <c r="ALZ37" s="12"/>
      <c r="AMA37" s="12"/>
      <c r="AMB37" s="12"/>
      <c r="AMC37" s="12"/>
      <c r="AMD37" s="12"/>
      <c r="AME37" s="12"/>
      <c r="AMF37" s="12"/>
      <c r="AMG37" s="12"/>
      <c r="AMH37" s="12"/>
      <c r="AMI37" s="12"/>
    </row>
    <row r="38" spans="1:1023">
      <c r="A38" t="s">
        <v>48</v>
      </c>
    </row>
    <row r="39" spans="1:1023">
      <c r="A39" t="s">
        <v>49</v>
      </c>
    </row>
    <row r="40" spans="1:1023">
      <c r="A40" t="s">
        <v>50</v>
      </c>
    </row>
    <row r="41" spans="1:1023">
      <c r="B41" s="16">
        <f t="shared" ref="B41:K41" si="6">15000/B8</f>
        <v>6.1158837655904068E-2</v>
      </c>
      <c r="C41" s="16">
        <f t="shared" si="6"/>
        <v>3.469427405700963E-2</v>
      </c>
      <c r="D41" s="16">
        <f t="shared" si="6"/>
        <v>1.8420050839340316E-2</v>
      </c>
      <c r="E41" s="16">
        <f t="shared" si="6"/>
        <v>5.2733715828552144E-2</v>
      </c>
      <c r="F41" s="16">
        <f t="shared" si="6"/>
        <v>2.4738269112786718E-2</v>
      </c>
      <c r="G41" s="16">
        <f t="shared" si="6"/>
        <v>2.9539421342428849E-2</v>
      </c>
      <c r="H41" s="16">
        <f t="shared" si="6"/>
        <v>4.1048656340649116E-2</v>
      </c>
      <c r="I41" s="16">
        <f t="shared" si="6"/>
        <v>2.1397117665602993E-2</v>
      </c>
      <c r="J41" s="16">
        <f t="shared" si="6"/>
        <v>5.0709596284000784E-2</v>
      </c>
      <c r="K41" s="16">
        <f t="shared" si="6"/>
        <v>2.7971089082324509E-2</v>
      </c>
    </row>
    <row r="43" spans="1:1023">
      <c r="A43" t="s">
        <v>51</v>
      </c>
    </row>
    <row r="44" spans="1:1023">
      <c r="A44" t="s">
        <v>52</v>
      </c>
    </row>
    <row r="45" spans="1:1023">
      <c r="A45" t="s">
        <v>53</v>
      </c>
    </row>
    <row r="47" spans="1:1023" ht="46.5">
      <c r="A47" s="20" t="s">
        <v>54</v>
      </c>
      <c r="B47" s="20" t="s">
        <v>55</v>
      </c>
      <c r="C47" s="20" t="s">
        <v>56</v>
      </c>
      <c r="D47" s="20">
        <v>1</v>
      </c>
      <c r="E47" s="20"/>
      <c r="F47" s="20"/>
      <c r="G47" s="21">
        <v>90000</v>
      </c>
    </row>
    <row r="48" spans="1:1023" ht="77.5">
      <c r="A48" s="20" t="s">
        <v>57</v>
      </c>
      <c r="B48" s="20" t="s">
        <v>58</v>
      </c>
      <c r="C48" s="20" t="s">
        <v>59</v>
      </c>
      <c r="D48" s="20">
        <v>1</v>
      </c>
      <c r="E48" s="20">
        <v>1</v>
      </c>
      <c r="F48" s="20">
        <v>1</v>
      </c>
      <c r="G48" s="21">
        <v>50000</v>
      </c>
    </row>
    <row r="49" spans="1:7" ht="15.5">
      <c r="A49" s="22"/>
      <c r="B49" s="22"/>
      <c r="C49" s="23" t="s">
        <v>60</v>
      </c>
      <c r="D49" s="22"/>
      <c r="E49" s="22"/>
      <c r="F49" s="22"/>
      <c r="G49" s="24">
        <f>G45+G46+G46+G47+G46+G48+G47</f>
        <v>230000</v>
      </c>
    </row>
  </sheetData>
  <printOptions horizontalCentered="1" verticalCentered="1"/>
  <pageMargins left="0.39370078740157505" right="0.39370078740157505" top="0.78740157480315009" bottom="0.78740157480315009" header="0.39370078740157505" footer="0.39370078740157505"/>
  <pageSetup paperSize="0" scale="95" fitToWidth="0" fitToHeight="0" pageOrder="overThenDown" orientation="landscape" useFirstPageNumber="1" horizontalDpi="0" verticalDpi="0" copies="0"/>
  <headerFooter alignWithMargins="0">
    <oddHeader>&amp;C&amp;A</oddHeader>
    <oddFooter>&amp;CPage &amp;P</oddFooter>
  </headerFooter>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AB889-67ED-444E-B0B1-E274FC56E5D7}">
  <dimension ref="A1:G24"/>
  <sheetViews>
    <sheetView topLeftCell="A8" workbookViewId="0"/>
  </sheetViews>
  <sheetFormatPr baseColWidth="10" defaultRowHeight="14"/>
  <cols>
    <col min="1" max="1" width="43.6640625" customWidth="1"/>
    <col min="2" max="2" width="29" customWidth="1"/>
    <col min="3" max="3" width="20.4140625" customWidth="1"/>
    <col min="4" max="4" width="10.6640625" customWidth="1"/>
    <col min="5" max="5" width="18.6640625" customWidth="1"/>
    <col min="6" max="6" width="10.6640625" customWidth="1"/>
    <col min="7" max="7" width="64.33203125" customWidth="1"/>
    <col min="8" max="10" width="10.6640625" customWidth="1"/>
    <col min="11" max="11" width="11.58203125" customWidth="1"/>
    <col min="12" max="12" width="3.58203125" customWidth="1"/>
    <col min="13" max="13" width="10.6640625" customWidth="1"/>
  </cols>
  <sheetData>
    <row r="1" spans="1:7">
      <c r="A1" s="25"/>
    </row>
    <row r="2" spans="1:7">
      <c r="A2" s="26" t="s">
        <v>61</v>
      </c>
    </row>
    <row r="4" spans="1:7" ht="15.5" customHeight="1">
      <c r="A4" s="27"/>
      <c r="B4" s="28" t="s">
        <v>62</v>
      </c>
      <c r="C4" s="28" t="s">
        <v>63</v>
      </c>
      <c r="D4" s="29" t="s">
        <v>64</v>
      </c>
      <c r="E4" s="28"/>
      <c r="F4" s="28" t="s">
        <v>65</v>
      </c>
      <c r="G4" s="28" t="s">
        <v>66</v>
      </c>
    </row>
    <row r="5" spans="1:7" ht="15.5" customHeight="1">
      <c r="A5" s="32" t="s">
        <v>67</v>
      </c>
      <c r="B5" s="33" t="s">
        <v>68</v>
      </c>
      <c r="C5" s="33" t="s">
        <v>69</v>
      </c>
      <c r="D5" s="34">
        <v>4</v>
      </c>
      <c r="E5" s="30" t="s">
        <v>70</v>
      </c>
      <c r="F5" s="30">
        <v>0</v>
      </c>
      <c r="G5" s="33" t="s">
        <v>71</v>
      </c>
    </row>
    <row r="6" spans="1:7" ht="15.5" customHeight="1">
      <c r="A6" s="32"/>
      <c r="B6" s="33"/>
      <c r="C6" s="33"/>
      <c r="D6" s="34"/>
      <c r="E6" s="30" t="s">
        <v>72</v>
      </c>
      <c r="F6" s="30">
        <v>0.5</v>
      </c>
      <c r="G6" s="33"/>
    </row>
    <row r="7" spans="1:7" ht="15.5" customHeight="1">
      <c r="A7" s="32"/>
      <c r="B7" s="33"/>
      <c r="C7" s="33"/>
      <c r="D7" s="34"/>
      <c r="E7" s="30" t="s">
        <v>73</v>
      </c>
      <c r="F7" s="30">
        <v>1</v>
      </c>
      <c r="G7" s="33"/>
    </row>
    <row r="8" spans="1:7" ht="15.5" customHeight="1">
      <c r="A8" s="32"/>
      <c r="B8" s="33"/>
      <c r="C8" s="33"/>
      <c r="D8" s="34"/>
      <c r="E8" s="30" t="s">
        <v>74</v>
      </c>
      <c r="F8" s="30">
        <v>1.5</v>
      </c>
      <c r="G8" s="33"/>
    </row>
    <row r="9" spans="1:7" ht="15.5" customHeight="1">
      <c r="A9" s="32"/>
      <c r="B9" s="33"/>
      <c r="C9" s="33"/>
      <c r="D9" s="34"/>
      <c r="E9" s="30" t="s">
        <v>75</v>
      </c>
      <c r="F9" s="30">
        <v>2</v>
      </c>
      <c r="G9" s="33"/>
    </row>
    <row r="10" spans="1:7" ht="15.5" customHeight="1">
      <c r="A10" s="35" t="s">
        <v>76</v>
      </c>
      <c r="B10" s="36" t="s">
        <v>77</v>
      </c>
      <c r="C10" s="36" t="s">
        <v>78</v>
      </c>
      <c r="D10" s="37">
        <v>3</v>
      </c>
      <c r="E10" s="31" t="s">
        <v>79</v>
      </c>
      <c r="F10" s="31">
        <v>0</v>
      </c>
      <c r="G10" s="38"/>
    </row>
    <row r="11" spans="1:7" ht="15.5" customHeight="1">
      <c r="A11" s="35"/>
      <c r="B11" s="36"/>
      <c r="C11" s="36"/>
      <c r="D11" s="37"/>
      <c r="E11" s="31" t="s">
        <v>80</v>
      </c>
      <c r="F11" s="31">
        <v>1</v>
      </c>
      <c r="G11" s="38"/>
    </row>
    <row r="12" spans="1:7" ht="15.5" customHeight="1">
      <c r="A12" s="35"/>
      <c r="B12" s="36"/>
      <c r="C12" s="36"/>
      <c r="D12" s="37"/>
      <c r="E12" s="31" t="s">
        <v>81</v>
      </c>
      <c r="F12" s="31">
        <v>2</v>
      </c>
      <c r="G12" s="38"/>
    </row>
    <row r="13" spans="1:7" ht="15.5" customHeight="1">
      <c r="A13" s="35"/>
      <c r="B13" s="36"/>
      <c r="C13" s="36"/>
      <c r="D13" s="37"/>
      <c r="E13" s="31" t="s">
        <v>82</v>
      </c>
      <c r="F13" s="31">
        <v>3</v>
      </c>
      <c r="G13" s="38"/>
    </row>
    <row r="14" spans="1:7" ht="15.5" customHeight="1">
      <c r="A14" s="39" t="s">
        <v>46</v>
      </c>
      <c r="B14" s="33" t="s">
        <v>83</v>
      </c>
      <c r="C14" s="40" t="s">
        <v>84</v>
      </c>
      <c r="D14" s="34">
        <v>3</v>
      </c>
      <c r="E14" s="30" t="s">
        <v>85</v>
      </c>
      <c r="F14" s="30">
        <v>0</v>
      </c>
      <c r="G14" s="33" t="s">
        <v>86</v>
      </c>
    </row>
    <row r="15" spans="1:7" ht="15.5" customHeight="1">
      <c r="A15" s="39"/>
      <c r="B15" s="33"/>
      <c r="C15" s="40"/>
      <c r="D15" s="34"/>
      <c r="E15" s="30" t="s">
        <v>87</v>
      </c>
      <c r="F15" s="30">
        <v>1</v>
      </c>
      <c r="G15" s="33"/>
    </row>
    <row r="16" spans="1:7" ht="14.15" customHeight="1">
      <c r="A16" s="39"/>
      <c r="B16" s="33"/>
      <c r="C16" s="40"/>
      <c r="D16" s="34"/>
      <c r="E16" s="30" t="s">
        <v>88</v>
      </c>
      <c r="F16" s="30">
        <v>2</v>
      </c>
      <c r="G16" s="33"/>
    </row>
    <row r="17" spans="1:7" ht="14.15" customHeight="1">
      <c r="A17" s="39"/>
      <c r="B17" s="33"/>
      <c r="C17" s="40"/>
      <c r="D17" s="34"/>
      <c r="E17" s="30" t="s">
        <v>89</v>
      </c>
      <c r="F17" s="30">
        <v>3</v>
      </c>
      <c r="G17" s="33"/>
    </row>
    <row r="19" spans="1:7">
      <c r="A19" s="26" t="s">
        <v>90</v>
      </c>
    </row>
    <row r="20" spans="1:7" ht="14.5" thickBot="1"/>
    <row r="21" spans="1:7" ht="14" customHeight="1" thickBot="1">
      <c r="A21" s="41" t="s">
        <v>91</v>
      </c>
      <c r="B21" s="41"/>
      <c r="C21" s="41"/>
      <c r="D21" s="41"/>
      <c r="E21" s="41"/>
      <c r="F21" s="41"/>
    </row>
    <row r="22" spans="1:7" ht="14.5" thickBot="1">
      <c r="A22" s="41"/>
      <c r="B22" s="41"/>
      <c r="C22" s="41"/>
      <c r="D22" s="41"/>
      <c r="E22" s="41"/>
      <c r="F22" s="41"/>
    </row>
    <row r="23" spans="1:7" ht="14.5" thickBot="1">
      <c r="A23" s="41"/>
      <c r="B23" s="41"/>
      <c r="C23" s="41"/>
      <c r="D23" s="41"/>
      <c r="E23" s="41"/>
      <c r="F23" s="41"/>
    </row>
    <row r="24" spans="1:7" ht="14.5" thickBot="1">
      <c r="A24" s="41"/>
      <c r="B24" s="41"/>
      <c r="C24" s="41"/>
      <c r="D24" s="41"/>
      <c r="E24" s="41"/>
      <c r="F24" s="41"/>
    </row>
  </sheetData>
  <mergeCells count="16">
    <mergeCell ref="A14:A17"/>
    <mergeCell ref="B14:B17"/>
    <mergeCell ref="C14:C17"/>
    <mergeCell ref="D14:D17"/>
    <mergeCell ref="G14:G17"/>
    <mergeCell ref="A21:F24"/>
    <mergeCell ref="A5:A9"/>
    <mergeCell ref="B5:B9"/>
    <mergeCell ref="C5:C9"/>
    <mergeCell ref="D5:D9"/>
    <mergeCell ref="G5:G9"/>
    <mergeCell ref="A10:A13"/>
    <mergeCell ref="B10:B13"/>
    <mergeCell ref="C10:C13"/>
    <mergeCell ref="D10:D13"/>
    <mergeCell ref="G10:G13"/>
  </mergeCells>
  <printOptions horizontalCentered="1" verticalCentered="1"/>
  <pageMargins left="0.39370078740157505" right="0.39370078740157505" top="0.78740157480315009" bottom="0.78740157480315009" header="0.39370078740157505" footer="0.39370078740157505"/>
  <pageSetup paperSize="0" scale="95" fitToWidth="0" fitToHeight="0" pageOrder="overThenDown" orientation="landscape" useFirstPageNumber="1" horizontalDpi="0" verticalDpi="0" copies="0"/>
  <headerFooter alignWithMargins="0">
    <oddHeader>&amp;C&amp;A</oddHeader>
    <oddFooter>&amp;CPage &amp;P</oddFooter>
  </headerFooter>
</worksheet>
</file>

<file path=xl/worksheets/sheet3.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690B3-B1A8-44DA-8B29-066A1C6292CD}">
  <dimension ref="B2:L15"/>
  <sheetViews>
    <sheetView tabSelected="1" topLeftCell="A2" workbookViewId="0">
      <selection activeCell="C11" sqref="C11"/>
    </sheetView>
  </sheetViews>
  <sheetFormatPr baseColWidth="10" defaultRowHeight="14"/>
  <cols>
    <col min="1" max="1" width="10.6640625" customWidth="1"/>
    <col min="2" max="2" width="80.58203125" bestFit="1" customWidth="1"/>
    <col min="3" max="3" width="45.08203125" customWidth="1"/>
    <col min="4" max="10" width="17.5" customWidth="1"/>
    <col min="11" max="11" width="17.58203125" customWidth="1"/>
    <col min="12" max="12" width="17.83203125" customWidth="1"/>
    <col min="13" max="13" width="37.1640625" customWidth="1"/>
    <col min="14" max="14" width="10.6640625" customWidth="1"/>
  </cols>
  <sheetData>
    <row r="2" spans="2:12" ht="18">
      <c r="B2" s="42" t="s">
        <v>92</v>
      </c>
      <c r="C2" s="43"/>
    </row>
    <row r="3" spans="2:12" ht="18" thickBot="1">
      <c r="B3" s="43"/>
      <c r="C3" s="43"/>
    </row>
    <row r="4" spans="2:12" ht="34" customHeight="1" thickTop="1" thickBot="1">
      <c r="B4" s="44" t="s">
        <v>93</v>
      </c>
      <c r="C4" s="45"/>
    </row>
    <row r="5" spans="2:12" ht="31" customHeight="1" thickTop="1" thickBot="1">
      <c r="B5" s="44" t="s">
        <v>94</v>
      </c>
      <c r="C5" s="45"/>
    </row>
    <row r="6" spans="2:12" ht="32.5" customHeight="1" thickTop="1" thickBot="1">
      <c r="B6" s="44" t="s">
        <v>95</v>
      </c>
      <c r="C6" s="46"/>
    </row>
    <row r="7" spans="2:12" ht="31" customHeight="1" thickTop="1" thickBot="1">
      <c r="B7" s="44" t="s">
        <v>96</v>
      </c>
      <c r="C7" s="47"/>
    </row>
    <row r="8" spans="2:12" ht="32.5" customHeight="1" thickTop="1" thickBot="1">
      <c r="B8" s="44" t="s">
        <v>97</v>
      </c>
      <c r="C8" s="47"/>
    </row>
    <row r="9" spans="2:12" ht="32" customHeight="1" thickTop="1" thickBot="1">
      <c r="B9" s="44" t="s">
        <v>98</v>
      </c>
      <c r="C9" s="47"/>
    </row>
    <row r="10" spans="2:12" ht="33" customHeight="1" thickTop="1" thickBot="1">
      <c r="B10" s="48" t="s">
        <v>99</v>
      </c>
      <c r="C10" s="47"/>
      <c r="D10" s="49"/>
      <c r="E10" s="49"/>
      <c r="F10" s="49"/>
      <c r="G10" s="49"/>
      <c r="H10" s="49"/>
      <c r="I10" s="49"/>
      <c r="J10" s="49"/>
    </row>
    <row r="11" spans="2:12" ht="31" customHeight="1" thickTop="1" thickBot="1">
      <c r="B11" s="50" t="s">
        <v>100</v>
      </c>
      <c r="C11" s="51"/>
      <c r="D11" s="2"/>
      <c r="E11" s="2"/>
      <c r="F11" s="2"/>
      <c r="G11" s="2"/>
      <c r="H11" s="2"/>
      <c r="I11" s="2"/>
      <c r="J11" s="2"/>
      <c r="K11" s="2"/>
      <c r="L11" s="2"/>
    </row>
    <row r="12" spans="2:12" s="12" customFormat="1" ht="14.5" thickTop="1">
      <c r="C12" s="5"/>
      <c r="D12" s="5"/>
      <c r="E12" s="5"/>
      <c r="F12" s="5"/>
      <c r="G12" s="5"/>
      <c r="H12" s="5"/>
      <c r="I12" s="5"/>
      <c r="J12" s="5"/>
      <c r="K12" s="5"/>
      <c r="L12" s="5"/>
    </row>
    <row r="13" spans="2:12">
      <c r="C13" s="2"/>
      <c r="D13" s="2"/>
      <c r="E13" s="2"/>
      <c r="F13" s="2"/>
      <c r="G13" s="2"/>
      <c r="H13" s="2"/>
      <c r="I13" s="2"/>
      <c r="J13" s="2"/>
      <c r="K13" s="2"/>
    </row>
    <row r="14" spans="2:12">
      <c r="C14" s="2"/>
      <c r="D14" s="2"/>
      <c r="E14" s="2"/>
      <c r="F14" s="2"/>
      <c r="G14" s="2"/>
      <c r="H14" s="2"/>
      <c r="I14" s="2"/>
      <c r="J14" s="2"/>
      <c r="K14" s="2"/>
      <c r="L14" s="2"/>
    </row>
    <row r="15" spans="2:12">
      <c r="C15" s="2"/>
      <c r="D15" s="2"/>
      <c r="E15" s="2"/>
      <c r="F15" s="2"/>
      <c r="G15" s="2"/>
      <c r="H15" s="2"/>
      <c r="I15" s="2"/>
      <c r="J15" s="2"/>
      <c r="K15" s="2"/>
    </row>
  </sheetData>
  <printOptions horizontalCentered="1" verticalCentered="1"/>
  <pageMargins left="0.39370078740157505" right="0.39370078740157505" top="0.78740157480315009" bottom="0.78740157480315009" header="0.39370078740157505" footer="0.39370078740157505"/>
  <pageSetup paperSize="0" scale="95" fitToWidth="0" fitToHeight="0" pageOrder="overThenDown" orientation="landscape" useFirstPageNumber="1" horizontalDpi="0" verticalDpi="0" copies="0"/>
  <headerFooter alignWithMargins="0">
    <oddHeader>&amp;C&amp;A</oddHeader>
    <oddFooter>&amp;CPage &amp;P</oddFooter>
  </headerFooter>
  <drawing r:id="rId1"/>
  <mc:AlternateContent xmlns:mc="http://schemas.openxmlformats.org/markup-compatibility/2006">
    <mc:Choice Requires="v">
      <legacyDrawing r:id="rId2"/>
    </mc:Choice>
  </mc:AlternateContent>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22B2D-EAD1-47EA-8357-2A78D7DBDEC7}">
  <dimension ref="A1:D39"/>
  <sheetViews>
    <sheetView workbookViewId="0"/>
  </sheetViews>
  <sheetFormatPr baseColWidth="10" defaultRowHeight="14"/>
  <cols>
    <col min="1" max="1" width="86.08203125" customWidth="1"/>
    <col min="2" max="2" width="15.83203125" customWidth="1"/>
    <col min="3" max="3" width="14.33203125" customWidth="1"/>
    <col min="4" max="4" width="20.83203125" customWidth="1"/>
    <col min="5" max="5" width="10.6640625" customWidth="1"/>
  </cols>
  <sheetData>
    <row r="1" spans="1:2" s="52" customFormat="1">
      <c r="B1" s="53"/>
    </row>
    <row r="2" spans="1:2" s="52" customFormat="1" ht="15.5">
      <c r="A2" s="54" t="s">
        <v>101</v>
      </c>
      <c r="B2" s="53"/>
    </row>
    <row r="3" spans="1:2" s="52" customFormat="1">
      <c r="B3" s="53"/>
    </row>
    <row r="4" spans="1:2" s="1" customFormat="1">
      <c r="B4" s="55"/>
    </row>
    <row r="5" spans="1:2" s="1" customFormat="1">
      <c r="A5" s="1" t="s">
        <v>102</v>
      </c>
      <c r="B5" s="56">
        <f>Données!C11</f>
        <v>0</v>
      </c>
    </row>
    <row r="6" spans="1:2" s="12" customFormat="1">
      <c r="A6" s="57" t="s">
        <v>103</v>
      </c>
      <c r="B6" s="58" t="e">
        <f>(Données!C8)/(Données!C11*0.25)</f>
        <v>#DIV/0!</v>
      </c>
    </row>
    <row r="7" spans="1:2" s="61" customFormat="1">
      <c r="A7" s="59"/>
      <c r="B7" s="60" t="e">
        <f>IF($B6&gt;5,0,IF($B6&gt;2,0.5,IF($B6&gt;1,1,IF($B6&gt;0,1.5,IF($B6&lt;0,2,)))))</f>
        <v>#DIV/0!</v>
      </c>
    </row>
    <row r="8" spans="1:2" s="12" customFormat="1">
      <c r="A8" s="57" t="s">
        <v>104</v>
      </c>
      <c r="B8" s="58" t="e">
        <f>(Données!C9)/(Données!C11*0.25)</f>
        <v>#DIV/0!</v>
      </c>
    </row>
    <row r="9" spans="1:2" s="61" customFormat="1">
      <c r="A9" s="59"/>
      <c r="B9" s="60" t="e">
        <f>IF($B8&gt;5,0,IF($B8&gt;2,0.5,IF($B8&gt;1,1,IF($B8&gt;0,1.5,IF($B8&lt;0,2,)))))</f>
        <v>#DIV/0!</v>
      </c>
    </row>
    <row r="10" spans="1:2" s="12" customFormat="1">
      <c r="A10" s="62" t="s">
        <v>105</v>
      </c>
      <c r="B10" s="58" t="e">
        <f>(Données!C11*0.25)/(Données!C7)</f>
        <v>#DIV/0!</v>
      </c>
    </row>
    <row r="11" spans="1:2" s="64" customFormat="1">
      <c r="A11" s="63"/>
      <c r="B11" s="60" t="e">
        <f>IF($B10&gt;0.1,3,IF($B10&gt;0.05,2,IF($B10&gt;0.02,1,IF($B10&lt;0.02,0,))))</f>
        <v>#DIV/0!</v>
      </c>
    </row>
    <row r="12" spans="1:2" s="12" customFormat="1">
      <c r="A12" s="62" t="s">
        <v>106</v>
      </c>
      <c r="B12" s="65" t="e">
        <f>(Données!C10/Données!C7)</f>
        <v>#DIV/0!</v>
      </c>
    </row>
    <row r="13" spans="1:2" s="64" customFormat="1" ht="14.5" thickBot="1">
      <c r="A13" s="66"/>
      <c r="B13" s="60" t="e">
        <f>IF($B12&gt;1.38,3,IF($B12&gt;0.524,2,IF($B12&gt;0.12,1,IF($B12&lt;0.12,0,))))</f>
        <v>#DIV/0!</v>
      </c>
    </row>
    <row r="14" spans="1:2" ht="19" thickTop="1" thickBot="1">
      <c r="A14" s="67" t="s">
        <v>60</v>
      </c>
      <c r="B14" s="68" t="e">
        <f>B7+B9+B11+B13</f>
        <v>#DIV/0!</v>
      </c>
    </row>
    <row r="15" spans="1:2" ht="14.5" thickTop="1">
      <c r="B15" s="2"/>
    </row>
    <row r="16" spans="1:2" ht="20">
      <c r="A16" s="69" t="s">
        <v>107</v>
      </c>
      <c r="B16" s="2"/>
    </row>
    <row r="17" spans="1:4">
      <c r="A17" t="s">
        <v>108</v>
      </c>
    </row>
    <row r="18" spans="1:4">
      <c r="A18" t="s">
        <v>109</v>
      </c>
    </row>
    <row r="19" spans="1:4">
      <c r="A19" t="s">
        <v>110</v>
      </c>
    </row>
    <row r="27" spans="1:4">
      <c r="A27" s="12"/>
      <c r="B27" s="12"/>
      <c r="C27" s="12"/>
      <c r="D27" s="12"/>
    </row>
    <row r="28" spans="1:4">
      <c r="A28" s="12"/>
      <c r="B28" s="12"/>
      <c r="C28" s="12"/>
      <c r="D28" s="12"/>
    </row>
    <row r="29" spans="1:4">
      <c r="A29" s="12"/>
      <c r="B29" s="12"/>
      <c r="C29" s="12"/>
      <c r="D29" s="12"/>
    </row>
    <row r="30" spans="1:4">
      <c r="A30" s="12"/>
      <c r="B30" s="12"/>
      <c r="C30" s="12"/>
      <c r="D30" s="12"/>
    </row>
    <row r="31" spans="1:4">
      <c r="A31" s="12"/>
      <c r="B31" s="12"/>
      <c r="C31" s="12"/>
      <c r="D31" s="12"/>
    </row>
    <row r="32" spans="1:4">
      <c r="A32" s="12"/>
      <c r="B32" s="12"/>
      <c r="C32" s="12"/>
      <c r="D32" s="12"/>
    </row>
    <row r="33" spans="1:4">
      <c r="A33" s="12"/>
      <c r="B33" s="12"/>
      <c r="C33" s="12"/>
      <c r="D33" s="12"/>
    </row>
    <row r="34" spans="1:4">
      <c r="A34" s="12"/>
      <c r="B34" s="70"/>
      <c r="C34" s="12"/>
      <c r="D34" s="12"/>
    </row>
    <row r="35" spans="1:4">
      <c r="A35" s="12"/>
      <c r="B35" s="12"/>
      <c r="C35" s="12"/>
      <c r="D35" s="12"/>
    </row>
    <row r="36" spans="1:4">
      <c r="A36" s="12"/>
      <c r="B36" s="12"/>
      <c r="C36" s="12"/>
      <c r="D36" s="12"/>
    </row>
    <row r="37" spans="1:4">
      <c r="A37" s="12"/>
      <c r="B37" s="12"/>
      <c r="C37" s="12"/>
      <c r="D37" s="12"/>
    </row>
    <row r="38" spans="1:4">
      <c r="A38" s="12"/>
      <c r="B38" s="12"/>
      <c r="C38" s="12"/>
      <c r="D38" s="12"/>
    </row>
    <row r="39" spans="1:4">
      <c r="A39" s="12"/>
      <c r="B39" s="12"/>
      <c r="C39" s="12"/>
      <c r="D39" s="12"/>
    </row>
  </sheetData>
  <printOptions horizontalCentered="1" verticalCentered="1"/>
  <pageMargins left="0.39370078740157505" right="0.39370078740157505" top="0.78740157480315009" bottom="0.78740157480315009" header="0.39370078740157505" footer="0.39370078740157505"/>
  <pageSetup paperSize="0" scale="95" fitToWidth="0" fitToHeight="0" pageOrder="overThenDown" orientation="landscape" useFirstPageNumber="1" horizontalDpi="0" verticalDpi="0" copies="0"/>
  <headerFooter alignWithMargins="0">
    <oddHeader>&amp;C&amp;A</oddHeader>
    <oddFooter>&amp;CPage &amp;P</oddFooter>
  </headerFooter>
  <drawing r:id="rId1"/>
</worksheet>
</file>

<file path=docProps/app.xml><?xml version="1.0" encoding="utf-8"?>
<Properties xmlns="http://purl.oclc.org/ooxml/officeDocument/extendedProperties" xmlns:vt="http://purl.oclc.org/ooxml/officeDocument/docPropsVTypes">
  <TotalTime>275</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commune_rougon_Fiche_n_1-_Les_r</vt:lpstr>
      <vt:lpstr>Présentation</vt:lpstr>
      <vt:lpstr>Données</vt:lpstr>
      <vt:lpstr>Simulations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BESNIER Isaline</dc:creator>
  <cp:lastModifiedBy>BESNIER Isaline</cp:lastModifiedBy>
  <cp:revision>29</cp:revision>
  <cp:lastPrinted>2023-07-18T15:57:36Z</cp:lastPrinted>
  <dcterms:created xsi:type="dcterms:W3CDTF">2023-09-05T14:30:34Z</dcterms:created>
  <dcterms:modified xsi:type="dcterms:W3CDTF">2026-01-23T09:54:57Z</dcterms:modified>
</cp:coreProperties>
</file>