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codeName="ThisWorkbook" defaultThemeVersion="124226"/>
  <mc:AlternateContent xmlns:mc="http://schemas.openxmlformats.org/markup-compatibility/2006">
    <mc:Choice Requires="x15">
      <x15ac:absPath xmlns:x15ac="http://schemas.microsoft.com/office/spreadsheetml/2010/11/ac" url="D:\valdin_maurel-a\Desktop\"/>
    </mc:Choice>
  </mc:AlternateContent>
  <xr:revisionPtr revIDLastSave="0" documentId="13_ncr:1_{42EFA255-14C4-485B-BCDC-FD5CD7DC5DF8}" xr6:coauthVersionLast="45" xr6:coauthVersionMax="45" xr10:uidLastSave="{00000000-0000-0000-0000-000000000000}"/>
  <bookViews>
    <workbookView xWindow="28680" yWindow="-120" windowWidth="29040" windowHeight="15840" firstSheet="1" activeTab="1" xr2:uid="{00000000-000D-0000-FFFF-FFFF00000000}"/>
  </bookViews>
  <sheets>
    <sheet name="Notice" sheetId="48" r:id="rId1"/>
    <sheet name="Etat récapitulatif des dépenses" sheetId="2" r:id="rId2"/>
    <sheet name="Synthèse e-Synergie" sheetId="44" r:id="rId3"/>
    <sheet name=" Aide Taxe sur Salaires" sheetId="46" r:id="rId4"/>
    <sheet name="% fixe - extrait logiciel temps" sheetId="47" r:id="rId5"/>
    <sheet name="Salaires salarié 1" sheetId="4" r:id="rId6"/>
    <sheet name="Fiche temps salarié 1" sheetId="5" r:id="rId7"/>
    <sheet name="Salaires salarié 2" sheetId="8" r:id="rId8"/>
    <sheet name="Fiche temps salarié 2" sheetId="27" r:id="rId9"/>
    <sheet name="Salaires salarié 3" sheetId="28" r:id="rId10"/>
    <sheet name="Fiche temps salarié 3" sheetId="29" r:id="rId11"/>
    <sheet name="Salaires salarié 4" sheetId="30" r:id="rId12"/>
    <sheet name="Fiche temps salarié 4" sheetId="31" r:id="rId13"/>
    <sheet name="Salaires salarié 5" sheetId="32" r:id="rId14"/>
    <sheet name="Fiche temps salarié 5" sheetId="33" r:id="rId15"/>
    <sheet name="Salaires salarié 6" sheetId="34" r:id="rId16"/>
    <sheet name="Fiche temps salarié 6" sheetId="35" r:id="rId17"/>
    <sheet name="Salaires salarié 7" sheetId="36" r:id="rId18"/>
    <sheet name="Fiche temps salarié 7" sheetId="37" r:id="rId19"/>
    <sheet name="Salaires salarié 8" sheetId="38" r:id="rId20"/>
    <sheet name="Fiche temps salarié 8" sheetId="39" r:id="rId21"/>
    <sheet name="Salaires salarié 9" sheetId="40" r:id="rId22"/>
    <sheet name="Fiche temps salarié 9" sheetId="41" r:id="rId23"/>
    <sheet name="Salaires salarié 10" sheetId="42" r:id="rId24"/>
    <sheet name="Fiche temps salarié 10" sheetId="43" r:id="rId25"/>
    <sheet name="liste déroulante" sheetId="45" r:id="rId26"/>
  </sheets>
  <externalReferences>
    <externalReference r:id="rId27"/>
  </externalReferences>
  <definedNames>
    <definedName name="_xlnm.Print_Area" localSheetId="4">'% fixe - extrait logiciel temps'!$A$1:$R$687</definedName>
    <definedName name="_xlnm.Print_Area" localSheetId="1">'Etat récapitulatif des dépenses'!$A$1:$Q$371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J315" i="2" l="1"/>
  <c r="I326" i="2"/>
  <c r="J345" i="2"/>
  <c r="J344" i="2"/>
  <c r="J343" i="2"/>
  <c r="J342" i="2"/>
  <c r="J341" i="2"/>
  <c r="J340" i="2"/>
  <c r="J339" i="2"/>
  <c r="J338" i="2"/>
  <c r="J337" i="2"/>
  <c r="J336" i="2"/>
  <c r="J335" i="2"/>
  <c r="J334" i="2"/>
  <c r="J333" i="2"/>
  <c r="J332" i="2"/>
  <c r="J331" i="2"/>
  <c r="J330" i="2"/>
  <c r="J329" i="2"/>
  <c r="J328" i="2"/>
  <c r="J327" i="2"/>
  <c r="J326" i="2"/>
  <c r="G22" i="42"/>
  <c r="F21" i="42"/>
  <c r="H21" i="42" s="1"/>
  <c r="J21" i="42" s="1"/>
  <c r="F20" i="42"/>
  <c r="H20" i="42" s="1"/>
  <c r="J20" i="42" s="1"/>
  <c r="H19" i="42"/>
  <c r="J19" i="42" s="1"/>
  <c r="F19" i="42"/>
  <c r="F18" i="42"/>
  <c r="H18" i="42" s="1"/>
  <c r="J18" i="42" s="1"/>
  <c r="F17" i="42"/>
  <c r="H17" i="42" s="1"/>
  <c r="J17" i="42" s="1"/>
  <c r="F16" i="42"/>
  <c r="H16" i="42" s="1"/>
  <c r="J16" i="42" s="1"/>
  <c r="H15" i="42"/>
  <c r="J15" i="42" s="1"/>
  <c r="F15" i="42"/>
  <c r="F14" i="42"/>
  <c r="H14" i="42" s="1"/>
  <c r="J14" i="42" s="1"/>
  <c r="H13" i="42"/>
  <c r="J13" i="42" s="1"/>
  <c r="F13" i="42"/>
  <c r="F12" i="42"/>
  <c r="H12" i="42" s="1"/>
  <c r="J12" i="42" s="1"/>
  <c r="H11" i="42"/>
  <c r="J11" i="42" s="1"/>
  <c r="F11" i="42"/>
  <c r="F10" i="42"/>
  <c r="H10" i="42" s="1"/>
  <c r="J10" i="42" s="1"/>
  <c r="H9" i="42"/>
  <c r="J9" i="42" s="1"/>
  <c r="F9" i="42"/>
  <c r="G22" i="40"/>
  <c r="F21" i="40"/>
  <c r="H21" i="40" s="1"/>
  <c r="J21" i="40" s="1"/>
  <c r="F20" i="40"/>
  <c r="H20" i="40" s="1"/>
  <c r="J20" i="40" s="1"/>
  <c r="H19" i="40"/>
  <c r="J19" i="40" s="1"/>
  <c r="F19" i="40"/>
  <c r="F18" i="40"/>
  <c r="H18" i="40" s="1"/>
  <c r="J18" i="40" s="1"/>
  <c r="F17" i="40"/>
  <c r="H17" i="40" s="1"/>
  <c r="J17" i="40" s="1"/>
  <c r="F16" i="40"/>
  <c r="H16" i="40" s="1"/>
  <c r="J16" i="40" s="1"/>
  <c r="H15" i="40"/>
  <c r="J15" i="40" s="1"/>
  <c r="F15" i="40"/>
  <c r="F14" i="40"/>
  <c r="H14" i="40" s="1"/>
  <c r="J14" i="40" s="1"/>
  <c r="F13" i="40"/>
  <c r="H13" i="40" s="1"/>
  <c r="J13" i="40" s="1"/>
  <c r="F12" i="40"/>
  <c r="H12" i="40" s="1"/>
  <c r="J12" i="40" s="1"/>
  <c r="H11" i="40"/>
  <c r="J11" i="40" s="1"/>
  <c r="F11" i="40"/>
  <c r="F10" i="40"/>
  <c r="F22" i="40" s="1"/>
  <c r="F9" i="40"/>
  <c r="H9" i="40" s="1"/>
  <c r="G22" i="38"/>
  <c r="F21" i="38"/>
  <c r="H21" i="38" s="1"/>
  <c r="J21" i="38" s="1"/>
  <c r="F20" i="38"/>
  <c r="H20" i="38" s="1"/>
  <c r="J20" i="38" s="1"/>
  <c r="H19" i="38"/>
  <c r="J19" i="38" s="1"/>
  <c r="F19" i="38"/>
  <c r="F18" i="38"/>
  <c r="H18" i="38" s="1"/>
  <c r="J18" i="38" s="1"/>
  <c r="F17" i="38"/>
  <c r="H17" i="38" s="1"/>
  <c r="J17" i="38" s="1"/>
  <c r="F16" i="38"/>
  <c r="H16" i="38" s="1"/>
  <c r="J16" i="38" s="1"/>
  <c r="H15" i="38"/>
  <c r="J15" i="38" s="1"/>
  <c r="F15" i="38"/>
  <c r="F14" i="38"/>
  <c r="H14" i="38" s="1"/>
  <c r="J14" i="38" s="1"/>
  <c r="F13" i="38"/>
  <c r="H13" i="38" s="1"/>
  <c r="J13" i="38" s="1"/>
  <c r="F12" i="38"/>
  <c r="H12" i="38" s="1"/>
  <c r="J12" i="38" s="1"/>
  <c r="H11" i="38"/>
  <c r="J11" i="38" s="1"/>
  <c r="F11" i="38"/>
  <c r="F10" i="38"/>
  <c r="H10" i="38" s="1"/>
  <c r="J10" i="38" s="1"/>
  <c r="F9" i="38"/>
  <c r="H9" i="38" s="1"/>
  <c r="G22" i="36"/>
  <c r="F21" i="36"/>
  <c r="H21" i="36" s="1"/>
  <c r="J21" i="36" s="1"/>
  <c r="F20" i="36"/>
  <c r="H20" i="36" s="1"/>
  <c r="J20" i="36" s="1"/>
  <c r="H19" i="36"/>
  <c r="J19" i="36" s="1"/>
  <c r="F19" i="36"/>
  <c r="F18" i="36"/>
  <c r="H18" i="36" s="1"/>
  <c r="J18" i="36" s="1"/>
  <c r="F17" i="36"/>
  <c r="H17" i="36" s="1"/>
  <c r="J17" i="36" s="1"/>
  <c r="F16" i="36"/>
  <c r="H16" i="36" s="1"/>
  <c r="J16" i="36" s="1"/>
  <c r="H15" i="36"/>
  <c r="J15" i="36" s="1"/>
  <c r="F15" i="36"/>
  <c r="F14" i="36"/>
  <c r="H14" i="36" s="1"/>
  <c r="J14" i="36" s="1"/>
  <c r="F13" i="36"/>
  <c r="H13" i="36" s="1"/>
  <c r="J13" i="36" s="1"/>
  <c r="F12" i="36"/>
  <c r="H12" i="36" s="1"/>
  <c r="J12" i="36" s="1"/>
  <c r="H11" i="36"/>
  <c r="J11" i="36" s="1"/>
  <c r="F11" i="36"/>
  <c r="F10" i="36"/>
  <c r="H10" i="36" s="1"/>
  <c r="J10" i="36" s="1"/>
  <c r="F9" i="36"/>
  <c r="H9" i="36" s="1"/>
  <c r="G22" i="34"/>
  <c r="F21" i="34"/>
  <c r="H21" i="34" s="1"/>
  <c r="J21" i="34" s="1"/>
  <c r="F20" i="34"/>
  <c r="H20" i="34" s="1"/>
  <c r="J20" i="34" s="1"/>
  <c r="H19" i="34"/>
  <c r="J19" i="34" s="1"/>
  <c r="F19" i="34"/>
  <c r="F18" i="34"/>
  <c r="H18" i="34" s="1"/>
  <c r="J18" i="34" s="1"/>
  <c r="F17" i="34"/>
  <c r="H17" i="34" s="1"/>
  <c r="J17" i="34" s="1"/>
  <c r="F16" i="34"/>
  <c r="H16" i="34" s="1"/>
  <c r="J16" i="34" s="1"/>
  <c r="H15" i="34"/>
  <c r="J15" i="34" s="1"/>
  <c r="F15" i="34"/>
  <c r="F14" i="34"/>
  <c r="H14" i="34" s="1"/>
  <c r="J14" i="34" s="1"/>
  <c r="F13" i="34"/>
  <c r="H13" i="34" s="1"/>
  <c r="J13" i="34" s="1"/>
  <c r="J12" i="34"/>
  <c r="H12" i="34"/>
  <c r="F12" i="34"/>
  <c r="H11" i="34"/>
  <c r="J11" i="34" s="1"/>
  <c r="F11" i="34"/>
  <c r="F10" i="34"/>
  <c r="H10" i="34" s="1"/>
  <c r="J10" i="34" s="1"/>
  <c r="F9" i="34"/>
  <c r="H9" i="34" s="1"/>
  <c r="G22" i="32"/>
  <c r="F21" i="32"/>
  <c r="H21" i="32" s="1"/>
  <c r="J21" i="32" s="1"/>
  <c r="F20" i="32"/>
  <c r="H20" i="32" s="1"/>
  <c r="J20" i="32" s="1"/>
  <c r="H19" i="32"/>
  <c r="J19" i="32" s="1"/>
  <c r="F19" i="32"/>
  <c r="F18" i="32"/>
  <c r="H18" i="32" s="1"/>
  <c r="J18" i="32" s="1"/>
  <c r="H17" i="32"/>
  <c r="J17" i="32" s="1"/>
  <c r="F17" i="32"/>
  <c r="F16" i="32"/>
  <c r="H16" i="32" s="1"/>
  <c r="J16" i="32" s="1"/>
  <c r="H15" i="32"/>
  <c r="J15" i="32" s="1"/>
  <c r="F15" i="32"/>
  <c r="F14" i="32"/>
  <c r="H14" i="32" s="1"/>
  <c r="J14" i="32" s="1"/>
  <c r="H13" i="32"/>
  <c r="J13" i="32" s="1"/>
  <c r="F13" i="32"/>
  <c r="F12" i="32"/>
  <c r="H12" i="32" s="1"/>
  <c r="J12" i="32" s="1"/>
  <c r="H11" i="32"/>
  <c r="J11" i="32" s="1"/>
  <c r="F11" i="32"/>
  <c r="F10" i="32"/>
  <c r="H10" i="32" s="1"/>
  <c r="J10" i="32" s="1"/>
  <c r="H9" i="32"/>
  <c r="J9" i="32" s="1"/>
  <c r="F9" i="32"/>
  <c r="G22" i="30"/>
  <c r="F21" i="30"/>
  <c r="H21" i="30" s="1"/>
  <c r="J21" i="30" s="1"/>
  <c r="F20" i="30"/>
  <c r="H20" i="30" s="1"/>
  <c r="J20" i="30" s="1"/>
  <c r="H19" i="30"/>
  <c r="J19" i="30" s="1"/>
  <c r="F19" i="30"/>
  <c r="F18" i="30"/>
  <c r="H18" i="30" s="1"/>
  <c r="J18" i="30" s="1"/>
  <c r="F17" i="30"/>
  <c r="H17" i="30" s="1"/>
  <c r="J17" i="30" s="1"/>
  <c r="F16" i="30"/>
  <c r="H16" i="30" s="1"/>
  <c r="J16" i="30" s="1"/>
  <c r="H15" i="30"/>
  <c r="J15" i="30" s="1"/>
  <c r="F15" i="30"/>
  <c r="F14" i="30"/>
  <c r="H14" i="30" s="1"/>
  <c r="J14" i="30" s="1"/>
  <c r="F13" i="30"/>
  <c r="H13" i="30" s="1"/>
  <c r="J13" i="30" s="1"/>
  <c r="F12" i="30"/>
  <c r="H12" i="30" s="1"/>
  <c r="J12" i="30" s="1"/>
  <c r="H11" i="30"/>
  <c r="J11" i="30" s="1"/>
  <c r="F11" i="30"/>
  <c r="F10" i="30"/>
  <c r="H10" i="30" s="1"/>
  <c r="J10" i="30" s="1"/>
  <c r="F9" i="30"/>
  <c r="H9" i="30" s="1"/>
  <c r="G22" i="28"/>
  <c r="F21" i="28"/>
  <c r="H21" i="28" s="1"/>
  <c r="J21" i="28" s="1"/>
  <c r="F20" i="28"/>
  <c r="H20" i="28" s="1"/>
  <c r="J20" i="28" s="1"/>
  <c r="H19" i="28"/>
  <c r="J19" i="28" s="1"/>
  <c r="F19" i="28"/>
  <c r="F18" i="28"/>
  <c r="H18" i="28" s="1"/>
  <c r="J18" i="28" s="1"/>
  <c r="F17" i="28"/>
  <c r="H17" i="28" s="1"/>
  <c r="J17" i="28" s="1"/>
  <c r="F16" i="28"/>
  <c r="H16" i="28" s="1"/>
  <c r="J16" i="28" s="1"/>
  <c r="H15" i="28"/>
  <c r="J15" i="28" s="1"/>
  <c r="F15" i="28"/>
  <c r="F14" i="28"/>
  <c r="H14" i="28" s="1"/>
  <c r="J14" i="28" s="1"/>
  <c r="F13" i="28"/>
  <c r="H13" i="28" s="1"/>
  <c r="J13" i="28" s="1"/>
  <c r="F12" i="28"/>
  <c r="H12" i="28" s="1"/>
  <c r="J12" i="28" s="1"/>
  <c r="H11" i="28"/>
  <c r="J11" i="28" s="1"/>
  <c r="F11" i="28"/>
  <c r="F10" i="28"/>
  <c r="H10" i="28" s="1"/>
  <c r="J10" i="28" s="1"/>
  <c r="F9" i="28"/>
  <c r="H9" i="28" s="1"/>
  <c r="G22" i="8"/>
  <c r="F21" i="8"/>
  <c r="H21" i="8" s="1"/>
  <c r="J21" i="8" s="1"/>
  <c r="F20" i="8"/>
  <c r="H20" i="8" s="1"/>
  <c r="J20" i="8" s="1"/>
  <c r="H19" i="8"/>
  <c r="J19" i="8" s="1"/>
  <c r="F19" i="8"/>
  <c r="F18" i="8"/>
  <c r="H18" i="8" s="1"/>
  <c r="J18" i="8" s="1"/>
  <c r="F17" i="8"/>
  <c r="H17" i="8" s="1"/>
  <c r="J17" i="8" s="1"/>
  <c r="F16" i="8"/>
  <c r="H16" i="8" s="1"/>
  <c r="J16" i="8" s="1"/>
  <c r="H15" i="8"/>
  <c r="J15" i="8" s="1"/>
  <c r="F15" i="8"/>
  <c r="F14" i="8"/>
  <c r="H14" i="8" s="1"/>
  <c r="J14" i="8" s="1"/>
  <c r="F13" i="8"/>
  <c r="H13" i="8" s="1"/>
  <c r="J13" i="8" s="1"/>
  <c r="F12" i="8"/>
  <c r="H12" i="8" s="1"/>
  <c r="J12" i="8" s="1"/>
  <c r="H11" i="8"/>
  <c r="J11" i="8" s="1"/>
  <c r="F11" i="8"/>
  <c r="F10" i="8"/>
  <c r="H10" i="8" s="1"/>
  <c r="J10" i="8" s="1"/>
  <c r="F9" i="8"/>
  <c r="H9" i="8" s="1"/>
  <c r="G22" i="4"/>
  <c r="F21" i="4"/>
  <c r="H21" i="4" s="1"/>
  <c r="J21" i="4" s="1"/>
  <c r="F20" i="4"/>
  <c r="H20" i="4" s="1"/>
  <c r="J20" i="4" s="1"/>
  <c r="H19" i="4"/>
  <c r="J19" i="4" s="1"/>
  <c r="F19" i="4"/>
  <c r="F18" i="4"/>
  <c r="H18" i="4" s="1"/>
  <c r="J18" i="4" s="1"/>
  <c r="F17" i="4"/>
  <c r="H17" i="4" s="1"/>
  <c r="J17" i="4" s="1"/>
  <c r="F16" i="4"/>
  <c r="H16" i="4" s="1"/>
  <c r="J16" i="4" s="1"/>
  <c r="H15" i="4"/>
  <c r="J15" i="4" s="1"/>
  <c r="F15" i="4"/>
  <c r="F14" i="4"/>
  <c r="H14" i="4" s="1"/>
  <c r="J14" i="4" s="1"/>
  <c r="F13" i="4"/>
  <c r="H13" i="4" s="1"/>
  <c r="J13" i="4" s="1"/>
  <c r="F12" i="4"/>
  <c r="H12" i="4" s="1"/>
  <c r="J12" i="4" s="1"/>
  <c r="H11" i="4"/>
  <c r="J11" i="4" s="1"/>
  <c r="F11" i="4"/>
  <c r="F10" i="4"/>
  <c r="F22" i="4" s="1"/>
  <c r="F9" i="4"/>
  <c r="H9" i="4" s="1"/>
  <c r="J669" i="47"/>
  <c r="J22" i="42" l="1"/>
  <c r="F22" i="42"/>
  <c r="H22" i="42"/>
  <c r="J9" i="40"/>
  <c r="H10" i="40"/>
  <c r="J10" i="40" s="1"/>
  <c r="J9" i="38"/>
  <c r="J22" i="38" s="1"/>
  <c r="H22" i="38"/>
  <c r="F22" i="38"/>
  <c r="J9" i="36"/>
  <c r="J22" i="36" s="1"/>
  <c r="H22" i="36"/>
  <c r="F22" i="36"/>
  <c r="J9" i="34"/>
  <c r="J22" i="34" s="1"/>
  <c r="H22" i="34"/>
  <c r="F22" i="34"/>
  <c r="J22" i="32"/>
  <c r="F22" i="32"/>
  <c r="H22" i="32"/>
  <c r="J9" i="30"/>
  <c r="J22" i="30" s="1"/>
  <c r="H22" i="30"/>
  <c r="F22" i="30"/>
  <c r="J9" i="28"/>
  <c r="J22" i="28" s="1"/>
  <c r="H22" i="28"/>
  <c r="F22" i="28"/>
  <c r="J9" i="8"/>
  <c r="J22" i="8" s="1"/>
  <c r="H22" i="8"/>
  <c r="F22" i="8"/>
  <c r="H10" i="4"/>
  <c r="H22" i="40" l="1"/>
  <c r="J22" i="40"/>
  <c r="H22" i="4"/>
  <c r="J9" i="4" s="1"/>
  <c r="J10" i="4" l="1"/>
  <c r="J22" i="4" s="1"/>
  <c r="H50" i="46" l="1"/>
  <c r="O20" i="46"/>
  <c r="M44" i="46" l="1"/>
  <c r="M20" i="46"/>
  <c r="L20" i="46"/>
  <c r="J20" i="46"/>
  <c r="H20" i="46"/>
  <c r="F20" i="46"/>
  <c r="F50" i="46"/>
  <c r="D17" i="5"/>
  <c r="D19" i="43"/>
  <c r="C19" i="43"/>
  <c r="D19" i="41"/>
  <c r="C19" i="41"/>
  <c r="D19" i="39"/>
  <c r="C19" i="39"/>
  <c r="D19" i="37"/>
  <c r="C19" i="37"/>
  <c r="D19" i="35"/>
  <c r="C19" i="35"/>
  <c r="D19" i="33"/>
  <c r="C19" i="33"/>
  <c r="D19" i="31"/>
  <c r="C19" i="31"/>
  <c r="D19" i="29"/>
  <c r="C19" i="29"/>
  <c r="D19" i="27"/>
  <c r="C19" i="27"/>
  <c r="C63" i="43"/>
  <c r="E11" i="47"/>
  <c r="F11" i="47" s="1"/>
  <c r="C63" i="31" l="1"/>
  <c r="E324" i="2" l="1"/>
  <c r="E323" i="2"/>
  <c r="E322" i="2"/>
  <c r="E321" i="2"/>
  <c r="E320" i="2"/>
  <c r="E319" i="2"/>
  <c r="E318" i="2"/>
  <c r="E317" i="2"/>
  <c r="E316" i="2"/>
  <c r="E315" i="2"/>
  <c r="D324" i="2"/>
  <c r="D323" i="2"/>
  <c r="D322" i="2"/>
  <c r="D321" i="2"/>
  <c r="D320" i="2"/>
  <c r="D18" i="44" l="1"/>
  <c r="D19" i="44" l="1"/>
  <c r="D24" i="44"/>
  <c r="D23" i="44"/>
  <c r="D22" i="44"/>
  <c r="D21" i="44"/>
  <c r="D20" i="44"/>
  <c r="O14" i="2" l="1"/>
  <c r="M671" i="47"/>
  <c r="K671" i="47"/>
  <c r="G671" i="47"/>
  <c r="D671" i="47"/>
  <c r="C671" i="47"/>
  <c r="B671" i="47"/>
  <c r="R670" i="47"/>
  <c r="E670" i="47"/>
  <c r="F670" i="47" s="1"/>
  <c r="H670" i="47" s="1"/>
  <c r="J670" i="47" s="1"/>
  <c r="R668" i="47"/>
  <c r="E668" i="47"/>
  <c r="F668" i="47" s="1"/>
  <c r="H668" i="47" s="1"/>
  <c r="J668" i="47" s="1"/>
  <c r="R667" i="47"/>
  <c r="E667" i="47"/>
  <c r="F667" i="47" s="1"/>
  <c r="H667" i="47" s="1"/>
  <c r="J667" i="47" s="1"/>
  <c r="R666" i="47"/>
  <c r="E666" i="47"/>
  <c r="F666" i="47" s="1"/>
  <c r="H666" i="47" s="1"/>
  <c r="J666" i="47" s="1"/>
  <c r="R665" i="47"/>
  <c r="E665" i="47"/>
  <c r="F665" i="47" s="1"/>
  <c r="H665" i="47" s="1"/>
  <c r="J665" i="47" s="1"/>
  <c r="R664" i="47"/>
  <c r="E664" i="47"/>
  <c r="F664" i="47" s="1"/>
  <c r="H664" i="47" s="1"/>
  <c r="J664" i="47" s="1"/>
  <c r="R663" i="47"/>
  <c r="E663" i="47"/>
  <c r="F663" i="47" s="1"/>
  <c r="H663" i="47" s="1"/>
  <c r="J663" i="47" s="1"/>
  <c r="R662" i="47"/>
  <c r="E662" i="47"/>
  <c r="F662" i="47" s="1"/>
  <c r="H662" i="47" s="1"/>
  <c r="J662" i="47" s="1"/>
  <c r="R661" i="47"/>
  <c r="E661" i="47"/>
  <c r="F661" i="47" s="1"/>
  <c r="H661" i="47" s="1"/>
  <c r="J661" i="47" s="1"/>
  <c r="R660" i="47"/>
  <c r="E660" i="47"/>
  <c r="F660" i="47" s="1"/>
  <c r="H660" i="47" s="1"/>
  <c r="J660" i="47" s="1"/>
  <c r="R659" i="47"/>
  <c r="E659" i="47"/>
  <c r="F659" i="47" s="1"/>
  <c r="H659" i="47" s="1"/>
  <c r="J659" i="47" s="1"/>
  <c r="R658" i="47"/>
  <c r="E658" i="47"/>
  <c r="F658" i="47" s="1"/>
  <c r="H658" i="47" s="1"/>
  <c r="J658" i="47" s="1"/>
  <c r="R657" i="47"/>
  <c r="E657" i="47"/>
  <c r="F657" i="47" s="1"/>
  <c r="M636" i="47"/>
  <c r="K636" i="47"/>
  <c r="G636" i="47"/>
  <c r="D636" i="47"/>
  <c r="C636" i="47"/>
  <c r="B636" i="47"/>
  <c r="R635" i="47"/>
  <c r="E635" i="47"/>
  <c r="F635" i="47" s="1"/>
  <c r="H635" i="47" s="1"/>
  <c r="J635" i="47" s="1"/>
  <c r="R634" i="47"/>
  <c r="E634" i="47"/>
  <c r="F634" i="47" s="1"/>
  <c r="H634" i="47" s="1"/>
  <c r="J634" i="47" s="1"/>
  <c r="R633" i="47"/>
  <c r="E633" i="47"/>
  <c r="F633" i="47" s="1"/>
  <c r="H633" i="47" s="1"/>
  <c r="J633" i="47" s="1"/>
  <c r="R632" i="47"/>
  <c r="E632" i="47"/>
  <c r="F632" i="47" s="1"/>
  <c r="H632" i="47" s="1"/>
  <c r="J632" i="47" s="1"/>
  <c r="R631" i="47"/>
  <c r="E631" i="47"/>
  <c r="F631" i="47" s="1"/>
  <c r="H631" i="47" s="1"/>
  <c r="J631" i="47" s="1"/>
  <c r="R630" i="47"/>
  <c r="E630" i="47"/>
  <c r="F630" i="47" s="1"/>
  <c r="H630" i="47" s="1"/>
  <c r="J630" i="47" s="1"/>
  <c r="R629" i="47"/>
  <c r="E629" i="47"/>
  <c r="F629" i="47" s="1"/>
  <c r="H629" i="47" s="1"/>
  <c r="J629" i="47" s="1"/>
  <c r="R628" i="47"/>
  <c r="E628" i="47"/>
  <c r="F628" i="47" s="1"/>
  <c r="H628" i="47" s="1"/>
  <c r="J628" i="47" s="1"/>
  <c r="R627" i="47"/>
  <c r="E627" i="47"/>
  <c r="F627" i="47" s="1"/>
  <c r="H627" i="47" s="1"/>
  <c r="J627" i="47" s="1"/>
  <c r="R626" i="47"/>
  <c r="E626" i="47"/>
  <c r="F626" i="47" s="1"/>
  <c r="H626" i="47" s="1"/>
  <c r="J626" i="47" s="1"/>
  <c r="R625" i="47"/>
  <c r="E625" i="47"/>
  <c r="F625" i="47" s="1"/>
  <c r="H625" i="47" s="1"/>
  <c r="J625" i="47" s="1"/>
  <c r="R624" i="47"/>
  <c r="E624" i="47"/>
  <c r="F624" i="47" s="1"/>
  <c r="H624" i="47" s="1"/>
  <c r="J624" i="47" s="1"/>
  <c r="R623" i="47"/>
  <c r="E623" i="47"/>
  <c r="F623" i="47" s="1"/>
  <c r="M602" i="47"/>
  <c r="K602" i="47"/>
  <c r="G602" i="47"/>
  <c r="D602" i="47"/>
  <c r="C602" i="47"/>
  <c r="B602" i="47"/>
  <c r="R601" i="47"/>
  <c r="E601" i="47"/>
  <c r="F601" i="47" s="1"/>
  <c r="H601" i="47" s="1"/>
  <c r="J601" i="47" s="1"/>
  <c r="R600" i="47"/>
  <c r="E600" i="47"/>
  <c r="F600" i="47" s="1"/>
  <c r="H600" i="47" s="1"/>
  <c r="J600" i="47" s="1"/>
  <c r="R599" i="47"/>
  <c r="E599" i="47"/>
  <c r="F599" i="47" s="1"/>
  <c r="H599" i="47" s="1"/>
  <c r="J599" i="47" s="1"/>
  <c r="R598" i="47"/>
  <c r="E598" i="47"/>
  <c r="F598" i="47" s="1"/>
  <c r="H598" i="47" s="1"/>
  <c r="J598" i="47" s="1"/>
  <c r="R597" i="47"/>
  <c r="E597" i="47"/>
  <c r="F597" i="47" s="1"/>
  <c r="H597" i="47" s="1"/>
  <c r="J597" i="47" s="1"/>
  <c r="R596" i="47"/>
  <c r="E596" i="47"/>
  <c r="F596" i="47" s="1"/>
  <c r="H596" i="47" s="1"/>
  <c r="J596" i="47" s="1"/>
  <c r="R595" i="47"/>
  <c r="E595" i="47"/>
  <c r="F595" i="47" s="1"/>
  <c r="H595" i="47" s="1"/>
  <c r="J595" i="47" s="1"/>
  <c r="R594" i="47"/>
  <c r="E594" i="47"/>
  <c r="F594" i="47" s="1"/>
  <c r="H594" i="47" s="1"/>
  <c r="J594" i="47" s="1"/>
  <c r="R593" i="47"/>
  <c r="E593" i="47"/>
  <c r="F593" i="47" s="1"/>
  <c r="H593" i="47" s="1"/>
  <c r="J593" i="47" s="1"/>
  <c r="R592" i="47"/>
  <c r="E592" i="47"/>
  <c r="F592" i="47" s="1"/>
  <c r="H592" i="47" s="1"/>
  <c r="J592" i="47" s="1"/>
  <c r="R591" i="47"/>
  <c r="E591" i="47"/>
  <c r="F591" i="47" s="1"/>
  <c r="H591" i="47" s="1"/>
  <c r="J591" i="47" s="1"/>
  <c r="R590" i="47"/>
  <c r="E590" i="47"/>
  <c r="F590" i="47" s="1"/>
  <c r="H590" i="47" s="1"/>
  <c r="J590" i="47" s="1"/>
  <c r="R589" i="47"/>
  <c r="E589" i="47"/>
  <c r="F589" i="47" s="1"/>
  <c r="M568" i="47"/>
  <c r="K568" i="47"/>
  <c r="G568" i="47"/>
  <c r="D568" i="47"/>
  <c r="C568" i="47"/>
  <c r="B568" i="47"/>
  <c r="R567" i="47"/>
  <c r="E567" i="47"/>
  <c r="F567" i="47" s="1"/>
  <c r="H567" i="47" s="1"/>
  <c r="J567" i="47" s="1"/>
  <c r="R566" i="47"/>
  <c r="E566" i="47"/>
  <c r="F566" i="47" s="1"/>
  <c r="H566" i="47" s="1"/>
  <c r="J566" i="47" s="1"/>
  <c r="R565" i="47"/>
  <c r="E565" i="47"/>
  <c r="F565" i="47" s="1"/>
  <c r="H565" i="47" s="1"/>
  <c r="J565" i="47" s="1"/>
  <c r="R564" i="47"/>
  <c r="E564" i="47"/>
  <c r="F564" i="47" s="1"/>
  <c r="H564" i="47" s="1"/>
  <c r="J564" i="47" s="1"/>
  <c r="R563" i="47"/>
  <c r="E563" i="47"/>
  <c r="F563" i="47" s="1"/>
  <c r="H563" i="47" s="1"/>
  <c r="J563" i="47" s="1"/>
  <c r="R562" i="47"/>
  <c r="E562" i="47"/>
  <c r="F562" i="47" s="1"/>
  <c r="H562" i="47" s="1"/>
  <c r="J562" i="47" s="1"/>
  <c r="R561" i="47"/>
  <c r="E561" i="47"/>
  <c r="F561" i="47" s="1"/>
  <c r="H561" i="47" s="1"/>
  <c r="J561" i="47" s="1"/>
  <c r="R560" i="47"/>
  <c r="E560" i="47"/>
  <c r="F560" i="47" s="1"/>
  <c r="H560" i="47" s="1"/>
  <c r="J560" i="47" s="1"/>
  <c r="R559" i="47"/>
  <c r="E559" i="47"/>
  <c r="F559" i="47" s="1"/>
  <c r="H559" i="47" s="1"/>
  <c r="J559" i="47" s="1"/>
  <c r="R558" i="47"/>
  <c r="E558" i="47"/>
  <c r="F558" i="47" s="1"/>
  <c r="H558" i="47" s="1"/>
  <c r="J558" i="47" s="1"/>
  <c r="R557" i="47"/>
  <c r="E557" i="47"/>
  <c r="F557" i="47" s="1"/>
  <c r="H557" i="47" s="1"/>
  <c r="J557" i="47" s="1"/>
  <c r="R556" i="47"/>
  <c r="E556" i="47"/>
  <c r="F556" i="47" s="1"/>
  <c r="H556" i="47" s="1"/>
  <c r="J556" i="47" s="1"/>
  <c r="R555" i="47"/>
  <c r="E555" i="47"/>
  <c r="F555" i="47" s="1"/>
  <c r="M534" i="47"/>
  <c r="K534" i="47"/>
  <c r="G534" i="47"/>
  <c r="D534" i="47"/>
  <c r="C534" i="47"/>
  <c r="B534" i="47"/>
  <c r="R533" i="47"/>
  <c r="E533" i="47"/>
  <c r="F533" i="47" s="1"/>
  <c r="H533" i="47" s="1"/>
  <c r="J533" i="47" s="1"/>
  <c r="R532" i="47"/>
  <c r="E532" i="47"/>
  <c r="F532" i="47" s="1"/>
  <c r="H532" i="47" s="1"/>
  <c r="J532" i="47" s="1"/>
  <c r="R531" i="47"/>
  <c r="E531" i="47"/>
  <c r="F531" i="47" s="1"/>
  <c r="H531" i="47" s="1"/>
  <c r="J531" i="47" s="1"/>
  <c r="R530" i="47"/>
  <c r="E530" i="47"/>
  <c r="F530" i="47" s="1"/>
  <c r="H530" i="47" s="1"/>
  <c r="J530" i="47" s="1"/>
  <c r="R529" i="47"/>
  <c r="E529" i="47"/>
  <c r="F529" i="47" s="1"/>
  <c r="H529" i="47" s="1"/>
  <c r="J529" i="47" s="1"/>
  <c r="R528" i="47"/>
  <c r="E528" i="47"/>
  <c r="F528" i="47" s="1"/>
  <c r="H528" i="47" s="1"/>
  <c r="J528" i="47" s="1"/>
  <c r="R527" i="47"/>
  <c r="E527" i="47"/>
  <c r="F527" i="47" s="1"/>
  <c r="H527" i="47" s="1"/>
  <c r="J527" i="47" s="1"/>
  <c r="R526" i="47"/>
  <c r="E526" i="47"/>
  <c r="F526" i="47" s="1"/>
  <c r="H526" i="47" s="1"/>
  <c r="J526" i="47" s="1"/>
  <c r="R525" i="47"/>
  <c r="E525" i="47"/>
  <c r="F525" i="47" s="1"/>
  <c r="H525" i="47" s="1"/>
  <c r="J525" i="47" s="1"/>
  <c r="R524" i="47"/>
  <c r="E524" i="47"/>
  <c r="F524" i="47" s="1"/>
  <c r="H524" i="47" s="1"/>
  <c r="J524" i="47" s="1"/>
  <c r="R523" i="47"/>
  <c r="E523" i="47"/>
  <c r="F523" i="47" s="1"/>
  <c r="H523" i="47" s="1"/>
  <c r="J523" i="47" s="1"/>
  <c r="R522" i="47"/>
  <c r="E522" i="47"/>
  <c r="F522" i="47" s="1"/>
  <c r="H522" i="47" s="1"/>
  <c r="J522" i="47" s="1"/>
  <c r="R521" i="47"/>
  <c r="E521" i="47"/>
  <c r="M500" i="47"/>
  <c r="K500" i="47"/>
  <c r="G500" i="47"/>
  <c r="D500" i="47"/>
  <c r="C500" i="47"/>
  <c r="B500" i="47"/>
  <c r="R499" i="47"/>
  <c r="E499" i="47"/>
  <c r="F499" i="47" s="1"/>
  <c r="H499" i="47" s="1"/>
  <c r="J499" i="47" s="1"/>
  <c r="R498" i="47"/>
  <c r="E498" i="47"/>
  <c r="F498" i="47" s="1"/>
  <c r="H498" i="47" s="1"/>
  <c r="J498" i="47" s="1"/>
  <c r="R497" i="47"/>
  <c r="E497" i="47"/>
  <c r="F497" i="47" s="1"/>
  <c r="H497" i="47" s="1"/>
  <c r="J497" i="47" s="1"/>
  <c r="R496" i="47"/>
  <c r="E496" i="47"/>
  <c r="F496" i="47" s="1"/>
  <c r="H496" i="47" s="1"/>
  <c r="J496" i="47" s="1"/>
  <c r="R495" i="47"/>
  <c r="E495" i="47"/>
  <c r="F495" i="47" s="1"/>
  <c r="H495" i="47" s="1"/>
  <c r="J495" i="47" s="1"/>
  <c r="R494" i="47"/>
  <c r="E494" i="47"/>
  <c r="F494" i="47" s="1"/>
  <c r="H494" i="47" s="1"/>
  <c r="J494" i="47" s="1"/>
  <c r="R493" i="47"/>
  <c r="E493" i="47"/>
  <c r="F493" i="47" s="1"/>
  <c r="H493" i="47" s="1"/>
  <c r="J493" i="47" s="1"/>
  <c r="R492" i="47"/>
  <c r="E492" i="47"/>
  <c r="F492" i="47" s="1"/>
  <c r="H492" i="47" s="1"/>
  <c r="J492" i="47" s="1"/>
  <c r="R491" i="47"/>
  <c r="E491" i="47"/>
  <c r="F491" i="47" s="1"/>
  <c r="H491" i="47" s="1"/>
  <c r="J491" i="47" s="1"/>
  <c r="R490" i="47"/>
  <c r="E490" i="47"/>
  <c r="F490" i="47" s="1"/>
  <c r="H490" i="47" s="1"/>
  <c r="J490" i="47" s="1"/>
  <c r="R489" i="47"/>
  <c r="E489" i="47"/>
  <c r="F489" i="47" s="1"/>
  <c r="H489" i="47" s="1"/>
  <c r="J489" i="47" s="1"/>
  <c r="R488" i="47"/>
  <c r="E488" i="47"/>
  <c r="F488" i="47" s="1"/>
  <c r="H488" i="47" s="1"/>
  <c r="J488" i="47" s="1"/>
  <c r="R487" i="47"/>
  <c r="E487" i="47"/>
  <c r="F487" i="47" s="1"/>
  <c r="M466" i="47"/>
  <c r="K466" i="47"/>
  <c r="G466" i="47"/>
  <c r="D466" i="47"/>
  <c r="C466" i="47"/>
  <c r="B466" i="47"/>
  <c r="R465" i="47"/>
  <c r="E465" i="47"/>
  <c r="F465" i="47" s="1"/>
  <c r="H465" i="47" s="1"/>
  <c r="J465" i="47" s="1"/>
  <c r="R464" i="47"/>
  <c r="E464" i="47"/>
  <c r="F464" i="47" s="1"/>
  <c r="H464" i="47" s="1"/>
  <c r="J464" i="47" s="1"/>
  <c r="R463" i="47"/>
  <c r="E463" i="47"/>
  <c r="F463" i="47" s="1"/>
  <c r="H463" i="47" s="1"/>
  <c r="J463" i="47" s="1"/>
  <c r="R462" i="47"/>
  <c r="E462" i="47"/>
  <c r="F462" i="47" s="1"/>
  <c r="H462" i="47" s="1"/>
  <c r="J462" i="47" s="1"/>
  <c r="R461" i="47"/>
  <c r="E461" i="47"/>
  <c r="F461" i="47" s="1"/>
  <c r="H461" i="47" s="1"/>
  <c r="J461" i="47" s="1"/>
  <c r="R460" i="47"/>
  <c r="E460" i="47"/>
  <c r="F460" i="47" s="1"/>
  <c r="H460" i="47" s="1"/>
  <c r="J460" i="47" s="1"/>
  <c r="R459" i="47"/>
  <c r="E459" i="47"/>
  <c r="F459" i="47" s="1"/>
  <c r="H459" i="47" s="1"/>
  <c r="J459" i="47" s="1"/>
  <c r="R458" i="47"/>
  <c r="E458" i="47"/>
  <c r="F458" i="47" s="1"/>
  <c r="H458" i="47" s="1"/>
  <c r="J458" i="47" s="1"/>
  <c r="R457" i="47"/>
  <c r="E457" i="47"/>
  <c r="F457" i="47" s="1"/>
  <c r="H457" i="47" s="1"/>
  <c r="J457" i="47" s="1"/>
  <c r="R456" i="47"/>
  <c r="E456" i="47"/>
  <c r="F456" i="47" s="1"/>
  <c r="H456" i="47" s="1"/>
  <c r="J456" i="47" s="1"/>
  <c r="R455" i="47"/>
  <c r="E455" i="47"/>
  <c r="F455" i="47" s="1"/>
  <c r="H455" i="47" s="1"/>
  <c r="J455" i="47" s="1"/>
  <c r="R454" i="47"/>
  <c r="E454" i="47"/>
  <c r="F454" i="47" s="1"/>
  <c r="H454" i="47" s="1"/>
  <c r="J454" i="47" s="1"/>
  <c r="R453" i="47"/>
  <c r="E453" i="47"/>
  <c r="F453" i="47" s="1"/>
  <c r="M432" i="47"/>
  <c r="K432" i="47"/>
  <c r="G432" i="47"/>
  <c r="D432" i="47"/>
  <c r="C432" i="47"/>
  <c r="B432" i="47"/>
  <c r="R431" i="47"/>
  <c r="E431" i="47"/>
  <c r="F431" i="47" s="1"/>
  <c r="H431" i="47" s="1"/>
  <c r="J431" i="47" s="1"/>
  <c r="R430" i="47"/>
  <c r="E430" i="47"/>
  <c r="F430" i="47" s="1"/>
  <c r="H430" i="47" s="1"/>
  <c r="J430" i="47" s="1"/>
  <c r="R429" i="47"/>
  <c r="E429" i="47"/>
  <c r="F429" i="47" s="1"/>
  <c r="H429" i="47" s="1"/>
  <c r="J429" i="47" s="1"/>
  <c r="R428" i="47"/>
  <c r="E428" i="47"/>
  <c r="F428" i="47" s="1"/>
  <c r="H428" i="47" s="1"/>
  <c r="J428" i="47" s="1"/>
  <c r="R427" i="47"/>
  <c r="E427" i="47"/>
  <c r="F427" i="47" s="1"/>
  <c r="H427" i="47" s="1"/>
  <c r="J427" i="47" s="1"/>
  <c r="R426" i="47"/>
  <c r="E426" i="47"/>
  <c r="F426" i="47" s="1"/>
  <c r="H426" i="47" s="1"/>
  <c r="J426" i="47" s="1"/>
  <c r="R425" i="47"/>
  <c r="E425" i="47"/>
  <c r="F425" i="47" s="1"/>
  <c r="H425" i="47" s="1"/>
  <c r="J425" i="47" s="1"/>
  <c r="R424" i="47"/>
  <c r="E424" i="47"/>
  <c r="F424" i="47" s="1"/>
  <c r="H424" i="47" s="1"/>
  <c r="J424" i="47" s="1"/>
  <c r="R423" i="47"/>
  <c r="E423" i="47"/>
  <c r="F423" i="47" s="1"/>
  <c r="H423" i="47" s="1"/>
  <c r="J423" i="47" s="1"/>
  <c r="R422" i="47"/>
  <c r="E422" i="47"/>
  <c r="F422" i="47" s="1"/>
  <c r="H422" i="47" s="1"/>
  <c r="J422" i="47" s="1"/>
  <c r="R421" i="47"/>
  <c r="E421" i="47"/>
  <c r="F421" i="47" s="1"/>
  <c r="H421" i="47" s="1"/>
  <c r="J421" i="47" s="1"/>
  <c r="R420" i="47"/>
  <c r="E420" i="47"/>
  <c r="F420" i="47" s="1"/>
  <c r="H420" i="47" s="1"/>
  <c r="J420" i="47" s="1"/>
  <c r="R419" i="47"/>
  <c r="E419" i="47"/>
  <c r="M398" i="47"/>
  <c r="K398" i="47"/>
  <c r="G398" i="47"/>
  <c r="D398" i="47"/>
  <c r="C398" i="47"/>
  <c r="B398" i="47"/>
  <c r="R397" i="47"/>
  <c r="E397" i="47"/>
  <c r="F397" i="47" s="1"/>
  <c r="H397" i="47" s="1"/>
  <c r="J397" i="47" s="1"/>
  <c r="R396" i="47"/>
  <c r="E396" i="47"/>
  <c r="F396" i="47" s="1"/>
  <c r="H396" i="47" s="1"/>
  <c r="J396" i="47" s="1"/>
  <c r="R395" i="47"/>
  <c r="E395" i="47"/>
  <c r="F395" i="47" s="1"/>
  <c r="H395" i="47" s="1"/>
  <c r="J395" i="47" s="1"/>
  <c r="R394" i="47"/>
  <c r="E394" i="47"/>
  <c r="F394" i="47" s="1"/>
  <c r="H394" i="47" s="1"/>
  <c r="J394" i="47" s="1"/>
  <c r="R393" i="47"/>
  <c r="E393" i="47"/>
  <c r="F393" i="47" s="1"/>
  <c r="H393" i="47" s="1"/>
  <c r="J393" i="47" s="1"/>
  <c r="R392" i="47"/>
  <c r="E392" i="47"/>
  <c r="F392" i="47" s="1"/>
  <c r="H392" i="47" s="1"/>
  <c r="J392" i="47" s="1"/>
  <c r="R391" i="47"/>
  <c r="E391" i="47"/>
  <c r="F391" i="47" s="1"/>
  <c r="H391" i="47" s="1"/>
  <c r="J391" i="47" s="1"/>
  <c r="R390" i="47"/>
  <c r="E390" i="47"/>
  <c r="F390" i="47" s="1"/>
  <c r="H390" i="47" s="1"/>
  <c r="J390" i="47" s="1"/>
  <c r="R389" i="47"/>
  <c r="E389" i="47"/>
  <c r="F389" i="47" s="1"/>
  <c r="H389" i="47" s="1"/>
  <c r="J389" i="47" s="1"/>
  <c r="R388" i="47"/>
  <c r="E388" i="47"/>
  <c r="F388" i="47" s="1"/>
  <c r="H388" i="47" s="1"/>
  <c r="J388" i="47" s="1"/>
  <c r="R387" i="47"/>
  <c r="E387" i="47"/>
  <c r="F387" i="47" s="1"/>
  <c r="H387" i="47" s="1"/>
  <c r="J387" i="47" s="1"/>
  <c r="R386" i="47"/>
  <c r="E386" i="47"/>
  <c r="F386" i="47" s="1"/>
  <c r="H386" i="47" s="1"/>
  <c r="J386" i="47" s="1"/>
  <c r="R385" i="47"/>
  <c r="E385" i="47"/>
  <c r="M364" i="47"/>
  <c r="K364" i="47"/>
  <c r="G364" i="47"/>
  <c r="D364" i="47"/>
  <c r="C364" i="47"/>
  <c r="B364" i="47"/>
  <c r="R363" i="47"/>
  <c r="E363" i="47"/>
  <c r="F363" i="47" s="1"/>
  <c r="H363" i="47" s="1"/>
  <c r="J363" i="47" s="1"/>
  <c r="R362" i="47"/>
  <c r="E362" i="47"/>
  <c r="F362" i="47" s="1"/>
  <c r="H362" i="47" s="1"/>
  <c r="J362" i="47" s="1"/>
  <c r="R361" i="47"/>
  <c r="E361" i="47"/>
  <c r="F361" i="47" s="1"/>
  <c r="H361" i="47" s="1"/>
  <c r="J361" i="47" s="1"/>
  <c r="R360" i="47"/>
  <c r="E360" i="47"/>
  <c r="F360" i="47" s="1"/>
  <c r="H360" i="47" s="1"/>
  <c r="J360" i="47" s="1"/>
  <c r="R359" i="47"/>
  <c r="E359" i="47"/>
  <c r="F359" i="47" s="1"/>
  <c r="H359" i="47" s="1"/>
  <c r="J359" i="47" s="1"/>
  <c r="R358" i="47"/>
  <c r="E358" i="47"/>
  <c r="F358" i="47" s="1"/>
  <c r="H358" i="47" s="1"/>
  <c r="J358" i="47" s="1"/>
  <c r="R357" i="47"/>
  <c r="E357" i="47"/>
  <c r="F357" i="47" s="1"/>
  <c r="H357" i="47" s="1"/>
  <c r="J357" i="47" s="1"/>
  <c r="R356" i="47"/>
  <c r="E356" i="47"/>
  <c r="F356" i="47" s="1"/>
  <c r="H356" i="47" s="1"/>
  <c r="J356" i="47" s="1"/>
  <c r="R355" i="47"/>
  <c r="E355" i="47"/>
  <c r="F355" i="47" s="1"/>
  <c r="H355" i="47" s="1"/>
  <c r="J355" i="47" s="1"/>
  <c r="R354" i="47"/>
  <c r="E354" i="47"/>
  <c r="F354" i="47" s="1"/>
  <c r="H354" i="47" s="1"/>
  <c r="J354" i="47" s="1"/>
  <c r="R353" i="47"/>
  <c r="E353" i="47"/>
  <c r="F353" i="47" s="1"/>
  <c r="H353" i="47" s="1"/>
  <c r="J353" i="47" s="1"/>
  <c r="R352" i="47"/>
  <c r="E352" i="47"/>
  <c r="F352" i="47" s="1"/>
  <c r="H352" i="47" s="1"/>
  <c r="J352" i="47" s="1"/>
  <c r="R351" i="47"/>
  <c r="E351" i="47"/>
  <c r="B330" i="47"/>
  <c r="C330" i="47"/>
  <c r="M330" i="47"/>
  <c r="K330" i="47"/>
  <c r="G330" i="47"/>
  <c r="D330" i="47"/>
  <c r="R329" i="47"/>
  <c r="E329" i="47"/>
  <c r="F329" i="47" s="1"/>
  <c r="H329" i="47" s="1"/>
  <c r="J329" i="47" s="1"/>
  <c r="R328" i="47"/>
  <c r="E328" i="47"/>
  <c r="F328" i="47" s="1"/>
  <c r="H328" i="47" s="1"/>
  <c r="J328" i="47" s="1"/>
  <c r="R327" i="47"/>
  <c r="E327" i="47"/>
  <c r="F327" i="47" s="1"/>
  <c r="H327" i="47" s="1"/>
  <c r="J327" i="47" s="1"/>
  <c r="R326" i="47"/>
  <c r="E326" i="47"/>
  <c r="F326" i="47" s="1"/>
  <c r="H326" i="47" s="1"/>
  <c r="J326" i="47" s="1"/>
  <c r="R325" i="47"/>
  <c r="E325" i="47"/>
  <c r="F325" i="47" s="1"/>
  <c r="H325" i="47" s="1"/>
  <c r="J325" i="47" s="1"/>
  <c r="R324" i="47"/>
  <c r="E324" i="47"/>
  <c r="F324" i="47" s="1"/>
  <c r="H324" i="47" s="1"/>
  <c r="J324" i="47" s="1"/>
  <c r="R323" i="47"/>
  <c r="E323" i="47"/>
  <c r="F323" i="47" s="1"/>
  <c r="H323" i="47" s="1"/>
  <c r="J323" i="47" s="1"/>
  <c r="R322" i="47"/>
  <c r="E322" i="47"/>
  <c r="F322" i="47" s="1"/>
  <c r="H322" i="47" s="1"/>
  <c r="J322" i="47" s="1"/>
  <c r="R321" i="47"/>
  <c r="E321" i="47"/>
  <c r="F321" i="47" s="1"/>
  <c r="H321" i="47" s="1"/>
  <c r="J321" i="47" s="1"/>
  <c r="R320" i="47"/>
  <c r="E320" i="47"/>
  <c r="F320" i="47" s="1"/>
  <c r="H320" i="47" s="1"/>
  <c r="J320" i="47" s="1"/>
  <c r="R319" i="47"/>
  <c r="E319" i="47"/>
  <c r="F319" i="47" s="1"/>
  <c r="H319" i="47" s="1"/>
  <c r="J319" i="47" s="1"/>
  <c r="R318" i="47"/>
  <c r="E318" i="47"/>
  <c r="F318" i="47" s="1"/>
  <c r="H318" i="47" s="1"/>
  <c r="J318" i="47" s="1"/>
  <c r="R317" i="47"/>
  <c r="E317" i="47"/>
  <c r="F317" i="47" s="1"/>
  <c r="M296" i="47"/>
  <c r="K296" i="47"/>
  <c r="G296" i="47"/>
  <c r="D296" i="47"/>
  <c r="C296" i="47"/>
  <c r="B296" i="47"/>
  <c r="R295" i="47"/>
  <c r="E295" i="47"/>
  <c r="F295" i="47" s="1"/>
  <c r="H295" i="47" s="1"/>
  <c r="J295" i="47" s="1"/>
  <c r="R294" i="47"/>
  <c r="E294" i="47"/>
  <c r="F294" i="47" s="1"/>
  <c r="H294" i="47" s="1"/>
  <c r="J294" i="47" s="1"/>
  <c r="R293" i="47"/>
  <c r="E293" i="47"/>
  <c r="F293" i="47" s="1"/>
  <c r="H293" i="47" s="1"/>
  <c r="J293" i="47" s="1"/>
  <c r="R292" i="47"/>
  <c r="E292" i="47"/>
  <c r="F292" i="47" s="1"/>
  <c r="H292" i="47" s="1"/>
  <c r="J292" i="47" s="1"/>
  <c r="R291" i="47"/>
  <c r="E291" i="47"/>
  <c r="F291" i="47" s="1"/>
  <c r="H291" i="47" s="1"/>
  <c r="J291" i="47" s="1"/>
  <c r="R290" i="47"/>
  <c r="E290" i="47"/>
  <c r="F290" i="47" s="1"/>
  <c r="H290" i="47" s="1"/>
  <c r="J290" i="47" s="1"/>
  <c r="R289" i="47"/>
  <c r="E289" i="47"/>
  <c r="F289" i="47" s="1"/>
  <c r="H289" i="47" s="1"/>
  <c r="J289" i="47" s="1"/>
  <c r="R288" i="47"/>
  <c r="E288" i="47"/>
  <c r="F288" i="47" s="1"/>
  <c r="H288" i="47" s="1"/>
  <c r="J288" i="47" s="1"/>
  <c r="R287" i="47"/>
  <c r="E287" i="47"/>
  <c r="F287" i="47" s="1"/>
  <c r="H287" i="47" s="1"/>
  <c r="J287" i="47" s="1"/>
  <c r="R286" i="47"/>
  <c r="E286" i="47"/>
  <c r="F286" i="47" s="1"/>
  <c r="H286" i="47" s="1"/>
  <c r="J286" i="47" s="1"/>
  <c r="R285" i="47"/>
  <c r="E285" i="47"/>
  <c r="F285" i="47" s="1"/>
  <c r="H285" i="47" s="1"/>
  <c r="J285" i="47" s="1"/>
  <c r="R284" i="47"/>
  <c r="E284" i="47"/>
  <c r="F284" i="47" s="1"/>
  <c r="H284" i="47" s="1"/>
  <c r="J284" i="47" s="1"/>
  <c r="R283" i="47"/>
  <c r="E283" i="47"/>
  <c r="M262" i="47"/>
  <c r="K262" i="47"/>
  <c r="G262" i="47"/>
  <c r="D262" i="47"/>
  <c r="C262" i="47"/>
  <c r="B262" i="47"/>
  <c r="R261" i="47"/>
  <c r="E261" i="47"/>
  <c r="F261" i="47" s="1"/>
  <c r="H261" i="47" s="1"/>
  <c r="J261" i="47" s="1"/>
  <c r="R260" i="47"/>
  <c r="E260" i="47"/>
  <c r="F260" i="47" s="1"/>
  <c r="H260" i="47" s="1"/>
  <c r="J260" i="47" s="1"/>
  <c r="R259" i="47"/>
  <c r="E259" i="47"/>
  <c r="F259" i="47" s="1"/>
  <c r="H259" i="47" s="1"/>
  <c r="J259" i="47" s="1"/>
  <c r="R258" i="47"/>
  <c r="E258" i="47"/>
  <c r="F258" i="47" s="1"/>
  <c r="H258" i="47" s="1"/>
  <c r="J258" i="47" s="1"/>
  <c r="R257" i="47"/>
  <c r="E257" i="47"/>
  <c r="F257" i="47" s="1"/>
  <c r="H257" i="47" s="1"/>
  <c r="J257" i="47" s="1"/>
  <c r="R256" i="47"/>
  <c r="E256" i="47"/>
  <c r="F256" i="47" s="1"/>
  <c r="H256" i="47" s="1"/>
  <c r="J256" i="47" s="1"/>
  <c r="R255" i="47"/>
  <c r="E255" i="47"/>
  <c r="F255" i="47" s="1"/>
  <c r="H255" i="47" s="1"/>
  <c r="J255" i="47" s="1"/>
  <c r="R254" i="47"/>
  <c r="E254" i="47"/>
  <c r="F254" i="47" s="1"/>
  <c r="H254" i="47" s="1"/>
  <c r="J254" i="47" s="1"/>
  <c r="R253" i="47"/>
  <c r="E253" i="47"/>
  <c r="F253" i="47" s="1"/>
  <c r="H253" i="47" s="1"/>
  <c r="J253" i="47" s="1"/>
  <c r="R252" i="47"/>
  <c r="E252" i="47"/>
  <c r="F252" i="47" s="1"/>
  <c r="H252" i="47" s="1"/>
  <c r="J252" i="47" s="1"/>
  <c r="R251" i="47"/>
  <c r="E251" i="47"/>
  <c r="F251" i="47" s="1"/>
  <c r="H251" i="47" s="1"/>
  <c r="J251" i="47" s="1"/>
  <c r="R250" i="47"/>
  <c r="E250" i="47"/>
  <c r="F250" i="47" s="1"/>
  <c r="H250" i="47" s="1"/>
  <c r="J250" i="47" s="1"/>
  <c r="R249" i="47"/>
  <c r="E249" i="47"/>
  <c r="M228" i="47"/>
  <c r="K228" i="47"/>
  <c r="G228" i="47"/>
  <c r="D228" i="47"/>
  <c r="C228" i="47"/>
  <c r="B228" i="47"/>
  <c r="R227" i="47"/>
  <c r="E227" i="47"/>
  <c r="F227" i="47" s="1"/>
  <c r="H227" i="47" s="1"/>
  <c r="J227" i="47" s="1"/>
  <c r="R226" i="47"/>
  <c r="E226" i="47"/>
  <c r="F226" i="47" s="1"/>
  <c r="H226" i="47" s="1"/>
  <c r="J226" i="47" s="1"/>
  <c r="R225" i="47"/>
  <c r="E225" i="47"/>
  <c r="F225" i="47" s="1"/>
  <c r="H225" i="47" s="1"/>
  <c r="J225" i="47" s="1"/>
  <c r="R224" i="47"/>
  <c r="E224" i="47"/>
  <c r="F224" i="47" s="1"/>
  <c r="H224" i="47" s="1"/>
  <c r="J224" i="47" s="1"/>
  <c r="R223" i="47"/>
  <c r="E223" i="47"/>
  <c r="F223" i="47" s="1"/>
  <c r="H223" i="47" s="1"/>
  <c r="J223" i="47" s="1"/>
  <c r="R222" i="47"/>
  <c r="E222" i="47"/>
  <c r="F222" i="47" s="1"/>
  <c r="H222" i="47" s="1"/>
  <c r="J222" i="47" s="1"/>
  <c r="R221" i="47"/>
  <c r="E221" i="47"/>
  <c r="F221" i="47" s="1"/>
  <c r="H221" i="47" s="1"/>
  <c r="J221" i="47" s="1"/>
  <c r="R220" i="47"/>
  <c r="E220" i="47"/>
  <c r="F220" i="47" s="1"/>
  <c r="H220" i="47" s="1"/>
  <c r="J220" i="47" s="1"/>
  <c r="R219" i="47"/>
  <c r="E219" i="47"/>
  <c r="F219" i="47" s="1"/>
  <c r="H219" i="47" s="1"/>
  <c r="J219" i="47" s="1"/>
  <c r="R218" i="47"/>
  <c r="E218" i="47"/>
  <c r="F218" i="47" s="1"/>
  <c r="H218" i="47" s="1"/>
  <c r="J218" i="47" s="1"/>
  <c r="R217" i="47"/>
  <c r="E217" i="47"/>
  <c r="F217" i="47" s="1"/>
  <c r="H217" i="47" s="1"/>
  <c r="J217" i="47" s="1"/>
  <c r="R216" i="47"/>
  <c r="E216" i="47"/>
  <c r="F216" i="47" s="1"/>
  <c r="H216" i="47" s="1"/>
  <c r="J216" i="47" s="1"/>
  <c r="R215" i="47"/>
  <c r="E215" i="47"/>
  <c r="M194" i="47"/>
  <c r="K194" i="47"/>
  <c r="G194" i="47"/>
  <c r="D194" i="47"/>
  <c r="C194" i="47"/>
  <c r="B194" i="47"/>
  <c r="R193" i="47"/>
  <c r="E193" i="47"/>
  <c r="F193" i="47" s="1"/>
  <c r="H193" i="47" s="1"/>
  <c r="J193" i="47" s="1"/>
  <c r="R192" i="47"/>
  <c r="E192" i="47"/>
  <c r="F192" i="47" s="1"/>
  <c r="H192" i="47" s="1"/>
  <c r="J192" i="47" s="1"/>
  <c r="R191" i="47"/>
  <c r="E191" i="47"/>
  <c r="F191" i="47" s="1"/>
  <c r="H191" i="47" s="1"/>
  <c r="J191" i="47" s="1"/>
  <c r="R190" i="47"/>
  <c r="E190" i="47"/>
  <c r="F190" i="47" s="1"/>
  <c r="H190" i="47" s="1"/>
  <c r="J190" i="47" s="1"/>
  <c r="R189" i="47"/>
  <c r="E189" i="47"/>
  <c r="F189" i="47" s="1"/>
  <c r="H189" i="47" s="1"/>
  <c r="J189" i="47" s="1"/>
  <c r="R188" i="47"/>
  <c r="E188" i="47"/>
  <c r="F188" i="47" s="1"/>
  <c r="H188" i="47" s="1"/>
  <c r="J188" i="47" s="1"/>
  <c r="R187" i="47"/>
  <c r="E187" i="47"/>
  <c r="F187" i="47" s="1"/>
  <c r="H187" i="47" s="1"/>
  <c r="J187" i="47" s="1"/>
  <c r="R186" i="47"/>
  <c r="E186" i="47"/>
  <c r="F186" i="47" s="1"/>
  <c r="H186" i="47" s="1"/>
  <c r="J186" i="47" s="1"/>
  <c r="R185" i="47"/>
  <c r="E185" i="47"/>
  <c r="F185" i="47" s="1"/>
  <c r="H185" i="47" s="1"/>
  <c r="J185" i="47" s="1"/>
  <c r="R184" i="47"/>
  <c r="E184" i="47"/>
  <c r="F184" i="47" s="1"/>
  <c r="H184" i="47" s="1"/>
  <c r="J184" i="47" s="1"/>
  <c r="R183" i="47"/>
  <c r="E183" i="47"/>
  <c r="F183" i="47" s="1"/>
  <c r="H183" i="47" s="1"/>
  <c r="J183" i="47" s="1"/>
  <c r="R182" i="47"/>
  <c r="E182" i="47"/>
  <c r="F182" i="47" s="1"/>
  <c r="H182" i="47" s="1"/>
  <c r="J182" i="47" s="1"/>
  <c r="R181" i="47"/>
  <c r="E181" i="47"/>
  <c r="M160" i="47"/>
  <c r="K160" i="47"/>
  <c r="G160" i="47"/>
  <c r="D160" i="47"/>
  <c r="C160" i="47"/>
  <c r="B160" i="47"/>
  <c r="R159" i="47"/>
  <c r="E159" i="47"/>
  <c r="F159" i="47" s="1"/>
  <c r="H159" i="47" s="1"/>
  <c r="J159" i="47" s="1"/>
  <c r="R158" i="47"/>
  <c r="E158" i="47"/>
  <c r="F158" i="47" s="1"/>
  <c r="H158" i="47" s="1"/>
  <c r="J158" i="47" s="1"/>
  <c r="R157" i="47"/>
  <c r="E157" i="47"/>
  <c r="F157" i="47" s="1"/>
  <c r="H157" i="47" s="1"/>
  <c r="J157" i="47" s="1"/>
  <c r="R156" i="47"/>
  <c r="E156" i="47"/>
  <c r="F156" i="47" s="1"/>
  <c r="H156" i="47" s="1"/>
  <c r="J156" i="47" s="1"/>
  <c r="R155" i="47"/>
  <c r="E155" i="47"/>
  <c r="F155" i="47" s="1"/>
  <c r="H155" i="47" s="1"/>
  <c r="J155" i="47" s="1"/>
  <c r="R154" i="47"/>
  <c r="E154" i="47"/>
  <c r="F154" i="47" s="1"/>
  <c r="H154" i="47" s="1"/>
  <c r="J154" i="47" s="1"/>
  <c r="R153" i="47"/>
  <c r="E153" i="47"/>
  <c r="F153" i="47" s="1"/>
  <c r="H153" i="47" s="1"/>
  <c r="J153" i="47" s="1"/>
  <c r="R152" i="47"/>
  <c r="E152" i="47"/>
  <c r="F152" i="47" s="1"/>
  <c r="H152" i="47" s="1"/>
  <c r="J152" i="47" s="1"/>
  <c r="R151" i="47"/>
  <c r="E151" i="47"/>
  <c r="F151" i="47" s="1"/>
  <c r="H151" i="47" s="1"/>
  <c r="J151" i="47" s="1"/>
  <c r="R150" i="47"/>
  <c r="E150" i="47"/>
  <c r="F150" i="47" s="1"/>
  <c r="H150" i="47" s="1"/>
  <c r="J150" i="47" s="1"/>
  <c r="R149" i="47"/>
  <c r="E149" i="47"/>
  <c r="F149" i="47" s="1"/>
  <c r="H149" i="47" s="1"/>
  <c r="J149" i="47" s="1"/>
  <c r="R148" i="47"/>
  <c r="E148" i="47"/>
  <c r="F148" i="47" s="1"/>
  <c r="H148" i="47" s="1"/>
  <c r="J148" i="47" s="1"/>
  <c r="R147" i="47"/>
  <c r="E147" i="47"/>
  <c r="M126" i="47"/>
  <c r="K126" i="47"/>
  <c r="G126" i="47"/>
  <c r="D126" i="47"/>
  <c r="C126" i="47"/>
  <c r="B126" i="47"/>
  <c r="R125" i="47"/>
  <c r="E125" i="47"/>
  <c r="F125" i="47" s="1"/>
  <c r="H125" i="47" s="1"/>
  <c r="J125" i="47" s="1"/>
  <c r="R124" i="47"/>
  <c r="E124" i="47"/>
  <c r="F124" i="47" s="1"/>
  <c r="H124" i="47" s="1"/>
  <c r="J124" i="47" s="1"/>
  <c r="R123" i="47"/>
  <c r="E123" i="47"/>
  <c r="F123" i="47" s="1"/>
  <c r="H123" i="47" s="1"/>
  <c r="J123" i="47" s="1"/>
  <c r="R122" i="47"/>
  <c r="E122" i="47"/>
  <c r="F122" i="47" s="1"/>
  <c r="H122" i="47" s="1"/>
  <c r="J122" i="47" s="1"/>
  <c r="R121" i="47"/>
  <c r="E121" i="47"/>
  <c r="F121" i="47" s="1"/>
  <c r="H121" i="47" s="1"/>
  <c r="J121" i="47" s="1"/>
  <c r="R120" i="47"/>
  <c r="E120" i="47"/>
  <c r="F120" i="47" s="1"/>
  <c r="H120" i="47" s="1"/>
  <c r="J120" i="47" s="1"/>
  <c r="R119" i="47"/>
  <c r="E119" i="47"/>
  <c r="F119" i="47" s="1"/>
  <c r="H119" i="47" s="1"/>
  <c r="J119" i="47" s="1"/>
  <c r="R118" i="47"/>
  <c r="E118" i="47"/>
  <c r="F118" i="47" s="1"/>
  <c r="H118" i="47" s="1"/>
  <c r="J118" i="47" s="1"/>
  <c r="R117" i="47"/>
  <c r="E117" i="47"/>
  <c r="F117" i="47" s="1"/>
  <c r="H117" i="47" s="1"/>
  <c r="J117" i="47" s="1"/>
  <c r="R116" i="47"/>
  <c r="E116" i="47"/>
  <c r="F116" i="47" s="1"/>
  <c r="H116" i="47" s="1"/>
  <c r="J116" i="47" s="1"/>
  <c r="R115" i="47"/>
  <c r="E115" i="47"/>
  <c r="F115" i="47" s="1"/>
  <c r="H115" i="47" s="1"/>
  <c r="J115" i="47" s="1"/>
  <c r="R114" i="47"/>
  <c r="E114" i="47"/>
  <c r="F114" i="47" s="1"/>
  <c r="H114" i="47" s="1"/>
  <c r="J114" i="47" s="1"/>
  <c r="R113" i="47"/>
  <c r="E113" i="47"/>
  <c r="R90" i="47"/>
  <c r="E90" i="47"/>
  <c r="F90" i="47" s="1"/>
  <c r="H90" i="47" s="1"/>
  <c r="J90" i="47" s="1"/>
  <c r="R89" i="47"/>
  <c r="E89" i="47"/>
  <c r="F89" i="47" s="1"/>
  <c r="H89" i="47" s="1"/>
  <c r="J89" i="47" s="1"/>
  <c r="R88" i="47"/>
  <c r="E88" i="47"/>
  <c r="F88" i="47" s="1"/>
  <c r="H88" i="47" s="1"/>
  <c r="J88" i="47" s="1"/>
  <c r="R87" i="47"/>
  <c r="E87" i="47"/>
  <c r="F87" i="47" s="1"/>
  <c r="H87" i="47" s="1"/>
  <c r="J87" i="47" s="1"/>
  <c r="R86" i="47"/>
  <c r="E86" i="47"/>
  <c r="F86" i="47" s="1"/>
  <c r="H86" i="47" s="1"/>
  <c r="J86" i="47" s="1"/>
  <c r="R85" i="47"/>
  <c r="E85" i="47"/>
  <c r="F85" i="47" s="1"/>
  <c r="H85" i="47" s="1"/>
  <c r="J85" i="47" s="1"/>
  <c r="R84" i="47"/>
  <c r="E84" i="47"/>
  <c r="F84" i="47" s="1"/>
  <c r="H84" i="47" s="1"/>
  <c r="J84" i="47" s="1"/>
  <c r="R83" i="47"/>
  <c r="E83" i="47"/>
  <c r="F83" i="47" s="1"/>
  <c r="H83" i="47" s="1"/>
  <c r="J83" i="47" s="1"/>
  <c r="R82" i="47"/>
  <c r="E82" i="47"/>
  <c r="F82" i="47" s="1"/>
  <c r="H82" i="47" s="1"/>
  <c r="J82" i="47" s="1"/>
  <c r="R81" i="47"/>
  <c r="E81" i="47"/>
  <c r="F81" i="47" s="1"/>
  <c r="H81" i="47" s="1"/>
  <c r="J81" i="47" s="1"/>
  <c r="R80" i="47"/>
  <c r="E80" i="47"/>
  <c r="F80" i="47" s="1"/>
  <c r="H80" i="47" s="1"/>
  <c r="J80" i="47" s="1"/>
  <c r="R79" i="47"/>
  <c r="E79" i="47"/>
  <c r="F79" i="47" s="1"/>
  <c r="H79" i="47" s="1"/>
  <c r="J79" i="47" s="1"/>
  <c r="O32" i="46"/>
  <c r="O26" i="46"/>
  <c r="J62" i="46"/>
  <c r="H62" i="46"/>
  <c r="F62" i="46"/>
  <c r="J56" i="46"/>
  <c r="H56" i="46"/>
  <c r="F56" i="46"/>
  <c r="J50" i="46"/>
  <c r="J44" i="46"/>
  <c r="H44" i="46"/>
  <c r="F44" i="46"/>
  <c r="L38" i="46"/>
  <c r="J38" i="46"/>
  <c r="H38" i="46"/>
  <c r="F38" i="46"/>
  <c r="L32" i="46"/>
  <c r="J32" i="46"/>
  <c r="H32" i="46"/>
  <c r="F32" i="46"/>
  <c r="L26" i="46"/>
  <c r="J26" i="46"/>
  <c r="H26" i="46"/>
  <c r="F26" i="46"/>
  <c r="O79" i="47" l="1"/>
  <c r="O119" i="47"/>
  <c r="O83" i="47"/>
  <c r="O120" i="47"/>
  <c r="O150" i="47"/>
  <c r="O158" i="47"/>
  <c r="O188" i="47"/>
  <c r="O220" i="47"/>
  <c r="O250" i="47"/>
  <c r="O258" i="47"/>
  <c r="O288" i="47"/>
  <c r="O318" i="47"/>
  <c r="O326" i="47"/>
  <c r="O362" i="47"/>
  <c r="O386" i="47"/>
  <c r="O388" i="47"/>
  <c r="O396" i="47"/>
  <c r="O420" i="47"/>
  <c r="O422" i="47"/>
  <c r="O424" i="47"/>
  <c r="O426" i="47"/>
  <c r="O428" i="47"/>
  <c r="O430" i="47"/>
  <c r="O454" i="47"/>
  <c r="O456" i="47"/>
  <c r="O458" i="47"/>
  <c r="O460" i="47"/>
  <c r="O462" i="47"/>
  <c r="O464" i="47"/>
  <c r="O488" i="47"/>
  <c r="O81" i="47"/>
  <c r="O122" i="47"/>
  <c r="O152" i="47"/>
  <c r="O182" i="47"/>
  <c r="O192" i="47"/>
  <c r="O222" i="47"/>
  <c r="O252" i="47"/>
  <c r="O260" i="47"/>
  <c r="O290" i="47"/>
  <c r="O320" i="47"/>
  <c r="O328" i="47"/>
  <c r="O360" i="47"/>
  <c r="O390" i="47"/>
  <c r="O89" i="47"/>
  <c r="O115" i="47"/>
  <c r="O117" i="47"/>
  <c r="O490" i="47"/>
  <c r="O492" i="47"/>
  <c r="O494" i="47"/>
  <c r="O496" i="47"/>
  <c r="O498" i="47"/>
  <c r="O522" i="47"/>
  <c r="O524" i="47"/>
  <c r="O526" i="47"/>
  <c r="O528" i="47"/>
  <c r="O530" i="47"/>
  <c r="O532" i="47"/>
  <c r="O556" i="47"/>
  <c r="O558" i="47"/>
  <c r="O560" i="47"/>
  <c r="O562" i="47"/>
  <c r="O564" i="47"/>
  <c r="O566" i="47"/>
  <c r="O590" i="47"/>
  <c r="O592" i="47"/>
  <c r="O594" i="47"/>
  <c r="O596" i="47"/>
  <c r="O598" i="47"/>
  <c r="O600" i="47"/>
  <c r="O624" i="47"/>
  <c r="O626" i="47"/>
  <c r="O628" i="47"/>
  <c r="O630" i="47"/>
  <c r="O632" i="47"/>
  <c r="O634" i="47"/>
  <c r="O658" i="47"/>
  <c r="O660" i="47"/>
  <c r="O662" i="47"/>
  <c r="O664" i="47"/>
  <c r="O666" i="47"/>
  <c r="O668" i="47"/>
  <c r="O85" i="47"/>
  <c r="O124" i="47"/>
  <c r="O154" i="47"/>
  <c r="O184" i="47"/>
  <c r="O190" i="47"/>
  <c r="O218" i="47"/>
  <c r="O226" i="47"/>
  <c r="O256" i="47"/>
  <c r="O286" i="47"/>
  <c r="O294" i="47"/>
  <c r="O324" i="47"/>
  <c r="O354" i="47"/>
  <c r="O356" i="47"/>
  <c r="O392" i="47"/>
  <c r="O80" i="47"/>
  <c r="O82" i="47"/>
  <c r="O84" i="47"/>
  <c r="O86" i="47"/>
  <c r="O121" i="47"/>
  <c r="O123" i="47"/>
  <c r="O125" i="47"/>
  <c r="O149" i="47"/>
  <c r="O151" i="47"/>
  <c r="O153" i="47"/>
  <c r="O155" i="47"/>
  <c r="O157" i="47"/>
  <c r="O159" i="47"/>
  <c r="O183" i="47"/>
  <c r="O185" i="47"/>
  <c r="O187" i="47"/>
  <c r="O189" i="47"/>
  <c r="O191" i="47"/>
  <c r="O193" i="47"/>
  <c r="O217" i="47"/>
  <c r="O219" i="47"/>
  <c r="O221" i="47"/>
  <c r="O223" i="47"/>
  <c r="O225" i="47"/>
  <c r="O227" i="47"/>
  <c r="O251" i="47"/>
  <c r="O253" i="47"/>
  <c r="O255" i="47"/>
  <c r="O257" i="47"/>
  <c r="O259" i="47"/>
  <c r="O261" i="47"/>
  <c r="O285" i="47"/>
  <c r="O287" i="47"/>
  <c r="O289" i="47"/>
  <c r="O291" i="47"/>
  <c r="O293" i="47"/>
  <c r="O295" i="47"/>
  <c r="O319" i="47"/>
  <c r="O321" i="47"/>
  <c r="O323" i="47"/>
  <c r="O325" i="47"/>
  <c r="O327" i="47"/>
  <c r="O329" i="47"/>
  <c r="O353" i="47"/>
  <c r="O355" i="47"/>
  <c r="O357" i="47"/>
  <c r="O359" i="47"/>
  <c r="O361" i="47"/>
  <c r="O363" i="47"/>
  <c r="O387" i="47"/>
  <c r="O389" i="47"/>
  <c r="O391" i="47"/>
  <c r="O393" i="47"/>
  <c r="O395" i="47"/>
  <c r="O397" i="47"/>
  <c r="O421" i="47"/>
  <c r="O423" i="47"/>
  <c r="O425" i="47"/>
  <c r="O427" i="47"/>
  <c r="O429" i="47"/>
  <c r="O431" i="47"/>
  <c r="O455" i="47"/>
  <c r="O457" i="47"/>
  <c r="O459" i="47"/>
  <c r="O461" i="47"/>
  <c r="O463" i="47"/>
  <c r="O465" i="47"/>
  <c r="O87" i="47"/>
  <c r="O148" i="47"/>
  <c r="O156" i="47"/>
  <c r="O186" i="47"/>
  <c r="O216" i="47"/>
  <c r="O224" i="47"/>
  <c r="O254" i="47"/>
  <c r="O284" i="47"/>
  <c r="O292" i="47"/>
  <c r="O322" i="47"/>
  <c r="O352" i="47"/>
  <c r="O358" i="47"/>
  <c r="O394" i="47"/>
  <c r="O88" i="47"/>
  <c r="O90" i="47"/>
  <c r="O114" i="47"/>
  <c r="O116" i="47"/>
  <c r="O118" i="47"/>
  <c r="O489" i="47"/>
  <c r="O491" i="47"/>
  <c r="O493" i="47"/>
  <c r="O495" i="47"/>
  <c r="O497" i="47"/>
  <c r="O499" i="47"/>
  <c r="O523" i="47"/>
  <c r="O525" i="47"/>
  <c r="O527" i="47"/>
  <c r="O529" i="47"/>
  <c r="O531" i="47"/>
  <c r="O533" i="47"/>
  <c r="O557" i="47"/>
  <c r="O559" i="47"/>
  <c r="O561" i="47"/>
  <c r="O563" i="47"/>
  <c r="O565" i="47"/>
  <c r="O567" i="47"/>
  <c r="O591" i="47"/>
  <c r="O593" i="47"/>
  <c r="O595" i="47"/>
  <c r="O597" i="47"/>
  <c r="O599" i="47"/>
  <c r="O601" i="47"/>
  <c r="O625" i="47"/>
  <c r="O627" i="47"/>
  <c r="O629" i="47"/>
  <c r="O631" i="47"/>
  <c r="O633" i="47"/>
  <c r="O635" i="47"/>
  <c r="O659" i="47"/>
  <c r="O661" i="47"/>
  <c r="O663" i="47"/>
  <c r="O665" i="47"/>
  <c r="O667" i="47"/>
  <c r="O670" i="47"/>
  <c r="E432" i="47"/>
  <c r="E160" i="47"/>
  <c r="R262" i="47"/>
  <c r="R126" i="47"/>
  <c r="R534" i="47"/>
  <c r="E126" i="47"/>
  <c r="R160" i="47"/>
  <c r="R398" i="47"/>
  <c r="R228" i="47"/>
  <c r="E296" i="47"/>
  <c r="E194" i="47"/>
  <c r="R296" i="47"/>
  <c r="R432" i="47"/>
  <c r="R568" i="47"/>
  <c r="R636" i="47"/>
  <c r="R194" i="47"/>
  <c r="E228" i="47"/>
  <c r="R330" i="47"/>
  <c r="E364" i="47"/>
  <c r="R466" i="47"/>
  <c r="R602" i="47"/>
  <c r="R671" i="47"/>
  <c r="E262" i="47"/>
  <c r="R364" i="47"/>
  <c r="E398" i="47"/>
  <c r="R500" i="47"/>
  <c r="E534" i="47"/>
  <c r="F671" i="47"/>
  <c r="H657" i="47"/>
  <c r="J657" i="47" s="1"/>
  <c r="E671" i="47"/>
  <c r="F636" i="47"/>
  <c r="H623" i="47"/>
  <c r="J623" i="47" s="1"/>
  <c r="E636" i="47"/>
  <c r="H589" i="47"/>
  <c r="J589" i="47" s="1"/>
  <c r="F602" i="47"/>
  <c r="E602" i="47"/>
  <c r="F568" i="47"/>
  <c r="H555" i="47"/>
  <c r="J555" i="47" s="1"/>
  <c r="E568" i="47"/>
  <c r="F521" i="47"/>
  <c r="F500" i="47"/>
  <c r="H487" i="47"/>
  <c r="J487" i="47" s="1"/>
  <c r="E500" i="47"/>
  <c r="F466" i="47"/>
  <c r="H453" i="47"/>
  <c r="J453" i="47" s="1"/>
  <c r="E466" i="47"/>
  <c r="F419" i="47"/>
  <c r="F385" i="47"/>
  <c r="F351" i="47"/>
  <c r="H317" i="47"/>
  <c r="J317" i="47" s="1"/>
  <c r="F330" i="47"/>
  <c r="E330" i="47"/>
  <c r="F283" i="47"/>
  <c r="F249" i="47"/>
  <c r="F215" i="47"/>
  <c r="F181" i="47"/>
  <c r="F147" i="47"/>
  <c r="F113" i="47"/>
  <c r="J671" i="47" l="1"/>
  <c r="J636" i="47"/>
  <c r="J602" i="47"/>
  <c r="J568" i="47"/>
  <c r="J500" i="47"/>
  <c r="J466" i="47"/>
  <c r="J330" i="47"/>
  <c r="H671" i="47"/>
  <c r="O657" i="47"/>
  <c r="O671" i="47" s="1"/>
  <c r="H636" i="47"/>
  <c r="O623" i="47"/>
  <c r="O636" i="47" s="1"/>
  <c r="H602" i="47"/>
  <c r="O589" i="47"/>
  <c r="O602" i="47" s="1"/>
  <c r="H568" i="47"/>
  <c r="O555" i="47"/>
  <c r="O568" i="47" s="1"/>
  <c r="H521" i="47"/>
  <c r="F534" i="47"/>
  <c r="H500" i="47"/>
  <c r="O487" i="47"/>
  <c r="O500" i="47" s="1"/>
  <c r="H466" i="47"/>
  <c r="O453" i="47"/>
  <c r="O466" i="47" s="1"/>
  <c r="H419" i="47"/>
  <c r="F432" i="47"/>
  <c r="H385" i="47"/>
  <c r="F398" i="47"/>
  <c r="H351" i="47"/>
  <c r="F364" i="47"/>
  <c r="H330" i="47"/>
  <c r="O317" i="47"/>
  <c r="O330" i="47" s="1"/>
  <c r="H283" i="47"/>
  <c r="F296" i="47"/>
  <c r="H249" i="47"/>
  <c r="F262" i="47"/>
  <c r="H215" i="47"/>
  <c r="F228" i="47"/>
  <c r="H181" i="47"/>
  <c r="F194" i="47"/>
  <c r="H147" i="47"/>
  <c r="F160" i="47"/>
  <c r="H113" i="47"/>
  <c r="F126" i="47"/>
  <c r="J113" i="47" l="1"/>
  <c r="J126" i="47" s="1"/>
  <c r="J181" i="47"/>
  <c r="J194" i="47" s="1"/>
  <c r="J249" i="47"/>
  <c r="J262" i="47" s="1"/>
  <c r="J385" i="47"/>
  <c r="J398" i="47" s="1"/>
  <c r="J521" i="47"/>
  <c r="J534" i="47" s="1"/>
  <c r="J147" i="47"/>
  <c r="J160" i="47" s="1"/>
  <c r="J215" i="47"/>
  <c r="J228" i="47" s="1"/>
  <c r="J283" i="47"/>
  <c r="J296" i="47" s="1"/>
  <c r="J351" i="47"/>
  <c r="J364" i="47" s="1"/>
  <c r="J419" i="47"/>
  <c r="J432" i="47" s="1"/>
  <c r="H534" i="47"/>
  <c r="O521" i="47"/>
  <c r="O534" i="47" s="1"/>
  <c r="H432" i="47"/>
  <c r="O419" i="47"/>
  <c r="O432" i="47" s="1"/>
  <c r="H398" i="47"/>
  <c r="O385" i="47"/>
  <c r="O398" i="47" s="1"/>
  <c r="H364" i="47"/>
  <c r="O351" i="47"/>
  <c r="O364" i="47" s="1"/>
  <c r="H296" i="47"/>
  <c r="O283" i="47"/>
  <c r="O296" i="47" s="1"/>
  <c r="H262" i="47"/>
  <c r="O249" i="47"/>
  <c r="O262" i="47" s="1"/>
  <c r="H228" i="47"/>
  <c r="O215" i="47"/>
  <c r="O228" i="47" s="1"/>
  <c r="H194" i="47"/>
  <c r="O181" i="47"/>
  <c r="O194" i="47" s="1"/>
  <c r="H160" i="47"/>
  <c r="O147" i="47"/>
  <c r="O160" i="47" s="1"/>
  <c r="H126" i="47"/>
  <c r="O113" i="47"/>
  <c r="O126" i="47" s="1"/>
  <c r="K44" i="46" l="1"/>
  <c r="K56" i="46"/>
  <c r="K62" i="46"/>
  <c r="M56" i="46" l="1"/>
  <c r="D90" i="43"/>
  <c r="D109" i="43"/>
  <c r="D108" i="43"/>
  <c r="D107" i="43"/>
  <c r="D106" i="43"/>
  <c r="D105" i="43"/>
  <c r="D104" i="43"/>
  <c r="D103" i="43"/>
  <c r="D102" i="43"/>
  <c r="D101" i="43"/>
  <c r="D100" i="43"/>
  <c r="D99" i="43"/>
  <c r="D98" i="43"/>
  <c r="D97" i="43"/>
  <c r="D96" i="43"/>
  <c r="D95" i="43"/>
  <c r="D94" i="43"/>
  <c r="D93" i="43"/>
  <c r="D92" i="43"/>
  <c r="D91" i="43"/>
  <c r="D89" i="43"/>
  <c r="D88" i="43"/>
  <c r="D87" i="43"/>
  <c r="D86" i="43"/>
  <c r="D85" i="43"/>
  <c r="D84" i="43"/>
  <c r="D83" i="43"/>
  <c r="D82" i="43"/>
  <c r="D81" i="43"/>
  <c r="D80" i="43"/>
  <c r="D79" i="43"/>
  <c r="D78" i="43"/>
  <c r="D77" i="43"/>
  <c r="D76" i="43"/>
  <c r="D75" i="43"/>
  <c r="D74" i="43"/>
  <c r="D73" i="43"/>
  <c r="D72" i="43"/>
  <c r="D71" i="43"/>
  <c r="D70" i="43"/>
  <c r="D69" i="43"/>
  <c r="D68" i="43"/>
  <c r="D67" i="43"/>
  <c r="E65" i="43"/>
  <c r="C65" i="43"/>
  <c r="D63" i="43"/>
  <c r="G61" i="43"/>
  <c r="G60" i="43"/>
  <c r="G59" i="43"/>
  <c r="G58" i="43"/>
  <c r="G57" i="43"/>
  <c r="G56" i="43"/>
  <c r="G55" i="43"/>
  <c r="G54" i="43"/>
  <c r="G53" i="43"/>
  <c r="G52" i="43"/>
  <c r="G51" i="43"/>
  <c r="G50" i="43"/>
  <c r="G49" i="43"/>
  <c r="G48" i="43"/>
  <c r="G47" i="43"/>
  <c r="G46" i="43"/>
  <c r="G45" i="43"/>
  <c r="G44" i="43"/>
  <c r="G43" i="43"/>
  <c r="G42" i="43"/>
  <c r="G41" i="43"/>
  <c r="G40" i="43"/>
  <c r="G39" i="43"/>
  <c r="G38" i="43"/>
  <c r="G37" i="43"/>
  <c r="G36" i="43"/>
  <c r="G35" i="43"/>
  <c r="G34" i="43"/>
  <c r="G33" i="43"/>
  <c r="G32" i="43"/>
  <c r="G31" i="43"/>
  <c r="G30" i="43"/>
  <c r="G29" i="43"/>
  <c r="G28" i="43"/>
  <c r="G27" i="43"/>
  <c r="G26" i="43"/>
  <c r="G25" i="43"/>
  <c r="D109" i="41"/>
  <c r="D108" i="41"/>
  <c r="D107" i="41"/>
  <c r="D106" i="41"/>
  <c r="D105" i="41"/>
  <c r="D104" i="41"/>
  <c r="D103" i="41"/>
  <c r="D102" i="41"/>
  <c r="D101" i="41"/>
  <c r="D100" i="41"/>
  <c r="D99" i="41"/>
  <c r="D98" i="41"/>
  <c r="D97" i="41"/>
  <c r="D96" i="41"/>
  <c r="D95" i="41"/>
  <c r="D94" i="41"/>
  <c r="D93" i="41"/>
  <c r="D92" i="41"/>
  <c r="D91" i="41"/>
  <c r="D90" i="41"/>
  <c r="D89" i="41"/>
  <c r="D88" i="41"/>
  <c r="D87" i="41"/>
  <c r="D86" i="41"/>
  <c r="D85" i="41"/>
  <c r="D84" i="41"/>
  <c r="D83" i="41"/>
  <c r="D82" i="41"/>
  <c r="D81" i="41"/>
  <c r="D80" i="41"/>
  <c r="D79" i="41"/>
  <c r="D78" i="41"/>
  <c r="D77" i="41"/>
  <c r="D76" i="41"/>
  <c r="D75" i="41"/>
  <c r="D74" i="41"/>
  <c r="D73" i="41"/>
  <c r="D72" i="41"/>
  <c r="D71" i="41"/>
  <c r="D70" i="41"/>
  <c r="D69" i="41"/>
  <c r="D68" i="41"/>
  <c r="D67" i="41"/>
  <c r="E65" i="41"/>
  <c r="C65" i="41"/>
  <c r="D63" i="41"/>
  <c r="C63" i="41"/>
  <c r="G61" i="41"/>
  <c r="G60" i="41"/>
  <c r="G59" i="41"/>
  <c r="G58" i="41"/>
  <c r="G57" i="41"/>
  <c r="G56" i="41"/>
  <c r="G55" i="41"/>
  <c r="G54" i="41"/>
  <c r="G53" i="41"/>
  <c r="G52" i="41"/>
  <c r="G51" i="41"/>
  <c r="G50" i="41"/>
  <c r="G49" i="41"/>
  <c r="G48" i="41"/>
  <c r="G47" i="41"/>
  <c r="G46" i="41"/>
  <c r="G45" i="41"/>
  <c r="G44" i="41"/>
  <c r="G43" i="41"/>
  <c r="G42" i="41"/>
  <c r="G41" i="41"/>
  <c r="G40" i="41"/>
  <c r="G39" i="41"/>
  <c r="G38" i="41"/>
  <c r="G37" i="41"/>
  <c r="G36" i="41"/>
  <c r="G35" i="41"/>
  <c r="G34" i="41"/>
  <c r="G33" i="41"/>
  <c r="G32" i="41"/>
  <c r="G31" i="41"/>
  <c r="G30" i="41"/>
  <c r="G29" i="41"/>
  <c r="G28" i="41"/>
  <c r="G27" i="41"/>
  <c r="G26" i="41"/>
  <c r="G25" i="41"/>
  <c r="D109" i="39"/>
  <c r="D108" i="39"/>
  <c r="D107" i="39"/>
  <c r="D106" i="39"/>
  <c r="D105" i="39"/>
  <c r="D104" i="39"/>
  <c r="D103" i="39"/>
  <c r="D102" i="39"/>
  <c r="D101" i="39"/>
  <c r="D100" i="39"/>
  <c r="D99" i="39"/>
  <c r="D98" i="39"/>
  <c r="D97" i="39"/>
  <c r="D96" i="39"/>
  <c r="D95" i="39"/>
  <c r="D94" i="39"/>
  <c r="D93" i="39"/>
  <c r="D92" i="39"/>
  <c r="D91" i="39"/>
  <c r="D90" i="39"/>
  <c r="D89" i="39"/>
  <c r="D88" i="39"/>
  <c r="D87" i="39"/>
  <c r="D86" i="39"/>
  <c r="D85" i="39"/>
  <c r="D84" i="39"/>
  <c r="D83" i="39"/>
  <c r="D82" i="39"/>
  <c r="D81" i="39"/>
  <c r="D80" i="39"/>
  <c r="D79" i="39"/>
  <c r="D78" i="39"/>
  <c r="D77" i="39"/>
  <c r="D76" i="39"/>
  <c r="D75" i="39"/>
  <c r="D74" i="39"/>
  <c r="D73" i="39"/>
  <c r="D72" i="39"/>
  <c r="D71" i="39"/>
  <c r="D70" i="39"/>
  <c r="D69" i="39"/>
  <c r="D68" i="39"/>
  <c r="D67" i="39"/>
  <c r="E65" i="39"/>
  <c r="C65" i="39"/>
  <c r="D63" i="39"/>
  <c r="C63" i="39"/>
  <c r="G61" i="39"/>
  <c r="G60" i="39"/>
  <c r="G59" i="39"/>
  <c r="G58" i="39"/>
  <c r="G57" i="39"/>
  <c r="G56" i="39"/>
  <c r="G55" i="39"/>
  <c r="G54" i="39"/>
  <c r="G53" i="39"/>
  <c r="G52" i="39"/>
  <c r="G51" i="39"/>
  <c r="G50" i="39"/>
  <c r="G49" i="39"/>
  <c r="G48" i="39"/>
  <c r="G47" i="39"/>
  <c r="G46" i="39"/>
  <c r="G45" i="39"/>
  <c r="G44" i="39"/>
  <c r="G43" i="39"/>
  <c r="G42" i="39"/>
  <c r="G41" i="39"/>
  <c r="G40" i="39"/>
  <c r="G39" i="39"/>
  <c r="G38" i="39"/>
  <c r="G37" i="39"/>
  <c r="G36" i="39"/>
  <c r="G35" i="39"/>
  <c r="G34" i="39"/>
  <c r="G33" i="39"/>
  <c r="G32" i="39"/>
  <c r="G31" i="39"/>
  <c r="G30" i="39"/>
  <c r="G29" i="39"/>
  <c r="G28" i="39"/>
  <c r="G27" i="39"/>
  <c r="G26" i="39"/>
  <c r="G25" i="39"/>
  <c r="D109" i="37"/>
  <c r="D108" i="37"/>
  <c r="D107" i="37"/>
  <c r="D106" i="37"/>
  <c r="D105" i="37"/>
  <c r="D104" i="37"/>
  <c r="D103" i="37"/>
  <c r="D102" i="37"/>
  <c r="D101" i="37"/>
  <c r="D100" i="37"/>
  <c r="D99" i="37"/>
  <c r="D98" i="37"/>
  <c r="D97" i="37"/>
  <c r="D96" i="37"/>
  <c r="D95" i="37"/>
  <c r="D94" i="37"/>
  <c r="D93" i="37"/>
  <c r="D92" i="37"/>
  <c r="D91" i="37"/>
  <c r="D90" i="37"/>
  <c r="D89" i="37"/>
  <c r="D88" i="37"/>
  <c r="D87" i="37"/>
  <c r="D86" i="37"/>
  <c r="D85" i="37"/>
  <c r="D84" i="37"/>
  <c r="D83" i="37"/>
  <c r="D82" i="37"/>
  <c r="D81" i="37"/>
  <c r="D80" i="37"/>
  <c r="D79" i="37"/>
  <c r="D78" i="37"/>
  <c r="D77" i="37"/>
  <c r="D76" i="37"/>
  <c r="D75" i="37"/>
  <c r="D74" i="37"/>
  <c r="D73" i="37"/>
  <c r="D72" i="37"/>
  <c r="D71" i="37"/>
  <c r="D70" i="37"/>
  <c r="D69" i="37"/>
  <c r="D68" i="37"/>
  <c r="D67" i="37"/>
  <c r="E65" i="37"/>
  <c r="C65" i="37"/>
  <c r="D63" i="37"/>
  <c r="C63" i="37"/>
  <c r="G61" i="37"/>
  <c r="G60" i="37"/>
  <c r="G59" i="37"/>
  <c r="G58" i="37"/>
  <c r="G57" i="37"/>
  <c r="G56" i="37"/>
  <c r="G55" i="37"/>
  <c r="G54" i="37"/>
  <c r="G53" i="37"/>
  <c r="G52" i="37"/>
  <c r="G51" i="37"/>
  <c r="G50" i="37"/>
  <c r="G49" i="37"/>
  <c r="G48" i="37"/>
  <c r="G47" i="37"/>
  <c r="G46" i="37"/>
  <c r="G45" i="37"/>
  <c r="G44" i="37"/>
  <c r="G43" i="37"/>
  <c r="G42" i="37"/>
  <c r="G41" i="37"/>
  <c r="G40" i="37"/>
  <c r="G39" i="37"/>
  <c r="G38" i="37"/>
  <c r="G37" i="37"/>
  <c r="G36" i="37"/>
  <c r="G35" i="37"/>
  <c r="G34" i="37"/>
  <c r="G33" i="37"/>
  <c r="G32" i="37"/>
  <c r="G31" i="37"/>
  <c r="G30" i="37"/>
  <c r="G29" i="37"/>
  <c r="G28" i="37"/>
  <c r="G27" i="37"/>
  <c r="G26" i="37"/>
  <c r="G25" i="37"/>
  <c r="D109" i="35"/>
  <c r="D108" i="35"/>
  <c r="D107" i="35"/>
  <c r="D106" i="35"/>
  <c r="D105" i="35"/>
  <c r="D104" i="35"/>
  <c r="D103" i="35"/>
  <c r="D102" i="35"/>
  <c r="D101" i="35"/>
  <c r="D100" i="35"/>
  <c r="D99" i="35"/>
  <c r="D98" i="35"/>
  <c r="D97" i="35"/>
  <c r="D96" i="35"/>
  <c r="D95" i="35"/>
  <c r="D94" i="35"/>
  <c r="D93" i="35"/>
  <c r="D92" i="35"/>
  <c r="D91" i="35"/>
  <c r="D90" i="35"/>
  <c r="D89" i="35"/>
  <c r="D88" i="35"/>
  <c r="D87" i="35"/>
  <c r="D86" i="35"/>
  <c r="D85" i="35"/>
  <c r="D84" i="35"/>
  <c r="D83" i="35"/>
  <c r="D82" i="35"/>
  <c r="D81" i="35"/>
  <c r="D80" i="35"/>
  <c r="D79" i="35"/>
  <c r="D78" i="35"/>
  <c r="D77" i="35"/>
  <c r="D76" i="35"/>
  <c r="D75" i="35"/>
  <c r="D74" i="35"/>
  <c r="D73" i="35"/>
  <c r="D72" i="35"/>
  <c r="D71" i="35"/>
  <c r="D70" i="35"/>
  <c r="D69" i="35"/>
  <c r="D68" i="35"/>
  <c r="D67" i="35"/>
  <c r="E65" i="35"/>
  <c r="C65" i="35"/>
  <c r="D63" i="35"/>
  <c r="C63" i="35"/>
  <c r="G61" i="35"/>
  <c r="G60" i="35"/>
  <c r="G59" i="35"/>
  <c r="G58" i="35"/>
  <c r="G57" i="35"/>
  <c r="G56" i="35"/>
  <c r="G55" i="35"/>
  <c r="G54" i="35"/>
  <c r="G53" i="35"/>
  <c r="G52" i="35"/>
  <c r="G51" i="35"/>
  <c r="G50" i="35"/>
  <c r="G49" i="35"/>
  <c r="G48" i="35"/>
  <c r="G47" i="35"/>
  <c r="G46" i="35"/>
  <c r="G45" i="35"/>
  <c r="G44" i="35"/>
  <c r="G43" i="35"/>
  <c r="G42" i="35"/>
  <c r="G41" i="35"/>
  <c r="G40" i="35"/>
  <c r="G39" i="35"/>
  <c r="G38" i="35"/>
  <c r="G37" i="35"/>
  <c r="G36" i="35"/>
  <c r="G35" i="35"/>
  <c r="G34" i="35"/>
  <c r="G33" i="35"/>
  <c r="G32" i="35"/>
  <c r="G31" i="35"/>
  <c r="G30" i="35"/>
  <c r="G29" i="35"/>
  <c r="G28" i="35"/>
  <c r="G27" i="35"/>
  <c r="G26" i="35"/>
  <c r="G25" i="35"/>
  <c r="D109" i="33"/>
  <c r="D108" i="33"/>
  <c r="D107" i="33"/>
  <c r="D106" i="33"/>
  <c r="D105" i="33"/>
  <c r="D104" i="33"/>
  <c r="D103" i="33"/>
  <c r="D102" i="33"/>
  <c r="D101" i="33"/>
  <c r="D100" i="33"/>
  <c r="D99" i="33"/>
  <c r="D98" i="33"/>
  <c r="D97" i="33"/>
  <c r="D96" i="33"/>
  <c r="D95" i="33"/>
  <c r="D94" i="33"/>
  <c r="D93" i="33"/>
  <c r="D92" i="33"/>
  <c r="D91" i="33"/>
  <c r="D90" i="33"/>
  <c r="D89" i="33"/>
  <c r="D88" i="33"/>
  <c r="D87" i="33"/>
  <c r="D86" i="33"/>
  <c r="D85" i="33"/>
  <c r="D84" i="33"/>
  <c r="D83" i="33"/>
  <c r="D82" i="33"/>
  <c r="D81" i="33"/>
  <c r="D80" i="33"/>
  <c r="D79" i="33"/>
  <c r="D78" i="33"/>
  <c r="D77" i="33"/>
  <c r="D76" i="33"/>
  <c r="D75" i="33"/>
  <c r="D74" i="33"/>
  <c r="D73" i="33"/>
  <c r="D72" i="33"/>
  <c r="D71" i="33"/>
  <c r="D70" i="33"/>
  <c r="D69" i="33"/>
  <c r="D68" i="33"/>
  <c r="D67" i="33"/>
  <c r="E65" i="33"/>
  <c r="C65" i="33"/>
  <c r="D63" i="33"/>
  <c r="C63" i="33"/>
  <c r="G61" i="33"/>
  <c r="G60" i="33"/>
  <c r="G59" i="33"/>
  <c r="G58" i="33"/>
  <c r="G57" i="33"/>
  <c r="G56" i="33"/>
  <c r="G55" i="33"/>
  <c r="G54" i="33"/>
  <c r="G53" i="33"/>
  <c r="G52" i="33"/>
  <c r="G51" i="33"/>
  <c r="G50" i="33"/>
  <c r="G49" i="33"/>
  <c r="G48" i="33"/>
  <c r="G47" i="33"/>
  <c r="G46" i="33"/>
  <c r="G45" i="33"/>
  <c r="G44" i="33"/>
  <c r="G43" i="33"/>
  <c r="G42" i="33"/>
  <c r="G41" i="33"/>
  <c r="G40" i="33"/>
  <c r="G39" i="33"/>
  <c r="G38" i="33"/>
  <c r="G37" i="33"/>
  <c r="G36" i="33"/>
  <c r="G35" i="33"/>
  <c r="G34" i="33"/>
  <c r="G33" i="33"/>
  <c r="G32" i="33"/>
  <c r="G31" i="33"/>
  <c r="G30" i="33"/>
  <c r="G29" i="33"/>
  <c r="G28" i="33"/>
  <c r="G27" i="33"/>
  <c r="G26" i="33"/>
  <c r="G25" i="33"/>
  <c r="D109" i="31"/>
  <c r="D108" i="31"/>
  <c r="D107" i="31"/>
  <c r="D106" i="31"/>
  <c r="D105" i="31"/>
  <c r="D104" i="31"/>
  <c r="D103" i="31"/>
  <c r="D102" i="31"/>
  <c r="D101" i="31"/>
  <c r="D100" i="31"/>
  <c r="D99" i="31"/>
  <c r="D98" i="31"/>
  <c r="D97" i="31"/>
  <c r="D96" i="31"/>
  <c r="D95" i="31"/>
  <c r="D94" i="31"/>
  <c r="D93" i="31"/>
  <c r="D92" i="31"/>
  <c r="D91" i="31"/>
  <c r="D90" i="31"/>
  <c r="D89" i="31"/>
  <c r="D88" i="31"/>
  <c r="D87" i="31"/>
  <c r="D86" i="31"/>
  <c r="D85" i="31"/>
  <c r="D84" i="31"/>
  <c r="D83" i="31"/>
  <c r="D82" i="31"/>
  <c r="D81" i="31"/>
  <c r="D80" i="31"/>
  <c r="D79" i="31"/>
  <c r="D78" i="31"/>
  <c r="D77" i="31"/>
  <c r="D76" i="31"/>
  <c r="D75" i="31"/>
  <c r="D74" i="31"/>
  <c r="D73" i="31"/>
  <c r="D72" i="31"/>
  <c r="D71" i="31"/>
  <c r="D70" i="31"/>
  <c r="D69" i="31"/>
  <c r="D68" i="31"/>
  <c r="D67" i="31"/>
  <c r="E65" i="31"/>
  <c r="C65" i="31"/>
  <c r="D63" i="31"/>
  <c r="G61" i="31"/>
  <c r="G60" i="31"/>
  <c r="G59" i="31"/>
  <c r="G58" i="31"/>
  <c r="G57" i="31"/>
  <c r="G56" i="31"/>
  <c r="G55" i="31"/>
  <c r="G54" i="31"/>
  <c r="G53" i="31"/>
  <c r="G52" i="31"/>
  <c r="G51" i="31"/>
  <c r="G50" i="31"/>
  <c r="G49" i="31"/>
  <c r="G48" i="31"/>
  <c r="G47" i="31"/>
  <c r="G46" i="31"/>
  <c r="G45" i="31"/>
  <c r="G44" i="31"/>
  <c r="G43" i="31"/>
  <c r="G42" i="31"/>
  <c r="G41" i="31"/>
  <c r="G40" i="31"/>
  <c r="G39" i="31"/>
  <c r="G38" i="31"/>
  <c r="G37" i="31"/>
  <c r="G36" i="31"/>
  <c r="G35" i="31"/>
  <c r="G34" i="31"/>
  <c r="G33" i="31"/>
  <c r="G32" i="31"/>
  <c r="G31" i="31"/>
  <c r="G30" i="31"/>
  <c r="G29" i="31"/>
  <c r="G28" i="31"/>
  <c r="G27" i="31"/>
  <c r="G26" i="31"/>
  <c r="G25" i="31"/>
  <c r="D109" i="29"/>
  <c r="D108" i="29"/>
  <c r="D107" i="29"/>
  <c r="D106" i="29"/>
  <c r="D105" i="29"/>
  <c r="D104" i="29"/>
  <c r="D103" i="29"/>
  <c r="D102" i="29"/>
  <c r="D101" i="29"/>
  <c r="D100" i="29"/>
  <c r="D99" i="29"/>
  <c r="D98" i="29"/>
  <c r="D97" i="29"/>
  <c r="D96" i="29"/>
  <c r="D95" i="29"/>
  <c r="D94" i="29"/>
  <c r="D93" i="29"/>
  <c r="D92" i="29"/>
  <c r="D91" i="29"/>
  <c r="D90" i="29"/>
  <c r="D89" i="29"/>
  <c r="D88" i="29"/>
  <c r="D87" i="29"/>
  <c r="D86" i="29"/>
  <c r="D85" i="29"/>
  <c r="D84" i="29"/>
  <c r="D83" i="29"/>
  <c r="D82" i="29"/>
  <c r="D81" i="29"/>
  <c r="D80" i="29"/>
  <c r="D79" i="29"/>
  <c r="D78" i="29"/>
  <c r="D77" i="29"/>
  <c r="D76" i="29"/>
  <c r="D75" i="29"/>
  <c r="D74" i="29"/>
  <c r="D73" i="29"/>
  <c r="D72" i="29"/>
  <c r="D71" i="29"/>
  <c r="D70" i="29"/>
  <c r="D69" i="29"/>
  <c r="D68" i="29"/>
  <c r="D67" i="29"/>
  <c r="E65" i="29"/>
  <c r="C65" i="29"/>
  <c r="D63" i="29"/>
  <c r="G61" i="29"/>
  <c r="G60" i="29"/>
  <c r="G59" i="29"/>
  <c r="G58" i="29"/>
  <c r="G57" i="29"/>
  <c r="G56" i="29"/>
  <c r="G55" i="29"/>
  <c r="G54" i="29"/>
  <c r="G53" i="29"/>
  <c r="G52" i="29"/>
  <c r="G51" i="29"/>
  <c r="G50" i="29"/>
  <c r="G49" i="29"/>
  <c r="G48" i="29"/>
  <c r="G47" i="29"/>
  <c r="G46" i="29"/>
  <c r="G45" i="29"/>
  <c r="G44" i="29"/>
  <c r="G43" i="29"/>
  <c r="G42" i="29"/>
  <c r="G41" i="29"/>
  <c r="G40" i="29"/>
  <c r="G39" i="29"/>
  <c r="G38" i="29"/>
  <c r="G37" i="29"/>
  <c r="G36" i="29"/>
  <c r="G35" i="29"/>
  <c r="G34" i="29"/>
  <c r="G33" i="29"/>
  <c r="G32" i="29"/>
  <c r="G31" i="29"/>
  <c r="G30" i="29"/>
  <c r="G29" i="29"/>
  <c r="G28" i="29"/>
  <c r="G27" i="29"/>
  <c r="G26" i="29"/>
  <c r="G25" i="29"/>
  <c r="D109" i="27"/>
  <c r="D108" i="27"/>
  <c r="D107" i="27"/>
  <c r="D106" i="27"/>
  <c r="D105" i="27"/>
  <c r="D104" i="27"/>
  <c r="D103" i="27"/>
  <c r="D102" i="27"/>
  <c r="D101" i="27"/>
  <c r="D100" i="27"/>
  <c r="D99" i="27"/>
  <c r="D98" i="27"/>
  <c r="D97" i="27"/>
  <c r="D96" i="27"/>
  <c r="D95" i="27"/>
  <c r="D94" i="27"/>
  <c r="D93" i="27"/>
  <c r="D92" i="27"/>
  <c r="D91" i="27"/>
  <c r="D90" i="27"/>
  <c r="D89" i="27"/>
  <c r="D88" i="27"/>
  <c r="D87" i="27"/>
  <c r="D86" i="27"/>
  <c r="D85" i="27"/>
  <c r="D84" i="27"/>
  <c r="D83" i="27"/>
  <c r="D82" i="27"/>
  <c r="D81" i="27"/>
  <c r="D80" i="27"/>
  <c r="D79" i="27"/>
  <c r="D78" i="27"/>
  <c r="D77" i="27"/>
  <c r="D76" i="27"/>
  <c r="D75" i="27"/>
  <c r="D74" i="27"/>
  <c r="D73" i="27"/>
  <c r="D72" i="27"/>
  <c r="D71" i="27"/>
  <c r="D70" i="27"/>
  <c r="D69" i="27"/>
  <c r="D68" i="27"/>
  <c r="D67" i="27"/>
  <c r="E65" i="27"/>
  <c r="C65" i="27"/>
  <c r="D63" i="27"/>
  <c r="C63" i="27"/>
  <c r="G61" i="27"/>
  <c r="G60" i="27"/>
  <c r="G59" i="27"/>
  <c r="G58" i="27"/>
  <c r="G57" i="27"/>
  <c r="G56" i="27"/>
  <c r="G55" i="27"/>
  <c r="G54" i="27"/>
  <c r="G53" i="27"/>
  <c r="G52" i="27"/>
  <c r="G51" i="27"/>
  <c r="G50" i="27"/>
  <c r="G49" i="27"/>
  <c r="G48" i="27"/>
  <c r="G47" i="27"/>
  <c r="G46" i="27"/>
  <c r="G45" i="27"/>
  <c r="G44" i="27"/>
  <c r="G43" i="27"/>
  <c r="G42" i="27"/>
  <c r="G41" i="27"/>
  <c r="G40" i="27"/>
  <c r="G39" i="27"/>
  <c r="G38" i="27"/>
  <c r="G37" i="27"/>
  <c r="G36" i="27"/>
  <c r="G35" i="27"/>
  <c r="G34" i="27"/>
  <c r="G33" i="27"/>
  <c r="G32" i="27"/>
  <c r="G31" i="27"/>
  <c r="G30" i="27"/>
  <c r="G29" i="27"/>
  <c r="G28" i="27"/>
  <c r="G27" i="27"/>
  <c r="G26" i="27"/>
  <c r="G25" i="27"/>
  <c r="G27" i="5"/>
  <c r="G28" i="5"/>
  <c r="G29" i="5"/>
  <c r="G30" i="5"/>
  <c r="G31" i="5"/>
  <c r="G32" i="5"/>
  <c r="G33" i="5"/>
  <c r="G34" i="5"/>
  <c r="G35" i="5"/>
  <c r="G36" i="5"/>
  <c r="G37" i="5"/>
  <c r="G38" i="5"/>
  <c r="G39" i="5"/>
  <c r="G40" i="5"/>
  <c r="G41" i="5"/>
  <c r="G42" i="5"/>
  <c r="G43" i="5"/>
  <c r="G44" i="5"/>
  <c r="G45" i="5"/>
  <c r="G46" i="5"/>
  <c r="G47" i="5"/>
  <c r="G48" i="5"/>
  <c r="G49" i="5"/>
  <c r="G50" i="5"/>
  <c r="G51" i="5"/>
  <c r="G52" i="5"/>
  <c r="G53" i="5"/>
  <c r="G54" i="5"/>
  <c r="G55" i="5"/>
  <c r="G56" i="5"/>
  <c r="G57" i="5"/>
  <c r="G58" i="5"/>
  <c r="G59" i="5"/>
  <c r="G60" i="5"/>
  <c r="G61" i="5"/>
  <c r="G25" i="5"/>
  <c r="G26" i="5"/>
  <c r="D69" i="5"/>
  <c r="D68" i="5"/>
  <c r="D70" i="5"/>
  <c r="D71" i="5"/>
  <c r="D72" i="5"/>
  <c r="D73" i="5"/>
  <c r="D74" i="5"/>
  <c r="D75" i="5"/>
  <c r="D76" i="5"/>
  <c r="D77" i="5"/>
  <c r="D78" i="5"/>
  <c r="D79" i="5"/>
  <c r="D80" i="5"/>
  <c r="D81" i="5"/>
  <c r="D82" i="5"/>
  <c r="D83" i="5"/>
  <c r="D84" i="5"/>
  <c r="D85" i="5"/>
  <c r="D86" i="5"/>
  <c r="D87" i="5"/>
  <c r="D88" i="5"/>
  <c r="D89" i="5"/>
  <c r="D90" i="5"/>
  <c r="D91" i="5"/>
  <c r="D92" i="5"/>
  <c r="D93" i="5"/>
  <c r="D94" i="5"/>
  <c r="D95" i="5"/>
  <c r="D96" i="5"/>
  <c r="D97" i="5"/>
  <c r="D98" i="5"/>
  <c r="D99" i="5"/>
  <c r="D100" i="5"/>
  <c r="D101" i="5"/>
  <c r="D102" i="5"/>
  <c r="D103" i="5"/>
  <c r="D104" i="5"/>
  <c r="D105" i="5"/>
  <c r="D106" i="5"/>
  <c r="D107" i="5"/>
  <c r="D67" i="5"/>
  <c r="D63" i="5"/>
  <c r="C63" i="5"/>
  <c r="B24" i="47"/>
  <c r="M24" i="47"/>
  <c r="K24" i="47"/>
  <c r="G24" i="47"/>
  <c r="D24" i="47"/>
  <c r="C24" i="47"/>
  <c r="M58" i="47"/>
  <c r="K58" i="47"/>
  <c r="G58" i="47"/>
  <c r="D58" i="47"/>
  <c r="C58" i="47"/>
  <c r="B58" i="47"/>
  <c r="E57" i="47"/>
  <c r="F57" i="47" s="1"/>
  <c r="H57" i="47" s="1"/>
  <c r="J57" i="47" s="1"/>
  <c r="R57" i="47"/>
  <c r="M92" i="47"/>
  <c r="K92" i="47"/>
  <c r="G92" i="47"/>
  <c r="D92" i="47"/>
  <c r="C92" i="47"/>
  <c r="B92" i="47"/>
  <c r="R91" i="47"/>
  <c r="E91" i="47"/>
  <c r="F91" i="47" s="1"/>
  <c r="H91" i="47" s="1"/>
  <c r="J91" i="47" s="1"/>
  <c r="G323" i="2"/>
  <c r="H24" i="44"/>
  <c r="H23" i="44"/>
  <c r="H22" i="44"/>
  <c r="H21" i="44"/>
  <c r="H20" i="44"/>
  <c r="H19" i="44"/>
  <c r="H18" i="44"/>
  <c r="G345" i="2"/>
  <c r="G344" i="2"/>
  <c r="G343" i="2"/>
  <c r="G342" i="2"/>
  <c r="G341" i="2"/>
  <c r="G340" i="2"/>
  <c r="G339" i="2"/>
  <c r="G338" i="2"/>
  <c r="G337" i="2"/>
  <c r="G336" i="2"/>
  <c r="G335" i="2"/>
  <c r="G334" i="2"/>
  <c r="G333" i="2"/>
  <c r="G332" i="2"/>
  <c r="G331" i="2"/>
  <c r="G330" i="2"/>
  <c r="G329" i="2"/>
  <c r="G328" i="2"/>
  <c r="G327" i="2"/>
  <c r="G346" i="2"/>
  <c r="G326" i="2"/>
  <c r="G324" i="2"/>
  <c r="G316" i="2"/>
  <c r="G317" i="2"/>
  <c r="G318" i="2"/>
  <c r="G319" i="2"/>
  <c r="G320" i="2"/>
  <c r="G321" i="2"/>
  <c r="G322" i="2"/>
  <c r="G315" i="2"/>
  <c r="O91" i="47" l="1"/>
  <c r="J92" i="47"/>
  <c r="O57" i="47"/>
  <c r="N347" i="2"/>
  <c r="M62" i="46"/>
  <c r="E10" i="5" l="1"/>
  <c r="E10" i="27"/>
  <c r="E10" i="29"/>
  <c r="C18" i="29" s="1"/>
  <c r="E10" i="31"/>
  <c r="E10" i="33"/>
  <c r="E10" i="35"/>
  <c r="E10" i="37"/>
  <c r="E10" i="39"/>
  <c r="E10" i="41"/>
  <c r="E10" i="43"/>
  <c r="R52" i="47" l="1"/>
  <c r="O327" i="2" l="1"/>
  <c r="O328" i="2"/>
  <c r="O329" i="2"/>
  <c r="O330" i="2"/>
  <c r="O331" i="2"/>
  <c r="O332" i="2"/>
  <c r="O333" i="2"/>
  <c r="O334" i="2"/>
  <c r="O335" i="2"/>
  <c r="O336" i="2"/>
  <c r="O337" i="2"/>
  <c r="O338" i="2"/>
  <c r="O339" i="2"/>
  <c r="O340" i="2"/>
  <c r="O341" i="2"/>
  <c r="O342" i="2"/>
  <c r="O343" i="2"/>
  <c r="O344" i="2"/>
  <c r="O345" i="2"/>
  <c r="H345" i="2" l="1"/>
  <c r="E343" i="2"/>
  <c r="E341" i="2"/>
  <c r="E339" i="2"/>
  <c r="E337" i="2"/>
  <c r="D335" i="2"/>
  <c r="E332" i="2"/>
  <c r="B345" i="2"/>
  <c r="A345" i="2" s="1"/>
  <c r="B344" i="2"/>
  <c r="A344" i="2" s="1"/>
  <c r="B343" i="2"/>
  <c r="A343" i="2" s="1"/>
  <c r="B342" i="2"/>
  <c r="A342" i="2" s="1"/>
  <c r="B341" i="2"/>
  <c r="A341" i="2" s="1"/>
  <c r="B340" i="2"/>
  <c r="A340" i="2" s="1"/>
  <c r="B339" i="2"/>
  <c r="A339" i="2" s="1"/>
  <c r="B338" i="2"/>
  <c r="A338" i="2" s="1"/>
  <c r="B337" i="2"/>
  <c r="A337" i="2" s="1"/>
  <c r="B336" i="2"/>
  <c r="A336" i="2" s="1"/>
  <c r="B335" i="2"/>
  <c r="A335" i="2" s="1"/>
  <c r="B334" i="2"/>
  <c r="A334" i="2" s="1"/>
  <c r="B333" i="2"/>
  <c r="A333" i="2" s="1"/>
  <c r="B332" i="2"/>
  <c r="A332" i="2" s="1"/>
  <c r="B331" i="2"/>
  <c r="A331" i="2" s="1"/>
  <c r="B328" i="2"/>
  <c r="A328" i="2" s="1"/>
  <c r="B326" i="2"/>
  <c r="A326" i="2" s="1"/>
  <c r="O326" i="2"/>
  <c r="B327" i="2"/>
  <c r="A327" i="2" s="1"/>
  <c r="B329" i="2"/>
  <c r="A329" i="2" s="1"/>
  <c r="B330" i="2"/>
  <c r="A330" i="2" s="1"/>
  <c r="E345" i="2"/>
  <c r="D345" i="2"/>
  <c r="E344" i="2"/>
  <c r="D344" i="2"/>
  <c r="H344" i="2"/>
  <c r="D343" i="2"/>
  <c r="E342" i="2"/>
  <c r="D342" i="2"/>
  <c r="H342" i="2"/>
  <c r="D341" i="2"/>
  <c r="H341" i="2"/>
  <c r="E340" i="2"/>
  <c r="D340" i="2"/>
  <c r="H340" i="2"/>
  <c r="D339" i="2"/>
  <c r="H339" i="2"/>
  <c r="E338" i="2"/>
  <c r="D338" i="2"/>
  <c r="D337" i="2"/>
  <c r="H337" i="2"/>
  <c r="E336" i="2"/>
  <c r="D336" i="2"/>
  <c r="E335" i="2"/>
  <c r="H335" i="2"/>
  <c r="E334" i="2"/>
  <c r="D334" i="2"/>
  <c r="E333" i="2"/>
  <c r="D333" i="2"/>
  <c r="D332" i="2"/>
  <c r="H332" i="2"/>
  <c r="E331" i="2"/>
  <c r="D331" i="2"/>
  <c r="H331" i="2"/>
  <c r="I336" i="2" l="1"/>
  <c r="I343" i="2"/>
  <c r="I341" i="2"/>
  <c r="I342" i="2"/>
  <c r="I337" i="2"/>
  <c r="H334" i="2"/>
  <c r="H338" i="2"/>
  <c r="H343" i="2"/>
  <c r="I334" i="2"/>
  <c r="H336" i="2"/>
  <c r="F331" i="2"/>
  <c r="H333" i="2"/>
  <c r="I335" i="2"/>
  <c r="I345" i="2"/>
  <c r="F333" i="2"/>
  <c r="F340" i="2"/>
  <c r="F342" i="2"/>
  <c r="F344" i="2"/>
  <c r="F337" i="2"/>
  <c r="F339" i="2"/>
  <c r="F335" i="2"/>
  <c r="F345" i="2"/>
  <c r="F343" i="2"/>
  <c r="F341" i="2"/>
  <c r="F338" i="2"/>
  <c r="F336" i="2"/>
  <c r="F334" i="2"/>
  <c r="F332" i="2"/>
  <c r="I340" i="2"/>
  <c r="I331" i="2"/>
  <c r="I332" i="2"/>
  <c r="I333" i="2"/>
  <c r="I338" i="2"/>
  <c r="I339" i="2"/>
  <c r="I344" i="2"/>
  <c r="K345" i="2" l="1"/>
  <c r="L345" i="2" s="1"/>
  <c r="R46" i="47"/>
  <c r="R47" i="47"/>
  <c r="R48" i="47"/>
  <c r="R49" i="47"/>
  <c r="R50" i="47"/>
  <c r="R51" i="47"/>
  <c r="R53" i="47"/>
  <c r="R54" i="47"/>
  <c r="R55" i="47"/>
  <c r="R56" i="47"/>
  <c r="R45" i="47"/>
  <c r="R22" i="47"/>
  <c r="K338" i="2" l="1"/>
  <c r="K335" i="2"/>
  <c r="K331" i="2"/>
  <c r="K343" i="2"/>
  <c r="K332" i="2"/>
  <c r="K341" i="2"/>
  <c r="K339" i="2"/>
  <c r="K333" i="2"/>
  <c r="K337" i="2"/>
  <c r="R58" i="47"/>
  <c r="R92" i="47"/>
  <c r="L230" i="2"/>
  <c r="L346" i="2"/>
  <c r="K346" i="2"/>
  <c r="J346" i="2"/>
  <c r="L308" i="2"/>
  <c r="J308" i="2"/>
  <c r="L269" i="2"/>
  <c r="J269" i="2"/>
  <c r="J230" i="2"/>
  <c r="L191" i="2"/>
  <c r="J191" i="2"/>
  <c r="L152" i="2"/>
  <c r="J152" i="2"/>
  <c r="L113" i="2"/>
  <c r="J113" i="2"/>
  <c r="J74" i="2"/>
  <c r="L74" i="2"/>
  <c r="L333" i="2" l="1"/>
  <c r="L339" i="2"/>
  <c r="L338" i="2"/>
  <c r="L335" i="2"/>
  <c r="K344" i="2"/>
  <c r="L344" i="2" s="1"/>
  <c r="L332" i="2"/>
  <c r="L343" i="2"/>
  <c r="L331" i="2"/>
  <c r="K336" i="2"/>
  <c r="L336" i="2" s="1"/>
  <c r="L337" i="2"/>
  <c r="K340" i="2"/>
  <c r="L340" i="2" s="1"/>
  <c r="L341" i="2"/>
  <c r="K342" i="2"/>
  <c r="L342" i="2" s="1"/>
  <c r="K334" i="2"/>
  <c r="L334" i="2" s="1"/>
  <c r="D18" i="43"/>
  <c r="D18" i="41"/>
  <c r="D18" i="39"/>
  <c r="D18" i="37"/>
  <c r="D18" i="35"/>
  <c r="D18" i="33"/>
  <c r="D18" i="31"/>
  <c r="D18" i="29"/>
  <c r="D18" i="27"/>
  <c r="D18" i="5"/>
  <c r="C18" i="43"/>
  <c r="C18" i="41"/>
  <c r="C18" i="39"/>
  <c r="C18" i="37"/>
  <c r="C18" i="35"/>
  <c r="C18" i="33"/>
  <c r="C18" i="31"/>
  <c r="C18" i="27"/>
  <c r="C18" i="5"/>
  <c r="D153" i="2" l="1"/>
  <c r="D114" i="2"/>
  <c r="E114" i="2"/>
  <c r="E75" i="2"/>
  <c r="D75" i="2"/>
  <c r="O288" i="2"/>
  <c r="O289" i="2"/>
  <c r="O290" i="2"/>
  <c r="O291" i="2"/>
  <c r="O292" i="2"/>
  <c r="O293" i="2"/>
  <c r="O294" i="2"/>
  <c r="O295" i="2"/>
  <c r="O296" i="2"/>
  <c r="O297" i="2"/>
  <c r="O298" i="2"/>
  <c r="O299" i="2"/>
  <c r="O300" i="2"/>
  <c r="O301" i="2"/>
  <c r="O302" i="2"/>
  <c r="O303" i="2"/>
  <c r="O304" i="2"/>
  <c r="O305" i="2"/>
  <c r="O306" i="2"/>
  <c r="J289" i="2"/>
  <c r="L289" i="2" s="1"/>
  <c r="J290" i="2"/>
  <c r="L290" i="2" s="1"/>
  <c r="J291" i="2"/>
  <c r="L291" i="2" s="1"/>
  <c r="J292" i="2"/>
  <c r="L292" i="2" s="1"/>
  <c r="J293" i="2"/>
  <c r="L293" i="2" s="1"/>
  <c r="J294" i="2"/>
  <c r="L294" i="2" s="1"/>
  <c r="J295" i="2"/>
  <c r="L295" i="2" s="1"/>
  <c r="J296" i="2"/>
  <c r="L296" i="2" s="1"/>
  <c r="J297" i="2"/>
  <c r="L297" i="2" s="1"/>
  <c r="F289" i="2"/>
  <c r="F290" i="2"/>
  <c r="F291" i="2"/>
  <c r="F292" i="2"/>
  <c r="F293" i="2"/>
  <c r="F294" i="2"/>
  <c r="F295" i="2"/>
  <c r="F296" i="2"/>
  <c r="F297" i="2"/>
  <c r="F298" i="2"/>
  <c r="O274" i="2"/>
  <c r="O275" i="2"/>
  <c r="O276" i="2"/>
  <c r="O277" i="2"/>
  <c r="O278" i="2"/>
  <c r="O279" i="2"/>
  <c r="O280" i="2"/>
  <c r="O281" i="2"/>
  <c r="O282" i="2"/>
  <c r="O283" i="2"/>
  <c r="O284" i="2"/>
  <c r="O285" i="2"/>
  <c r="O286" i="2"/>
  <c r="O287" i="2"/>
  <c r="O307" i="2"/>
  <c r="J274" i="2"/>
  <c r="L274" i="2" s="1"/>
  <c r="J275" i="2"/>
  <c r="L275" i="2" s="1"/>
  <c r="J276" i="2"/>
  <c r="L276" i="2" s="1"/>
  <c r="J277" i="2"/>
  <c r="L277" i="2" s="1"/>
  <c r="J278" i="2"/>
  <c r="L278" i="2" s="1"/>
  <c r="J279" i="2"/>
  <c r="L279" i="2" s="1"/>
  <c r="J280" i="2"/>
  <c r="L280" i="2" s="1"/>
  <c r="J281" i="2"/>
  <c r="L281" i="2" s="1"/>
  <c r="J282" i="2"/>
  <c r="L282" i="2" s="1"/>
  <c r="J283" i="2"/>
  <c r="L283" i="2" s="1"/>
  <c r="J284" i="2"/>
  <c r="L284" i="2" s="1"/>
  <c r="J285" i="2"/>
  <c r="L285" i="2" s="1"/>
  <c r="J286" i="2"/>
  <c r="L286" i="2" s="1"/>
  <c r="J287" i="2"/>
  <c r="L287" i="2" s="1"/>
  <c r="J288" i="2"/>
  <c r="L288" i="2" s="1"/>
  <c r="J298" i="2"/>
  <c r="L298" i="2" s="1"/>
  <c r="F274" i="2"/>
  <c r="F275" i="2"/>
  <c r="F276" i="2"/>
  <c r="F277" i="2"/>
  <c r="F278" i="2"/>
  <c r="F279" i="2"/>
  <c r="F280" i="2"/>
  <c r="F281" i="2"/>
  <c r="F282" i="2"/>
  <c r="F283" i="2"/>
  <c r="F284" i="2"/>
  <c r="F285" i="2"/>
  <c r="F286" i="2"/>
  <c r="F287" i="2"/>
  <c r="F288" i="2"/>
  <c r="F299" i="2"/>
  <c r="F300" i="2"/>
  <c r="F301" i="2"/>
  <c r="F302" i="2"/>
  <c r="F303" i="2"/>
  <c r="F304" i="2"/>
  <c r="F305" i="2"/>
  <c r="F306" i="2"/>
  <c r="O235" i="2"/>
  <c r="O236" i="2"/>
  <c r="O237" i="2"/>
  <c r="O238" i="2"/>
  <c r="O239" i="2"/>
  <c r="O240" i="2"/>
  <c r="O241" i="2"/>
  <c r="O242" i="2"/>
  <c r="O243" i="2"/>
  <c r="O244" i="2"/>
  <c r="O245" i="2"/>
  <c r="O246" i="2"/>
  <c r="O247" i="2"/>
  <c r="O248" i="2"/>
  <c r="O249" i="2"/>
  <c r="O250" i="2"/>
  <c r="O251" i="2"/>
  <c r="O252" i="2"/>
  <c r="O253" i="2"/>
  <c r="O254" i="2"/>
  <c r="O255" i="2"/>
  <c r="O256" i="2"/>
  <c r="O257" i="2"/>
  <c r="O258" i="2"/>
  <c r="O259" i="2"/>
  <c r="O260" i="2"/>
  <c r="O261" i="2"/>
  <c r="O262" i="2"/>
  <c r="O263" i="2"/>
  <c r="O264" i="2"/>
  <c r="O265" i="2"/>
  <c r="O266" i="2"/>
  <c r="O267" i="2"/>
  <c r="O268" i="2"/>
  <c r="J235" i="2"/>
  <c r="L235" i="2" s="1"/>
  <c r="J236" i="2"/>
  <c r="L236" i="2" s="1"/>
  <c r="J237" i="2"/>
  <c r="L237" i="2" s="1"/>
  <c r="J238" i="2"/>
  <c r="L238" i="2" s="1"/>
  <c r="J239" i="2"/>
  <c r="L239" i="2" s="1"/>
  <c r="J240" i="2"/>
  <c r="L240" i="2" s="1"/>
  <c r="J241" i="2"/>
  <c r="L241" i="2" s="1"/>
  <c r="J242" i="2"/>
  <c r="L242" i="2" s="1"/>
  <c r="J243" i="2"/>
  <c r="L243" i="2" s="1"/>
  <c r="J244" i="2"/>
  <c r="L244" i="2" s="1"/>
  <c r="J245" i="2"/>
  <c r="L245" i="2" s="1"/>
  <c r="J246" i="2"/>
  <c r="L246" i="2" s="1"/>
  <c r="J247" i="2"/>
  <c r="L247" i="2" s="1"/>
  <c r="J248" i="2"/>
  <c r="L248" i="2" s="1"/>
  <c r="J249" i="2"/>
  <c r="L249" i="2" s="1"/>
  <c r="J250" i="2"/>
  <c r="L250" i="2" s="1"/>
  <c r="J251" i="2"/>
  <c r="L251" i="2" s="1"/>
  <c r="J252" i="2"/>
  <c r="L252" i="2" s="1"/>
  <c r="J253" i="2"/>
  <c r="L253" i="2" s="1"/>
  <c r="J254" i="2"/>
  <c r="L254" i="2" s="1"/>
  <c r="J255" i="2"/>
  <c r="L255" i="2" s="1"/>
  <c r="J256" i="2"/>
  <c r="L256" i="2" s="1"/>
  <c r="J257" i="2"/>
  <c r="L257" i="2" s="1"/>
  <c r="J258" i="2"/>
  <c r="L258" i="2" s="1"/>
  <c r="F235" i="2"/>
  <c r="F236" i="2"/>
  <c r="F237" i="2"/>
  <c r="F238" i="2"/>
  <c r="F239" i="2"/>
  <c r="F240" i="2"/>
  <c r="F241" i="2"/>
  <c r="F242" i="2"/>
  <c r="F243" i="2"/>
  <c r="F244" i="2"/>
  <c r="F245" i="2"/>
  <c r="F246" i="2"/>
  <c r="F247" i="2"/>
  <c r="F248" i="2"/>
  <c r="F249" i="2"/>
  <c r="F250" i="2"/>
  <c r="F251" i="2"/>
  <c r="F252" i="2"/>
  <c r="F253" i="2"/>
  <c r="F254" i="2"/>
  <c r="F255" i="2"/>
  <c r="F256" i="2"/>
  <c r="F257" i="2"/>
  <c r="F258" i="2"/>
  <c r="F259" i="2"/>
  <c r="F260" i="2"/>
  <c r="F261" i="2"/>
  <c r="F262" i="2"/>
  <c r="F263" i="2"/>
  <c r="F264" i="2"/>
  <c r="F265" i="2"/>
  <c r="F266" i="2"/>
  <c r="F267" i="2"/>
  <c r="F268" i="2"/>
  <c r="O198" i="2"/>
  <c r="O199" i="2"/>
  <c r="O200" i="2"/>
  <c r="O201" i="2"/>
  <c r="O202" i="2"/>
  <c r="O203" i="2"/>
  <c r="O204" i="2"/>
  <c r="O205" i="2"/>
  <c r="O206" i="2"/>
  <c r="O207" i="2"/>
  <c r="O208" i="2"/>
  <c r="O209" i="2"/>
  <c r="O210" i="2"/>
  <c r="O211" i="2"/>
  <c r="O212" i="2"/>
  <c r="O213" i="2"/>
  <c r="O214" i="2"/>
  <c r="O215" i="2"/>
  <c r="O216" i="2"/>
  <c r="O217" i="2"/>
  <c r="O218" i="2"/>
  <c r="O219" i="2"/>
  <c r="O220" i="2"/>
  <c r="O221" i="2"/>
  <c r="O222" i="2"/>
  <c r="O223" i="2"/>
  <c r="O224" i="2"/>
  <c r="O225" i="2"/>
  <c r="O226" i="2"/>
  <c r="O227" i="2"/>
  <c r="O228" i="2"/>
  <c r="O229" i="2"/>
  <c r="J198" i="2"/>
  <c r="L198" i="2" s="1"/>
  <c r="J199" i="2"/>
  <c r="L199" i="2" s="1"/>
  <c r="J200" i="2"/>
  <c r="L200" i="2" s="1"/>
  <c r="J201" i="2"/>
  <c r="L201" i="2" s="1"/>
  <c r="J202" i="2"/>
  <c r="L202" i="2" s="1"/>
  <c r="J203" i="2"/>
  <c r="L203" i="2" s="1"/>
  <c r="J204" i="2"/>
  <c r="L204" i="2" s="1"/>
  <c r="J205" i="2"/>
  <c r="L205" i="2" s="1"/>
  <c r="J206" i="2"/>
  <c r="L206" i="2" s="1"/>
  <c r="J207" i="2"/>
  <c r="L207" i="2" s="1"/>
  <c r="J208" i="2"/>
  <c r="L208" i="2" s="1"/>
  <c r="J209" i="2"/>
  <c r="L209" i="2" s="1"/>
  <c r="J210" i="2"/>
  <c r="L210" i="2" s="1"/>
  <c r="J211" i="2"/>
  <c r="L211" i="2" s="1"/>
  <c r="J212" i="2"/>
  <c r="L212" i="2" s="1"/>
  <c r="J213" i="2"/>
  <c r="L213" i="2" s="1"/>
  <c r="J214" i="2"/>
  <c r="L214" i="2" s="1"/>
  <c r="J215" i="2"/>
  <c r="L215" i="2" s="1"/>
  <c r="J216" i="2"/>
  <c r="L216" i="2" s="1"/>
  <c r="F198" i="2"/>
  <c r="F199" i="2"/>
  <c r="F200" i="2"/>
  <c r="F201" i="2"/>
  <c r="F202" i="2"/>
  <c r="F203" i="2"/>
  <c r="F204" i="2"/>
  <c r="F205" i="2"/>
  <c r="F206" i="2"/>
  <c r="F207" i="2"/>
  <c r="F208" i="2"/>
  <c r="F209" i="2"/>
  <c r="F210" i="2"/>
  <c r="F211" i="2"/>
  <c r="F212" i="2"/>
  <c r="F213" i="2"/>
  <c r="F214" i="2"/>
  <c r="F215" i="2"/>
  <c r="F216" i="2"/>
  <c r="F217" i="2"/>
  <c r="F218" i="2"/>
  <c r="F219" i="2"/>
  <c r="F220" i="2"/>
  <c r="F221" i="2"/>
  <c r="F222" i="2"/>
  <c r="F223" i="2"/>
  <c r="F224" i="2"/>
  <c r="F225" i="2"/>
  <c r="F226" i="2"/>
  <c r="F227" i="2"/>
  <c r="O184" i="2"/>
  <c r="O185" i="2"/>
  <c r="O186" i="2"/>
  <c r="O187" i="2"/>
  <c r="O188" i="2"/>
  <c r="O189" i="2"/>
  <c r="O190" i="2"/>
  <c r="J185" i="2"/>
  <c r="L185" i="2" s="1"/>
  <c r="J186" i="2"/>
  <c r="L186" i="2" s="1"/>
  <c r="J187" i="2"/>
  <c r="L187" i="2" s="1"/>
  <c r="J188" i="2"/>
  <c r="L188" i="2" s="1"/>
  <c r="J189" i="2"/>
  <c r="L189" i="2" s="1"/>
  <c r="F185" i="2"/>
  <c r="F186" i="2"/>
  <c r="F187" i="2"/>
  <c r="F188" i="2"/>
  <c r="F189" i="2"/>
  <c r="F190" i="2"/>
  <c r="O136" i="2"/>
  <c r="O137" i="2"/>
  <c r="O138" i="2"/>
  <c r="O139" i="2"/>
  <c r="O140" i="2"/>
  <c r="O141" i="2"/>
  <c r="O142" i="2"/>
  <c r="O143" i="2"/>
  <c r="O144" i="2"/>
  <c r="O145" i="2"/>
  <c r="O146" i="2"/>
  <c r="O147" i="2"/>
  <c r="O148" i="2"/>
  <c r="O149" i="2"/>
  <c r="O150" i="2"/>
  <c r="J136" i="2"/>
  <c r="L136" i="2" s="1"/>
  <c r="J137" i="2"/>
  <c r="L137" i="2" s="1"/>
  <c r="J138" i="2"/>
  <c r="L138" i="2" s="1"/>
  <c r="J139" i="2"/>
  <c r="L139" i="2" s="1"/>
  <c r="J140" i="2"/>
  <c r="L140" i="2" s="1"/>
  <c r="J141" i="2"/>
  <c r="L141" i="2" s="1"/>
  <c r="J142" i="2"/>
  <c r="L142" i="2" s="1"/>
  <c r="J143" i="2"/>
  <c r="L143" i="2" s="1"/>
  <c r="J144" i="2"/>
  <c r="L144" i="2" s="1"/>
  <c r="J145" i="2"/>
  <c r="L145" i="2" s="1"/>
  <c r="J146" i="2"/>
  <c r="L146" i="2" s="1"/>
  <c r="F136" i="2"/>
  <c r="F137" i="2"/>
  <c r="F138" i="2"/>
  <c r="F139" i="2"/>
  <c r="F140" i="2"/>
  <c r="F141" i="2"/>
  <c r="F142" i="2"/>
  <c r="F143" i="2"/>
  <c r="F144" i="2"/>
  <c r="F145" i="2"/>
  <c r="F146" i="2"/>
  <c r="F147" i="2"/>
  <c r="F148" i="2"/>
  <c r="F149" i="2"/>
  <c r="F150" i="2"/>
  <c r="F151" i="2"/>
  <c r="O107" i="2"/>
  <c r="O108" i="2"/>
  <c r="O109" i="2"/>
  <c r="O110" i="2"/>
  <c r="O111" i="2"/>
  <c r="O112" i="2"/>
  <c r="J107" i="2"/>
  <c r="L107" i="2" s="1"/>
  <c r="J108" i="2"/>
  <c r="L108" i="2" s="1"/>
  <c r="J109" i="2"/>
  <c r="L109" i="2" s="1"/>
  <c r="J110" i="2"/>
  <c r="L110" i="2" s="1"/>
  <c r="J111" i="2"/>
  <c r="L111" i="2" s="1"/>
  <c r="F107" i="2"/>
  <c r="F108" i="2"/>
  <c r="F109" i="2"/>
  <c r="F110" i="2"/>
  <c r="F111" i="2"/>
  <c r="F112" i="2"/>
  <c r="J299" i="2"/>
  <c r="L299" i="2" s="1"/>
  <c r="J300" i="2"/>
  <c r="L300" i="2" s="1"/>
  <c r="J301" i="2"/>
  <c r="L301" i="2" s="1"/>
  <c r="J302" i="2"/>
  <c r="L302" i="2" s="1"/>
  <c r="J303" i="2"/>
  <c r="L303" i="2" s="1"/>
  <c r="J304" i="2"/>
  <c r="L304" i="2" s="1"/>
  <c r="J305" i="2"/>
  <c r="L305" i="2" s="1"/>
  <c r="F307" i="2"/>
  <c r="O196" i="2"/>
  <c r="O197" i="2"/>
  <c r="J259" i="2"/>
  <c r="L259" i="2" s="1"/>
  <c r="J260" i="2"/>
  <c r="L260" i="2" s="1"/>
  <c r="J261" i="2"/>
  <c r="L261" i="2" s="1"/>
  <c r="J262" i="2"/>
  <c r="L262" i="2" s="1"/>
  <c r="J263" i="2"/>
  <c r="L263" i="2" s="1"/>
  <c r="J264" i="2"/>
  <c r="L264" i="2" s="1"/>
  <c r="J265" i="2"/>
  <c r="L265" i="2" s="1"/>
  <c r="J266" i="2"/>
  <c r="L266" i="2" s="1"/>
  <c r="F196" i="2"/>
  <c r="F197" i="2"/>
  <c r="F228" i="2"/>
  <c r="F229" i="2"/>
  <c r="J196" i="2"/>
  <c r="L196" i="2" s="1"/>
  <c r="J197" i="2"/>
  <c r="L197" i="2" s="1"/>
  <c r="J217" i="2"/>
  <c r="L217" i="2" s="1"/>
  <c r="J218" i="2"/>
  <c r="L218" i="2" s="1"/>
  <c r="J219" i="2"/>
  <c r="L219" i="2" s="1"/>
  <c r="J220" i="2"/>
  <c r="L220" i="2" s="1"/>
  <c r="J221" i="2"/>
  <c r="L221" i="2" s="1"/>
  <c r="J222" i="2"/>
  <c r="L222" i="2" s="1"/>
  <c r="J223" i="2"/>
  <c r="L223" i="2" s="1"/>
  <c r="J224" i="2"/>
  <c r="L224" i="2" s="1"/>
  <c r="J225" i="2"/>
  <c r="L225" i="2" s="1"/>
  <c r="J226" i="2"/>
  <c r="L226" i="2" s="1"/>
  <c r="J227" i="2"/>
  <c r="L227" i="2" s="1"/>
  <c r="J228" i="2"/>
  <c r="L228" i="2" s="1"/>
  <c r="D192" i="2"/>
  <c r="O157" i="2"/>
  <c r="O158" i="2"/>
  <c r="O159" i="2"/>
  <c r="O160" i="2"/>
  <c r="O161" i="2"/>
  <c r="O162" i="2"/>
  <c r="O163" i="2"/>
  <c r="O164" i="2"/>
  <c r="O165" i="2"/>
  <c r="O166" i="2"/>
  <c r="O167" i="2"/>
  <c r="O168" i="2"/>
  <c r="O169" i="2"/>
  <c r="O170" i="2"/>
  <c r="O171" i="2"/>
  <c r="O172" i="2"/>
  <c r="O173" i="2"/>
  <c r="O174" i="2"/>
  <c r="O175" i="2"/>
  <c r="O176" i="2"/>
  <c r="O177" i="2"/>
  <c r="O178" i="2"/>
  <c r="O179" i="2"/>
  <c r="O180" i="2"/>
  <c r="O181" i="2"/>
  <c r="O182" i="2"/>
  <c r="O183" i="2"/>
  <c r="J157" i="2"/>
  <c r="L157" i="2" s="1"/>
  <c r="J158" i="2"/>
  <c r="L158" i="2" s="1"/>
  <c r="J159" i="2"/>
  <c r="L159" i="2" s="1"/>
  <c r="J160" i="2"/>
  <c r="L160" i="2" s="1"/>
  <c r="J161" i="2"/>
  <c r="L161" i="2" s="1"/>
  <c r="J162" i="2"/>
  <c r="L162" i="2" s="1"/>
  <c r="J163" i="2"/>
  <c r="L163" i="2" s="1"/>
  <c r="J164" i="2"/>
  <c r="L164" i="2" s="1"/>
  <c r="J165" i="2"/>
  <c r="L165" i="2" s="1"/>
  <c r="J166" i="2"/>
  <c r="L166" i="2" s="1"/>
  <c r="J167" i="2"/>
  <c r="L167" i="2" s="1"/>
  <c r="J168" i="2"/>
  <c r="L168" i="2" s="1"/>
  <c r="J169" i="2"/>
  <c r="L169" i="2" s="1"/>
  <c r="J170" i="2"/>
  <c r="L170" i="2" s="1"/>
  <c r="J171" i="2"/>
  <c r="L171" i="2" s="1"/>
  <c r="J172" i="2"/>
  <c r="L172" i="2" s="1"/>
  <c r="J173" i="2"/>
  <c r="L173" i="2" s="1"/>
  <c r="J174" i="2"/>
  <c r="L174" i="2" s="1"/>
  <c r="J175" i="2"/>
  <c r="L175" i="2" s="1"/>
  <c r="J176" i="2"/>
  <c r="L176" i="2" s="1"/>
  <c r="J177" i="2"/>
  <c r="L177" i="2" s="1"/>
  <c r="J178" i="2"/>
  <c r="L178" i="2" s="1"/>
  <c r="J179" i="2"/>
  <c r="L179" i="2" s="1"/>
  <c r="J180" i="2"/>
  <c r="L180" i="2" s="1"/>
  <c r="J181" i="2"/>
  <c r="L181" i="2" s="1"/>
  <c r="J182" i="2"/>
  <c r="L182" i="2" s="1"/>
  <c r="J183" i="2"/>
  <c r="L183" i="2" s="1"/>
  <c r="J184" i="2"/>
  <c r="L184" i="2" s="1"/>
  <c r="F157" i="2"/>
  <c r="F158" i="2"/>
  <c r="F159" i="2"/>
  <c r="F160" i="2"/>
  <c r="F161" i="2"/>
  <c r="F162" i="2"/>
  <c r="F163" i="2"/>
  <c r="F164" i="2"/>
  <c r="F165" i="2"/>
  <c r="F166" i="2"/>
  <c r="F167" i="2"/>
  <c r="F168" i="2"/>
  <c r="F169" i="2"/>
  <c r="F170" i="2"/>
  <c r="F171" i="2"/>
  <c r="F172" i="2"/>
  <c r="F173" i="2"/>
  <c r="F174" i="2"/>
  <c r="F175" i="2"/>
  <c r="F176" i="2"/>
  <c r="F177" i="2"/>
  <c r="F178" i="2"/>
  <c r="F179" i="2"/>
  <c r="F180" i="2"/>
  <c r="F181" i="2"/>
  <c r="F182" i="2"/>
  <c r="F183" i="2"/>
  <c r="F184" i="2"/>
  <c r="O118" i="2"/>
  <c r="O119" i="2"/>
  <c r="O120" i="2"/>
  <c r="O121" i="2"/>
  <c r="O122" i="2"/>
  <c r="O123" i="2"/>
  <c r="O124" i="2"/>
  <c r="O125" i="2"/>
  <c r="O126" i="2"/>
  <c r="O127" i="2"/>
  <c r="O128" i="2"/>
  <c r="O129" i="2"/>
  <c r="O130" i="2"/>
  <c r="O131" i="2"/>
  <c r="O132" i="2"/>
  <c r="O133" i="2"/>
  <c r="O134" i="2"/>
  <c r="O135" i="2"/>
  <c r="O151" i="2"/>
  <c r="J118" i="2"/>
  <c r="L118" i="2" s="1"/>
  <c r="J119" i="2"/>
  <c r="L119" i="2" s="1"/>
  <c r="J120" i="2"/>
  <c r="L120" i="2" s="1"/>
  <c r="J121" i="2"/>
  <c r="L121" i="2" s="1"/>
  <c r="J122" i="2"/>
  <c r="L122" i="2" s="1"/>
  <c r="J123" i="2"/>
  <c r="L123" i="2" s="1"/>
  <c r="J124" i="2"/>
  <c r="L124" i="2" s="1"/>
  <c r="J125" i="2"/>
  <c r="L125" i="2" s="1"/>
  <c r="J126" i="2"/>
  <c r="L126" i="2" s="1"/>
  <c r="J127" i="2"/>
  <c r="L127" i="2" s="1"/>
  <c r="J128" i="2"/>
  <c r="L128" i="2" s="1"/>
  <c r="J129" i="2"/>
  <c r="L129" i="2" s="1"/>
  <c r="J130" i="2"/>
  <c r="L130" i="2" s="1"/>
  <c r="J131" i="2"/>
  <c r="L131" i="2" s="1"/>
  <c r="J132" i="2"/>
  <c r="L132" i="2" s="1"/>
  <c r="J133" i="2"/>
  <c r="L133" i="2" s="1"/>
  <c r="J134" i="2"/>
  <c r="L134" i="2" s="1"/>
  <c r="J135" i="2"/>
  <c r="L135" i="2" s="1"/>
  <c r="J147" i="2"/>
  <c r="L147" i="2" s="1"/>
  <c r="J148" i="2"/>
  <c r="L148" i="2" s="1"/>
  <c r="J149" i="2"/>
  <c r="L149" i="2" s="1"/>
  <c r="J150" i="2"/>
  <c r="L150" i="2" s="1"/>
  <c r="J151" i="2"/>
  <c r="L151" i="2" s="1"/>
  <c r="F118" i="2"/>
  <c r="F119" i="2"/>
  <c r="F120" i="2"/>
  <c r="F121" i="2"/>
  <c r="F122" i="2"/>
  <c r="F123" i="2"/>
  <c r="F124" i="2"/>
  <c r="F125" i="2"/>
  <c r="F126" i="2"/>
  <c r="F127" i="2"/>
  <c r="F128" i="2"/>
  <c r="F129" i="2"/>
  <c r="F130" i="2"/>
  <c r="F131" i="2"/>
  <c r="F132" i="2"/>
  <c r="F133" i="2"/>
  <c r="F134" i="2"/>
  <c r="F135" i="2"/>
  <c r="O79" i="2"/>
  <c r="O80" i="2"/>
  <c r="O81" i="2"/>
  <c r="O82" i="2"/>
  <c r="O83" i="2"/>
  <c r="O84" i="2"/>
  <c r="O85" i="2"/>
  <c r="O86" i="2"/>
  <c r="O87" i="2"/>
  <c r="O88" i="2"/>
  <c r="O89" i="2"/>
  <c r="O90" i="2"/>
  <c r="O91" i="2"/>
  <c r="O92" i="2"/>
  <c r="O93" i="2"/>
  <c r="O94" i="2"/>
  <c r="O95" i="2"/>
  <c r="O96" i="2"/>
  <c r="O97" i="2"/>
  <c r="O98" i="2"/>
  <c r="O99" i="2"/>
  <c r="O100" i="2"/>
  <c r="O101" i="2"/>
  <c r="O102" i="2"/>
  <c r="O103" i="2"/>
  <c r="O104" i="2"/>
  <c r="O105" i="2"/>
  <c r="O106" i="2"/>
  <c r="J79" i="2"/>
  <c r="L79" i="2" s="1"/>
  <c r="J80" i="2"/>
  <c r="L80" i="2" s="1"/>
  <c r="J81" i="2"/>
  <c r="L81" i="2" s="1"/>
  <c r="J82" i="2"/>
  <c r="L82" i="2" s="1"/>
  <c r="J83" i="2"/>
  <c r="L83" i="2" s="1"/>
  <c r="J84" i="2"/>
  <c r="L84" i="2" s="1"/>
  <c r="J85" i="2"/>
  <c r="L85" i="2" s="1"/>
  <c r="J86" i="2"/>
  <c r="L86" i="2" s="1"/>
  <c r="J87" i="2"/>
  <c r="L87" i="2" s="1"/>
  <c r="J88" i="2"/>
  <c r="L88" i="2" s="1"/>
  <c r="J89" i="2"/>
  <c r="L89" i="2" s="1"/>
  <c r="J90" i="2"/>
  <c r="L90" i="2" s="1"/>
  <c r="J91" i="2"/>
  <c r="L91" i="2" s="1"/>
  <c r="J92" i="2"/>
  <c r="L92" i="2" s="1"/>
  <c r="J93" i="2"/>
  <c r="L93" i="2" s="1"/>
  <c r="J94" i="2"/>
  <c r="L94" i="2" s="1"/>
  <c r="J95" i="2"/>
  <c r="L95" i="2" s="1"/>
  <c r="J96" i="2"/>
  <c r="L96" i="2" s="1"/>
  <c r="J97" i="2"/>
  <c r="L97" i="2" s="1"/>
  <c r="J98" i="2"/>
  <c r="L98" i="2" s="1"/>
  <c r="J99" i="2"/>
  <c r="L99" i="2" s="1"/>
  <c r="J100" i="2"/>
  <c r="L100" i="2" s="1"/>
  <c r="J101" i="2"/>
  <c r="L101" i="2" s="1"/>
  <c r="J102" i="2"/>
  <c r="L102" i="2" s="1"/>
  <c r="J103" i="2"/>
  <c r="L103" i="2" s="1"/>
  <c r="J104" i="2"/>
  <c r="L104" i="2" s="1"/>
  <c r="J105" i="2"/>
  <c r="L105" i="2" s="1"/>
  <c r="J106" i="2"/>
  <c r="L106" i="2" s="1"/>
  <c r="F79" i="2"/>
  <c r="F80" i="2"/>
  <c r="F81" i="2"/>
  <c r="F82" i="2"/>
  <c r="F83" i="2"/>
  <c r="F84" i="2"/>
  <c r="F85" i="2"/>
  <c r="F86" i="2"/>
  <c r="F87" i="2"/>
  <c r="F88" i="2"/>
  <c r="F89" i="2"/>
  <c r="F90" i="2"/>
  <c r="F91" i="2"/>
  <c r="F92" i="2"/>
  <c r="F93" i="2"/>
  <c r="F94" i="2"/>
  <c r="F95" i="2"/>
  <c r="F96" i="2"/>
  <c r="F97" i="2"/>
  <c r="F98" i="2"/>
  <c r="F99" i="2"/>
  <c r="F100" i="2"/>
  <c r="F101" i="2"/>
  <c r="F102" i="2"/>
  <c r="F103" i="2"/>
  <c r="F104" i="2"/>
  <c r="F105" i="2"/>
  <c r="F106" i="2"/>
  <c r="O15" i="2"/>
  <c r="O16" i="2"/>
  <c r="O17" i="2"/>
  <c r="O18" i="2"/>
  <c r="O19" i="2"/>
  <c r="O20" i="2"/>
  <c r="O21" i="2"/>
  <c r="O22" i="2"/>
  <c r="O23" i="2"/>
  <c r="O24" i="2"/>
  <c r="O25" i="2"/>
  <c r="O26" i="2"/>
  <c r="O27" i="2"/>
  <c r="O28" i="2"/>
  <c r="O29" i="2"/>
  <c r="O30" i="2"/>
  <c r="O31" i="2"/>
  <c r="O32" i="2"/>
  <c r="O33" i="2"/>
  <c r="O34" i="2"/>
  <c r="O35" i="2"/>
  <c r="O36" i="2"/>
  <c r="O37" i="2"/>
  <c r="O38" i="2"/>
  <c r="O39" i="2"/>
  <c r="O40" i="2"/>
  <c r="O41" i="2"/>
  <c r="O42" i="2"/>
  <c r="O43" i="2"/>
  <c r="O44" i="2"/>
  <c r="O45" i="2"/>
  <c r="O46" i="2"/>
  <c r="O47" i="2"/>
  <c r="O48" i="2"/>
  <c r="O49" i="2"/>
  <c r="O50" i="2"/>
  <c r="O51" i="2"/>
  <c r="O52" i="2"/>
  <c r="O53" i="2"/>
  <c r="O54" i="2"/>
  <c r="O55" i="2"/>
  <c r="O56" i="2"/>
  <c r="O57" i="2"/>
  <c r="O58" i="2"/>
  <c r="O59" i="2"/>
  <c r="O60" i="2"/>
  <c r="O61" i="2"/>
  <c r="O62" i="2"/>
  <c r="O63" i="2"/>
  <c r="O64" i="2"/>
  <c r="O65" i="2"/>
  <c r="O66" i="2"/>
  <c r="O67" i="2"/>
  <c r="O68" i="2"/>
  <c r="O69" i="2"/>
  <c r="O70" i="2"/>
  <c r="O71" i="2"/>
  <c r="O72" i="2"/>
  <c r="O73" i="2"/>
  <c r="K75" i="2"/>
  <c r="J14" i="2"/>
  <c r="J15" i="2"/>
  <c r="J16" i="2"/>
  <c r="J17" i="2"/>
  <c r="J18" i="2"/>
  <c r="L18" i="2" s="1"/>
  <c r="J19" i="2"/>
  <c r="L19" i="2" s="1"/>
  <c r="J20" i="2"/>
  <c r="L20" i="2" s="1"/>
  <c r="J21" i="2"/>
  <c r="L21" i="2" s="1"/>
  <c r="J22" i="2"/>
  <c r="L22" i="2" s="1"/>
  <c r="J23" i="2"/>
  <c r="L23" i="2" s="1"/>
  <c r="J24" i="2"/>
  <c r="L24" i="2" s="1"/>
  <c r="J25" i="2"/>
  <c r="L25" i="2" s="1"/>
  <c r="J26" i="2"/>
  <c r="L26" i="2" s="1"/>
  <c r="J27" i="2"/>
  <c r="L27" i="2" s="1"/>
  <c r="J28" i="2"/>
  <c r="L28" i="2" s="1"/>
  <c r="J29" i="2"/>
  <c r="L29" i="2" s="1"/>
  <c r="J30" i="2"/>
  <c r="L30" i="2" s="1"/>
  <c r="J31" i="2"/>
  <c r="L31" i="2" s="1"/>
  <c r="J32" i="2"/>
  <c r="L32" i="2" s="1"/>
  <c r="J33" i="2"/>
  <c r="L33" i="2" s="1"/>
  <c r="J34" i="2"/>
  <c r="L34" i="2" s="1"/>
  <c r="J35" i="2"/>
  <c r="L35" i="2" s="1"/>
  <c r="J36" i="2"/>
  <c r="L36" i="2" s="1"/>
  <c r="J37" i="2"/>
  <c r="L37" i="2" s="1"/>
  <c r="J38" i="2"/>
  <c r="L38" i="2" s="1"/>
  <c r="J39" i="2"/>
  <c r="L39" i="2" s="1"/>
  <c r="J40" i="2"/>
  <c r="L40" i="2" s="1"/>
  <c r="J41" i="2"/>
  <c r="L41" i="2" s="1"/>
  <c r="J42" i="2"/>
  <c r="L42" i="2" s="1"/>
  <c r="J43" i="2"/>
  <c r="L43" i="2" s="1"/>
  <c r="J44" i="2"/>
  <c r="L44" i="2" s="1"/>
  <c r="J45" i="2"/>
  <c r="L45" i="2" s="1"/>
  <c r="J46" i="2"/>
  <c r="L46" i="2" s="1"/>
  <c r="J47" i="2"/>
  <c r="L47" i="2" s="1"/>
  <c r="J48" i="2"/>
  <c r="L48" i="2" s="1"/>
  <c r="J49" i="2"/>
  <c r="L49" i="2" s="1"/>
  <c r="J50" i="2"/>
  <c r="L50" i="2" s="1"/>
  <c r="J51" i="2"/>
  <c r="L51" i="2" s="1"/>
  <c r="J52" i="2"/>
  <c r="L52" i="2" s="1"/>
  <c r="J53" i="2"/>
  <c r="L53" i="2" s="1"/>
  <c r="J54" i="2"/>
  <c r="L54" i="2" s="1"/>
  <c r="J55" i="2"/>
  <c r="L55" i="2" s="1"/>
  <c r="J56" i="2"/>
  <c r="L56" i="2" s="1"/>
  <c r="J57" i="2"/>
  <c r="L57" i="2" s="1"/>
  <c r="J58" i="2"/>
  <c r="L58" i="2" s="1"/>
  <c r="J59" i="2"/>
  <c r="L59" i="2" s="1"/>
  <c r="J60" i="2"/>
  <c r="L60" i="2" s="1"/>
  <c r="J61" i="2"/>
  <c r="L61" i="2" s="1"/>
  <c r="J62" i="2"/>
  <c r="L62" i="2" s="1"/>
  <c r="J63" i="2"/>
  <c r="L63" i="2" s="1"/>
  <c r="J64" i="2"/>
  <c r="L64" i="2" s="1"/>
  <c r="J65" i="2"/>
  <c r="L65" i="2" s="1"/>
  <c r="J66" i="2"/>
  <c r="L66" i="2" s="1"/>
  <c r="J67" i="2"/>
  <c r="L67" i="2" s="1"/>
  <c r="J68" i="2"/>
  <c r="L68" i="2" s="1"/>
  <c r="J69" i="2"/>
  <c r="L69" i="2" s="1"/>
  <c r="J70" i="2"/>
  <c r="L70" i="2" s="1"/>
  <c r="J71" i="2"/>
  <c r="L71" i="2" s="1"/>
  <c r="J72" i="2"/>
  <c r="L72" i="2" s="1"/>
  <c r="J73" i="2"/>
  <c r="L73" i="2" s="1"/>
  <c r="F17" i="2"/>
  <c r="F18" i="2"/>
  <c r="F19" i="2"/>
  <c r="F20" i="2"/>
  <c r="F21" i="2"/>
  <c r="F22" i="2"/>
  <c r="F23" i="2"/>
  <c r="F24" i="2"/>
  <c r="F25" i="2"/>
  <c r="F26" i="2"/>
  <c r="F27" i="2"/>
  <c r="F28" i="2"/>
  <c r="F29" i="2"/>
  <c r="F30" i="2"/>
  <c r="F31" i="2"/>
  <c r="F32" i="2"/>
  <c r="F33" i="2"/>
  <c r="F34" i="2"/>
  <c r="F35" i="2"/>
  <c r="F36" i="2"/>
  <c r="F37" i="2"/>
  <c r="F38" i="2"/>
  <c r="F39" i="2"/>
  <c r="F40" i="2"/>
  <c r="F41" i="2"/>
  <c r="F42" i="2"/>
  <c r="F43" i="2"/>
  <c r="F44" i="2"/>
  <c r="F45" i="2"/>
  <c r="F46" i="2"/>
  <c r="F47" i="2"/>
  <c r="F48" i="2"/>
  <c r="F49" i="2"/>
  <c r="F50" i="2"/>
  <c r="F51" i="2"/>
  <c r="F52" i="2"/>
  <c r="F53" i="2"/>
  <c r="F54" i="2"/>
  <c r="F55" i="2"/>
  <c r="F56" i="2"/>
  <c r="F57" i="2"/>
  <c r="F58" i="2"/>
  <c r="F59" i="2"/>
  <c r="F60" i="2"/>
  <c r="F61" i="2"/>
  <c r="F62" i="2"/>
  <c r="F63" i="2"/>
  <c r="F64" i="2"/>
  <c r="F65" i="2"/>
  <c r="F66" i="2"/>
  <c r="F67" i="2"/>
  <c r="F68" i="2"/>
  <c r="F69" i="2"/>
  <c r="F70" i="2"/>
  <c r="F71" i="2"/>
  <c r="F72" i="2"/>
  <c r="F73" i="2"/>
  <c r="L17" i="2" l="1"/>
  <c r="O346" i="2"/>
  <c r="O113" i="2"/>
  <c r="O152" i="2"/>
  <c r="O191" i="2"/>
  <c r="O230" i="2"/>
  <c r="F230" i="2"/>
  <c r="F113" i="2"/>
  <c r="F191" i="2"/>
  <c r="O308" i="2"/>
  <c r="J306" i="2"/>
  <c r="L306" i="2" s="1"/>
  <c r="J307" i="2"/>
  <c r="L307" i="2" s="1"/>
  <c r="F308" i="2"/>
  <c r="O269" i="2"/>
  <c r="J267" i="2"/>
  <c r="L267" i="2" s="1"/>
  <c r="J268" i="2"/>
  <c r="L268" i="2" s="1"/>
  <c r="F269" i="2"/>
  <c r="J229" i="2"/>
  <c r="L229" i="2" s="1"/>
  <c r="J190" i="2"/>
  <c r="L190" i="2" s="1"/>
  <c r="F152" i="2"/>
  <c r="J112" i="2"/>
  <c r="L112" i="2" s="1"/>
  <c r="B22" i="28" l="1"/>
  <c r="C22" i="28"/>
  <c r="D22" i="28"/>
  <c r="B22" i="30"/>
  <c r="C22" i="30"/>
  <c r="D22" i="30"/>
  <c r="B22" i="32"/>
  <c r="C22" i="32"/>
  <c r="D22" i="32"/>
  <c r="B22" i="34"/>
  <c r="C22" i="34"/>
  <c r="D22" i="34"/>
  <c r="B22" i="36"/>
  <c r="C22" i="36"/>
  <c r="D22" i="36"/>
  <c r="B22" i="38"/>
  <c r="C22" i="38"/>
  <c r="D22" i="38"/>
  <c r="B22" i="40"/>
  <c r="C22" i="40"/>
  <c r="D22" i="40"/>
  <c r="B22" i="42"/>
  <c r="C22" i="42"/>
  <c r="D22" i="42"/>
  <c r="B22" i="8"/>
  <c r="C22" i="8"/>
  <c r="D22" i="8"/>
  <c r="A7" i="8"/>
  <c r="B22" i="4" l="1"/>
  <c r="C22" i="4"/>
  <c r="D22" i="4"/>
  <c r="E23" i="47"/>
  <c r="R23" i="47"/>
  <c r="K309" i="2"/>
  <c r="K270" i="2"/>
  <c r="K231" i="2"/>
  <c r="K192" i="2"/>
  <c r="K114" i="2"/>
  <c r="K153" i="2"/>
  <c r="F23" i="47" l="1"/>
  <c r="H23" i="47" s="1"/>
  <c r="J23" i="47" s="1"/>
  <c r="H326" i="2"/>
  <c r="B324" i="2"/>
  <c r="A324" i="2" s="1"/>
  <c r="B323" i="2"/>
  <c r="A323" i="2" s="1"/>
  <c r="B322" i="2"/>
  <c r="A322" i="2" s="1"/>
  <c r="B321" i="2"/>
  <c r="A321" i="2" s="1"/>
  <c r="B320" i="2"/>
  <c r="A320" i="2" s="1"/>
  <c r="B319" i="2"/>
  <c r="A319" i="2" s="1"/>
  <c r="B318" i="2"/>
  <c r="A318" i="2" s="1"/>
  <c r="B317" i="2"/>
  <c r="A317" i="2" s="1"/>
  <c r="B316" i="2"/>
  <c r="A316" i="2" s="1"/>
  <c r="B315" i="2"/>
  <c r="A315" i="2" s="1"/>
  <c r="O23" i="47" l="1"/>
  <c r="E330" i="2"/>
  <c r="D330" i="2"/>
  <c r="E329" i="2"/>
  <c r="D329" i="2"/>
  <c r="E328" i="2"/>
  <c r="D328" i="2"/>
  <c r="E326" i="2"/>
  <c r="D326" i="2"/>
  <c r="E327" i="2"/>
  <c r="D327" i="2"/>
  <c r="F327" i="2" s="1"/>
  <c r="H328" i="2"/>
  <c r="E56" i="47"/>
  <c r="F56" i="47" s="1"/>
  <c r="H56" i="47" s="1"/>
  <c r="J56" i="47" s="1"/>
  <c r="E55" i="47"/>
  <c r="F55" i="47" s="1"/>
  <c r="H55" i="47" s="1"/>
  <c r="J55" i="47" s="1"/>
  <c r="E54" i="47"/>
  <c r="F54" i="47" s="1"/>
  <c r="H54" i="47" s="1"/>
  <c r="J54" i="47" s="1"/>
  <c r="E53" i="47"/>
  <c r="F53" i="47" s="1"/>
  <c r="H53" i="47" s="1"/>
  <c r="J53" i="47" s="1"/>
  <c r="E52" i="47"/>
  <c r="F52" i="47" s="1"/>
  <c r="H52" i="47" s="1"/>
  <c r="J52" i="47" s="1"/>
  <c r="E51" i="47"/>
  <c r="F51" i="47" s="1"/>
  <c r="H51" i="47" s="1"/>
  <c r="J51" i="47" s="1"/>
  <c r="E50" i="47"/>
  <c r="F50" i="47" s="1"/>
  <c r="H50" i="47" s="1"/>
  <c r="J50" i="47" s="1"/>
  <c r="E49" i="47"/>
  <c r="F49" i="47" s="1"/>
  <c r="H49" i="47" s="1"/>
  <c r="J49" i="47" s="1"/>
  <c r="E48" i="47"/>
  <c r="F48" i="47" s="1"/>
  <c r="H48" i="47" s="1"/>
  <c r="J48" i="47" s="1"/>
  <c r="E47" i="47"/>
  <c r="F47" i="47" s="1"/>
  <c r="H47" i="47" s="1"/>
  <c r="J47" i="47" s="1"/>
  <c r="E46" i="47"/>
  <c r="E45" i="47"/>
  <c r="R15" i="47"/>
  <c r="R16" i="47"/>
  <c r="R17" i="47"/>
  <c r="R18" i="47"/>
  <c r="R19" i="47"/>
  <c r="R20" i="47"/>
  <c r="R21" i="47"/>
  <c r="R14" i="47"/>
  <c r="E22" i="47"/>
  <c r="F22" i="47" s="1"/>
  <c r="H22" i="47" s="1"/>
  <c r="J22" i="47" s="1"/>
  <c r="E21" i="47"/>
  <c r="F21" i="47" s="1"/>
  <c r="H21" i="47" s="1"/>
  <c r="J21" i="47" s="1"/>
  <c r="E20" i="47"/>
  <c r="F20" i="47" s="1"/>
  <c r="H20" i="47" s="1"/>
  <c r="J20" i="47" s="1"/>
  <c r="E19" i="47"/>
  <c r="F19" i="47" s="1"/>
  <c r="H19" i="47" s="1"/>
  <c r="J19" i="47" s="1"/>
  <c r="E18" i="47"/>
  <c r="F18" i="47" s="1"/>
  <c r="H18" i="47" s="1"/>
  <c r="J18" i="47" s="1"/>
  <c r="E17" i="47"/>
  <c r="F17" i="47" s="1"/>
  <c r="H17" i="47" s="1"/>
  <c r="J17" i="47" s="1"/>
  <c r="E16" i="47"/>
  <c r="F16" i="47" s="1"/>
  <c r="H16" i="47" s="1"/>
  <c r="J16" i="47" s="1"/>
  <c r="E15" i="47"/>
  <c r="F15" i="47" s="1"/>
  <c r="E14" i="47"/>
  <c r="F14" i="47" s="1"/>
  <c r="H14" i="47" s="1"/>
  <c r="J14" i="47" s="1"/>
  <c r="E13" i="47"/>
  <c r="F13" i="47" s="1"/>
  <c r="H13" i="47" s="1"/>
  <c r="J13" i="47" s="1"/>
  <c r="E12" i="47"/>
  <c r="B3" i="47"/>
  <c r="B2" i="47"/>
  <c r="B1" i="47"/>
  <c r="O16" i="47" l="1"/>
  <c r="O20" i="47"/>
  <c r="O50" i="47"/>
  <c r="O54" i="47"/>
  <c r="O17" i="47"/>
  <c r="O21" i="47"/>
  <c r="O47" i="47"/>
  <c r="O51" i="47"/>
  <c r="O55" i="47"/>
  <c r="O13" i="47"/>
  <c r="O14" i="47"/>
  <c r="O18" i="47"/>
  <c r="O22" i="47"/>
  <c r="O48" i="47"/>
  <c r="O52" i="47"/>
  <c r="O56" i="47"/>
  <c r="O19" i="47"/>
  <c r="O49" i="47"/>
  <c r="O53" i="47"/>
  <c r="F329" i="2"/>
  <c r="F326" i="2"/>
  <c r="I330" i="2"/>
  <c r="F12" i="47"/>
  <c r="F29" i="47" s="1"/>
  <c r="E24" i="47"/>
  <c r="F46" i="47"/>
  <c r="E58" i="47"/>
  <c r="I327" i="2" s="1"/>
  <c r="E92" i="47"/>
  <c r="I328" i="2" s="1"/>
  <c r="F328" i="2"/>
  <c r="F330" i="2"/>
  <c r="H329" i="2"/>
  <c r="H330" i="2"/>
  <c r="H327" i="2"/>
  <c r="I329" i="2"/>
  <c r="F45" i="47"/>
  <c r="H46" i="47" l="1"/>
  <c r="J46" i="47" s="1"/>
  <c r="F58" i="47"/>
  <c r="F92" i="47"/>
  <c r="H12" i="47"/>
  <c r="J12" i="47" s="1"/>
  <c r="F24" i="47"/>
  <c r="H15" i="47"/>
  <c r="J15" i="47" s="1"/>
  <c r="H45" i="47"/>
  <c r="J45" i="47" s="1"/>
  <c r="J58" i="47" s="1"/>
  <c r="H11" i="47"/>
  <c r="J11" i="47" s="1"/>
  <c r="O45" i="47" l="1"/>
  <c r="O12" i="47"/>
  <c r="O15" i="47"/>
  <c r="H24" i="47"/>
  <c r="O11" i="47"/>
  <c r="K330" i="2"/>
  <c r="O92" i="47"/>
  <c r="K328" i="2" s="1"/>
  <c r="H92" i="47"/>
  <c r="O46" i="47"/>
  <c r="O58" i="47" s="1"/>
  <c r="K327" i="2" s="1"/>
  <c r="H58" i="47"/>
  <c r="K329" i="2"/>
  <c r="J24" i="47" l="1"/>
  <c r="L327" i="2"/>
  <c r="L330" i="2"/>
  <c r="L328" i="2"/>
  <c r="O24" i="47"/>
  <c r="L329" i="2"/>
  <c r="R11" i="47"/>
  <c r="R13" i="47"/>
  <c r="R12" i="47"/>
  <c r="R24" i="47" l="1"/>
  <c r="K326" i="2" s="1"/>
  <c r="L326" i="2" s="1"/>
  <c r="M32" i="46" l="1"/>
  <c r="M38" i="46"/>
  <c r="O38" i="46" s="1"/>
  <c r="M26" i="46"/>
  <c r="K50" i="46" l="1"/>
  <c r="M50" i="46" s="1"/>
  <c r="E65" i="5"/>
  <c r="C65" i="5"/>
  <c r="A7" i="42"/>
  <c r="A7" i="40"/>
  <c r="A7" i="38"/>
  <c r="A7" i="36"/>
  <c r="A7" i="34"/>
  <c r="A7" i="32"/>
  <c r="A7" i="30"/>
  <c r="A7" i="28"/>
  <c r="B4" i="43" l="1"/>
  <c r="B3" i="43"/>
  <c r="B2" i="43"/>
  <c r="B4" i="41"/>
  <c r="B3" i="41"/>
  <c r="B2" i="41"/>
  <c r="B4" i="39"/>
  <c r="B3" i="39"/>
  <c r="B2" i="39"/>
  <c r="B4" i="37"/>
  <c r="B3" i="37"/>
  <c r="B2" i="37"/>
  <c r="B4" i="35"/>
  <c r="B3" i="35"/>
  <c r="B2" i="35"/>
  <c r="B4" i="33"/>
  <c r="B3" i="33"/>
  <c r="B2" i="33"/>
  <c r="B4" i="31"/>
  <c r="B3" i="31"/>
  <c r="B2" i="31"/>
  <c r="B4" i="29"/>
  <c r="B3" i="29"/>
  <c r="B2" i="29"/>
  <c r="E20" i="42"/>
  <c r="E19" i="42"/>
  <c r="E18" i="42"/>
  <c r="E17" i="42"/>
  <c r="E16" i="42"/>
  <c r="E15" i="42"/>
  <c r="E14" i="42"/>
  <c r="E13" i="42"/>
  <c r="E12" i="42"/>
  <c r="E11" i="42"/>
  <c r="E10" i="42"/>
  <c r="E9" i="42"/>
  <c r="B3" i="42"/>
  <c r="B2" i="42"/>
  <c r="B1" i="42"/>
  <c r="E20" i="40"/>
  <c r="E19" i="40"/>
  <c r="E18" i="40"/>
  <c r="E17" i="40"/>
  <c r="E16" i="40"/>
  <c r="E15" i="40"/>
  <c r="E14" i="40"/>
  <c r="E13" i="40"/>
  <c r="E12" i="40"/>
  <c r="E11" i="40"/>
  <c r="E10" i="40"/>
  <c r="E9" i="40"/>
  <c r="B3" i="40"/>
  <c r="B2" i="40"/>
  <c r="B1" i="40"/>
  <c r="E20" i="38"/>
  <c r="E19" i="38"/>
  <c r="E18" i="38"/>
  <c r="E17" i="38"/>
  <c r="E16" i="38"/>
  <c r="E15" i="38"/>
  <c r="E14" i="38"/>
  <c r="E13" i="38"/>
  <c r="E12" i="38"/>
  <c r="E11" i="38"/>
  <c r="E10" i="38"/>
  <c r="E9" i="38"/>
  <c r="B3" i="38"/>
  <c r="B2" i="38"/>
  <c r="B1" i="38"/>
  <c r="E20" i="36"/>
  <c r="E19" i="36"/>
  <c r="E18" i="36"/>
  <c r="E17" i="36"/>
  <c r="E16" i="36"/>
  <c r="E15" i="36"/>
  <c r="E14" i="36"/>
  <c r="E13" i="36"/>
  <c r="E12" i="36"/>
  <c r="E11" i="36"/>
  <c r="E10" i="36"/>
  <c r="E9" i="36"/>
  <c r="B3" i="36"/>
  <c r="B2" i="36"/>
  <c r="B1" i="36"/>
  <c r="E20" i="34"/>
  <c r="E19" i="34"/>
  <c r="E18" i="34"/>
  <c r="E17" i="34"/>
  <c r="E16" i="34"/>
  <c r="E15" i="34"/>
  <c r="E14" i="34"/>
  <c r="E13" i="34"/>
  <c r="E12" i="34"/>
  <c r="E11" i="34"/>
  <c r="E10" i="34"/>
  <c r="E9" i="34"/>
  <c r="B3" i="34"/>
  <c r="B2" i="34"/>
  <c r="B1" i="34"/>
  <c r="E20" i="32"/>
  <c r="E19" i="32"/>
  <c r="E18" i="32"/>
  <c r="E17" i="32"/>
  <c r="E16" i="32"/>
  <c r="E15" i="32"/>
  <c r="E14" i="32"/>
  <c r="E13" i="32"/>
  <c r="E12" i="32"/>
  <c r="E11" i="32"/>
  <c r="E10" i="32"/>
  <c r="E9" i="32"/>
  <c r="B3" i="32"/>
  <c r="B2" i="32"/>
  <c r="B1" i="32"/>
  <c r="E20" i="30"/>
  <c r="E19" i="30"/>
  <c r="E18" i="30"/>
  <c r="E17" i="30"/>
  <c r="E16" i="30"/>
  <c r="E15" i="30"/>
  <c r="E14" i="30"/>
  <c r="E13" i="30"/>
  <c r="E12" i="30"/>
  <c r="E11" i="30"/>
  <c r="E10" i="30"/>
  <c r="E9" i="30"/>
  <c r="B3" i="30"/>
  <c r="B2" i="30"/>
  <c r="B1" i="30"/>
  <c r="E20" i="28"/>
  <c r="E19" i="28"/>
  <c r="E18" i="28"/>
  <c r="E17" i="28"/>
  <c r="E16" i="28"/>
  <c r="E15" i="28"/>
  <c r="E14" i="28"/>
  <c r="E13" i="28"/>
  <c r="E12" i="28"/>
  <c r="E11" i="28"/>
  <c r="E10" i="28"/>
  <c r="E9" i="28"/>
  <c r="B3" i="28"/>
  <c r="B2" i="28"/>
  <c r="B1" i="28"/>
  <c r="E20" i="8"/>
  <c r="E19" i="8"/>
  <c r="E18" i="8"/>
  <c r="E17" i="8"/>
  <c r="E16" i="8"/>
  <c r="E15" i="8"/>
  <c r="E14" i="8"/>
  <c r="E13" i="8"/>
  <c r="E12" i="8"/>
  <c r="E11" i="8"/>
  <c r="E10" i="8"/>
  <c r="E9" i="8"/>
  <c r="B3" i="8"/>
  <c r="B2" i="8"/>
  <c r="B1" i="8"/>
  <c r="B4" i="27"/>
  <c r="B3" i="27"/>
  <c r="B2" i="27"/>
  <c r="E22" i="34" l="1"/>
  <c r="E22" i="32"/>
  <c r="E22" i="30"/>
  <c r="E22" i="8"/>
  <c r="E22" i="36"/>
  <c r="E22" i="38"/>
  <c r="E22" i="28"/>
  <c r="E22" i="40"/>
  <c r="E22" i="42"/>
  <c r="D108" i="5"/>
  <c r="E153" i="2" l="1"/>
  <c r="E192" i="2"/>
  <c r="E231" i="2"/>
  <c r="D231" i="2"/>
  <c r="E270" i="2"/>
  <c r="D270" i="2"/>
  <c r="E309" i="2"/>
  <c r="D309" i="2"/>
  <c r="D109" i="5" l="1"/>
  <c r="A7" i="4"/>
  <c r="D19" i="5" l="1"/>
  <c r="D315" i="2" l="1"/>
  <c r="D316" i="2"/>
  <c r="D317" i="2"/>
  <c r="D319" i="2"/>
  <c r="D318" i="2"/>
  <c r="D347" i="2" l="1"/>
  <c r="E347" i="2"/>
  <c r="D26" i="44" s="1"/>
  <c r="D27" i="44" s="1"/>
  <c r="E26" i="44" l="1"/>
  <c r="E20" i="4"/>
  <c r="E19" i="4"/>
  <c r="E18" i="4"/>
  <c r="E17" i="4"/>
  <c r="E16" i="4"/>
  <c r="E15" i="4"/>
  <c r="E14" i="4"/>
  <c r="E13" i="4"/>
  <c r="E12" i="4"/>
  <c r="E11" i="4"/>
  <c r="E10" i="4"/>
  <c r="E9" i="4"/>
  <c r="E22" i="4" l="1"/>
  <c r="H323" i="2"/>
  <c r="H320" i="2"/>
  <c r="H319" i="2"/>
  <c r="H318" i="2"/>
  <c r="H316" i="2"/>
  <c r="B1" i="4"/>
  <c r="K320" i="2" l="1"/>
  <c r="K323" i="2"/>
  <c r="K318" i="2"/>
  <c r="K316" i="2"/>
  <c r="K319" i="2"/>
  <c r="H317" i="2"/>
  <c r="H321" i="2"/>
  <c r="H322" i="2"/>
  <c r="H324" i="2"/>
  <c r="I324" i="2"/>
  <c r="I323" i="2"/>
  <c r="J323" i="2" s="1"/>
  <c r="I322" i="2"/>
  <c r="I321" i="2"/>
  <c r="I320" i="2"/>
  <c r="J320" i="2" s="1"/>
  <c r="I319" i="2"/>
  <c r="J319" i="2" s="1"/>
  <c r="I318" i="2"/>
  <c r="J318" i="2" s="1"/>
  <c r="I317" i="2"/>
  <c r="I316" i="2"/>
  <c r="J316" i="2" s="1"/>
  <c r="F78" i="2"/>
  <c r="J317" i="2" l="1"/>
  <c r="J322" i="2"/>
  <c r="J324" i="2"/>
  <c r="J321" i="2"/>
  <c r="L316" i="2"/>
  <c r="L323" i="2"/>
  <c r="K317" i="2"/>
  <c r="K324" i="2"/>
  <c r="K322" i="2"/>
  <c r="K321" i="2"/>
  <c r="L319" i="2"/>
  <c r="L318" i="2"/>
  <c r="L320" i="2"/>
  <c r="B23" i="44"/>
  <c r="A23" i="44"/>
  <c r="B22" i="44"/>
  <c r="A22" i="44"/>
  <c r="B21" i="44"/>
  <c r="A21" i="44"/>
  <c r="K23" i="44"/>
  <c r="E23" i="44"/>
  <c r="C23" i="44"/>
  <c r="O234" i="2"/>
  <c r="O270" i="2" s="1"/>
  <c r="J234" i="2"/>
  <c r="F234" i="2"/>
  <c r="K22" i="44"/>
  <c r="E22" i="44"/>
  <c r="C22" i="44"/>
  <c r="O195" i="2"/>
  <c r="O231" i="2" s="1"/>
  <c r="J195" i="2"/>
  <c r="F195" i="2"/>
  <c r="K21" i="44"/>
  <c r="E21" i="44"/>
  <c r="C21" i="44"/>
  <c r="O156" i="2"/>
  <c r="O192" i="2" s="1"/>
  <c r="J156" i="2"/>
  <c r="F156" i="2"/>
  <c r="J192" i="2" l="1"/>
  <c r="L156" i="2"/>
  <c r="L322" i="2"/>
  <c r="L317" i="2"/>
  <c r="J270" i="2"/>
  <c r="L234" i="2"/>
  <c r="J231" i="2"/>
  <c r="I22" i="44" s="1"/>
  <c r="L195" i="2"/>
  <c r="L321" i="2"/>
  <c r="L324" i="2"/>
  <c r="I21" i="44"/>
  <c r="I23" i="44"/>
  <c r="F15" i="2"/>
  <c r="L231" i="2" l="1"/>
  <c r="J22" i="44" s="1"/>
  <c r="L22" i="44" s="1"/>
  <c r="L270" i="2"/>
  <c r="J23" i="44" s="1"/>
  <c r="L23" i="44" s="1"/>
  <c r="L192" i="2"/>
  <c r="J21" i="44" s="1"/>
  <c r="L21" i="44" s="1"/>
  <c r="J273" i="2"/>
  <c r="J117" i="2"/>
  <c r="J78" i="2"/>
  <c r="O316" i="2"/>
  <c r="O317" i="2"/>
  <c r="O318" i="2"/>
  <c r="O319" i="2"/>
  <c r="O320" i="2"/>
  <c r="O321" i="2"/>
  <c r="O322" i="2"/>
  <c r="O323" i="2"/>
  <c r="O324" i="2"/>
  <c r="O315" i="2"/>
  <c r="O273" i="2"/>
  <c r="O309" i="2" s="1"/>
  <c r="O117" i="2"/>
  <c r="O153" i="2" s="1"/>
  <c r="O78" i="2"/>
  <c r="O114" i="2" s="1"/>
  <c r="N75" i="2"/>
  <c r="O74" i="2"/>
  <c r="J309" i="2" l="1"/>
  <c r="L273" i="2"/>
  <c r="J114" i="2"/>
  <c r="L78" i="2"/>
  <c r="J153" i="2"/>
  <c r="L117" i="2"/>
  <c r="O347" i="2"/>
  <c r="O75" i="2"/>
  <c r="B4" i="5"/>
  <c r="B3" i="5"/>
  <c r="B2" i="5"/>
  <c r="C19" i="5" l="1"/>
  <c r="L14" i="2"/>
  <c r="E24" i="44" l="1"/>
  <c r="C24" i="44"/>
  <c r="C20" i="44"/>
  <c r="C19" i="44"/>
  <c r="F14" i="2" l="1"/>
  <c r="B24" i="44"/>
  <c r="A24" i="44"/>
  <c r="B26" i="44" l="1"/>
  <c r="A26" i="44"/>
  <c r="E20" i="44"/>
  <c r="B20" i="44"/>
  <c r="A20" i="44"/>
  <c r="E19" i="44"/>
  <c r="B19" i="44"/>
  <c r="A19" i="44"/>
  <c r="E18" i="44"/>
  <c r="E27" i="44" s="1"/>
  <c r="C18" i="44"/>
  <c r="B18" i="44"/>
  <c r="A18" i="44"/>
  <c r="L309" i="2"/>
  <c r="L153" i="2"/>
  <c r="L114" i="2"/>
  <c r="J24" i="44" l="1"/>
  <c r="J19" i="44"/>
  <c r="J20" i="44"/>
  <c r="I24" i="44"/>
  <c r="K24" i="44"/>
  <c r="F273" i="2"/>
  <c r="I20" i="44"/>
  <c r="K20" i="44"/>
  <c r="L24" i="44" l="1"/>
  <c r="L20" i="44"/>
  <c r="K19" i="44"/>
  <c r="I19" i="44" l="1"/>
  <c r="L19" i="44" s="1"/>
  <c r="C26" i="44"/>
  <c r="C27" i="44" s="1"/>
  <c r="F324" i="2"/>
  <c r="F323" i="2"/>
  <c r="F322" i="2"/>
  <c r="F321" i="2"/>
  <c r="F320" i="2"/>
  <c r="F319" i="2"/>
  <c r="F318" i="2"/>
  <c r="F317" i="2"/>
  <c r="F316" i="2"/>
  <c r="F117" i="2"/>
  <c r="F16" i="2"/>
  <c r="F74" i="2"/>
  <c r="F315" i="2" l="1"/>
  <c r="I315" i="2" l="1"/>
  <c r="L15" i="2"/>
  <c r="L16" i="2"/>
  <c r="L75" i="2" l="1"/>
  <c r="J18" i="44" s="1"/>
  <c r="J75" i="2"/>
  <c r="I18" i="44" l="1"/>
  <c r="B3" i="4"/>
  <c r="B2" i="4"/>
  <c r="H315" i="2" l="1"/>
  <c r="K315" i="2" l="1"/>
  <c r="L315" i="2" s="1"/>
  <c r="K18" i="44"/>
  <c r="J347" i="2" l="1"/>
  <c r="J348" i="2" s="1"/>
  <c r="K347" i="2"/>
  <c r="K348" i="2" s="1"/>
  <c r="L18" i="44"/>
  <c r="I26" i="44" l="1"/>
  <c r="I27" i="44" s="1"/>
  <c r="L347" i="2"/>
  <c r="L348" i="2" s="1"/>
  <c r="K26" i="44"/>
  <c r="K27" i="44" s="1"/>
  <c r="J26" i="44" l="1"/>
  <c r="J27" i="44" s="1"/>
  <c r="L26" i="44" l="1"/>
</calcChain>
</file>

<file path=xl/sharedStrings.xml><?xml version="1.0" encoding="utf-8"?>
<sst xmlns="http://schemas.openxmlformats.org/spreadsheetml/2006/main" count="2532" uniqueCount="463">
  <si>
    <t>Emetteur</t>
  </si>
  <si>
    <t>TOTAL</t>
  </si>
  <si>
    <t xml:space="preserve">Certifié exact, le </t>
  </si>
  <si>
    <t>(Nom, qualité, cachet)</t>
  </si>
  <si>
    <t>Bénéficiaire</t>
  </si>
  <si>
    <t>Intitulé du projet</t>
  </si>
  <si>
    <t>Numéro de dossier (SYNERGIE)</t>
  </si>
  <si>
    <t xml:space="preserve">Le comptable public ou le commissaire aux comptes </t>
  </si>
  <si>
    <t xml:space="preserve">La personne habilitée à engager la structure : </t>
  </si>
  <si>
    <t xml:space="preserve">TVA </t>
  </si>
  <si>
    <t>Numéro de la facture du fournisseur ou pièce équivalente</t>
  </si>
  <si>
    <t>PROGRAMME OPERATIONNEL REGIONAL FEDER - FSE / REGION PACA</t>
  </si>
  <si>
    <t>N° de dossier (SYNERGIE)</t>
  </si>
  <si>
    <t>Charges patronales</t>
  </si>
  <si>
    <t>Charges liées aux traitements accessoires**</t>
  </si>
  <si>
    <t xml:space="preserve">Salaire janvier </t>
  </si>
  <si>
    <t>Salaire février</t>
  </si>
  <si>
    <t>Salaire mars</t>
  </si>
  <si>
    <t>Salaire avril</t>
  </si>
  <si>
    <t>Salaire mai</t>
  </si>
  <si>
    <t>Salaire juin</t>
  </si>
  <si>
    <t>Salaire juillet</t>
  </si>
  <si>
    <t>Salaire août</t>
  </si>
  <si>
    <t>Salaire septembre</t>
  </si>
  <si>
    <t>Salaire octobre</t>
  </si>
  <si>
    <t>Salaire novembre</t>
  </si>
  <si>
    <t>Salaire décembre</t>
  </si>
  <si>
    <t>Date</t>
  </si>
  <si>
    <t>Total</t>
  </si>
  <si>
    <t>Je soussigné/e, atteste de l'exactitude des informations ci-dessus:</t>
  </si>
  <si>
    <t xml:space="preserve">Date: </t>
  </si>
  <si>
    <t>Signature:</t>
  </si>
  <si>
    <t>Attesté et vérifié par le/la supérieur/e hiérarchique:</t>
  </si>
  <si>
    <t>Tampon</t>
  </si>
  <si>
    <t>Annexe 1ter</t>
  </si>
  <si>
    <t>Annexe 1quater</t>
  </si>
  <si>
    <t>ACQUITTEMENT DES SALAIRES</t>
  </si>
  <si>
    <t>(3) Pour les dépenses de personnel uniquement</t>
  </si>
  <si>
    <t>COMPTABILITE DU TEMPS PASSE SUR LE PROJET</t>
  </si>
  <si>
    <t xml:space="preserve">MONTANT DES DEPENSES PRESENTEES </t>
  </si>
  <si>
    <t>PARTIE RESERVEEE A L'ADMINISTRATION</t>
  </si>
  <si>
    <t>Observations (justification du montant écarté…)</t>
  </si>
  <si>
    <t>Air X</t>
  </si>
  <si>
    <t>Porteur</t>
  </si>
  <si>
    <t xml:space="preserve">Certifié conforme, le </t>
  </si>
  <si>
    <t>CADRE RESERVE A L'ADMINISTRATION</t>
  </si>
  <si>
    <t>au titre du présent acompte / solde</t>
  </si>
  <si>
    <t>Date :</t>
  </si>
  <si>
    <t>Référence de l'acquittement (n° de mandat, de chèque, de virement bancaire etc.)</t>
  </si>
  <si>
    <t>Montant de la facture HT</t>
  </si>
  <si>
    <t>Qualité :</t>
  </si>
  <si>
    <t>Cachet :</t>
  </si>
  <si>
    <t>Annexe 1 : Etat récapitulatif des dépenses</t>
  </si>
  <si>
    <t>Programmation 2014-2020</t>
  </si>
  <si>
    <t>Nom Prénom :</t>
  </si>
  <si>
    <t xml:space="preserve">Le contrôleur retient le montant total de dépenses certifiées de  ___________________________________ € HT / TTC </t>
  </si>
  <si>
    <t>xxx</t>
  </si>
  <si>
    <t xml:space="preserve">(4) Pour les marchés passés avec retenue de garantie, lorsque celle-ci n'a pas été levée et qu'elle n'a pas été débitée de votre compte, vérifier que le montant de la retenue de garantie est bien déduit du montant de la dépense présentée. </t>
  </si>
  <si>
    <t>Description précise de l'activité (si déclarée sur le projet)</t>
  </si>
  <si>
    <t>Réunion de lancement du projet FEDER/FSE</t>
  </si>
  <si>
    <t>Réunion avec les Responsables projet</t>
  </si>
  <si>
    <t>Rédaction cahier des charges marché Etude xxx</t>
  </si>
  <si>
    <r>
      <t xml:space="preserve">Demande </t>
    </r>
    <r>
      <rPr>
        <b/>
        <sz val="16"/>
        <color rgb="FFFF0000"/>
        <rFont val="Arial"/>
        <family val="2"/>
      </rPr>
      <t>d'acompte</t>
    </r>
    <r>
      <rPr>
        <b/>
        <sz val="16"/>
        <color rgb="FF000000"/>
        <rFont val="Arial"/>
        <family val="2"/>
      </rPr>
      <t xml:space="preserve"> n° </t>
    </r>
    <r>
      <rPr>
        <b/>
        <sz val="16"/>
        <color rgb="FFFF0000"/>
        <rFont val="Arial"/>
        <family val="2"/>
      </rPr>
      <t xml:space="preserve"> XX </t>
    </r>
    <r>
      <rPr>
        <b/>
        <sz val="16"/>
        <color rgb="FF000000"/>
        <rFont val="Arial"/>
        <family val="2"/>
      </rPr>
      <t xml:space="preserve">/ Demande </t>
    </r>
    <r>
      <rPr>
        <b/>
        <sz val="16"/>
        <color rgb="FFFF0000"/>
        <rFont val="Arial"/>
        <family val="2"/>
      </rPr>
      <t>de solde</t>
    </r>
  </si>
  <si>
    <t>Cahier des charges</t>
  </si>
  <si>
    <t>Date d'acquittement (décaissement sur le compte bancaire)</t>
  </si>
  <si>
    <t>nom du salarié</t>
  </si>
  <si>
    <t>Dernière référence de l'acquittement (n° de mandat, de chèque, de virement bancaire etc.)</t>
  </si>
  <si>
    <t>Numéro de marché et de lot de la dépense ou objet de la facture si aucun marché</t>
  </si>
  <si>
    <t>Typologie d'irrégularité</t>
  </si>
  <si>
    <t xml:space="preserve">Date d'émission de la facture </t>
  </si>
  <si>
    <t>Date d'acquittement de la dépense  (Date de débit sur le compte )(2)</t>
  </si>
  <si>
    <t>date du bulletin (1er jour du mois  OU 1er jour d'entrée dans la structure)</t>
  </si>
  <si>
    <t>NE PAS MODIFIER   si affichage d'une remarque  Corriger la saisie ou Apporter des précisions dans la colonne observations</t>
  </si>
  <si>
    <t>date de fin d'exécution physique</t>
  </si>
  <si>
    <t>date de début d'exécution physique et de début d'éligibilité des dépenses</t>
  </si>
  <si>
    <t>date de fin d'éligiblité des dépenses</t>
  </si>
  <si>
    <t>Montant de la dépense écarté</t>
  </si>
  <si>
    <t>Montant de la dépense certifié</t>
  </si>
  <si>
    <t>Observations et justifications de la comptabilisation de la dépense (clé de répartition appliquée, déductions éventuelles, date d'acquittement …)</t>
  </si>
  <si>
    <t>Libellé du poste de dépenses</t>
  </si>
  <si>
    <t>BILAN des dépenses présentées au titre de ce poste</t>
  </si>
  <si>
    <t>dates de début et de fin</t>
  </si>
  <si>
    <t>(2) Date à laquelle le montant a été débité de votre compte. La simple émission d'un mandat ou d'un ordre de paiement ne conditionne pas l'aquittement effectif de la dépense.</t>
  </si>
  <si>
    <t xml:space="preserve">Catégorie de dépenses (1) : </t>
  </si>
  <si>
    <t>CADRE RESERVE AU BENEFICIAIRE</t>
  </si>
  <si>
    <t>CADRE RESERVE AU COMPTABLE PUBLIC OU AU COMMISSAIRE AUX COMPTES</t>
  </si>
  <si>
    <t>Les dépenses ici présentées ne l'ont pas été au titre d'autres projets ou programmes européens</t>
  </si>
  <si>
    <t>Certifie également que toutes les transactions liées à l'opération font l'objet</t>
  </si>
  <si>
    <t xml:space="preserve"> soit d'un système de comptabilité distinct, soit d'un code comptable adéquat</t>
  </si>
  <si>
    <t xml:space="preserve">Dépenses de personnel </t>
  </si>
  <si>
    <t>Salaires et charges (exemple)</t>
  </si>
  <si>
    <t>LISTE DES FACTURES OU PIECES EQUIVALENTES JUSTIFIANT LES DEPENSES PRESENTEES PAR CATEGORIE ET PAR POSTE DE DEPENSE HORS DEPENSES DE PERSONNEL</t>
  </si>
  <si>
    <t>LISTE DES BULLETINS DE SALAIRES JUSTIFIANT LES DEPENSES PRESENTEES DANS LA CATEGORIE DEPENSES DE PERSONNEL</t>
  </si>
  <si>
    <t>SYNTHESE DES DEPENSES PRESENTEES POUR LA SAISIE SUR E-SYNERGIE</t>
  </si>
  <si>
    <t>Catégorie de dépenses</t>
  </si>
  <si>
    <t>MONTANT DES DEPENSES PRESENTEES ET NON PRESENTEES</t>
  </si>
  <si>
    <r>
      <t xml:space="preserve">Montant de la dépense salariale  présentée
</t>
    </r>
    <r>
      <rPr>
        <b/>
        <sz val="10"/>
        <color rgb="FFFF0000"/>
        <rFont val="Arial"/>
        <family val="2"/>
      </rPr>
      <t/>
    </r>
  </si>
  <si>
    <t>Première date d'acquittement de la dépenses</t>
  </si>
  <si>
    <t>Dernière date d'acquittement de la dépense</t>
  </si>
  <si>
    <t>Référence</t>
  </si>
  <si>
    <t>Descriptif</t>
  </si>
  <si>
    <t>voir détails dans l'ERD</t>
  </si>
  <si>
    <t>Montant de la dépense non présentée
NE PAS TOUCHER FORMULE DE CALCUL</t>
  </si>
  <si>
    <t>vérification (formule automatique)</t>
  </si>
  <si>
    <t>NE PAS MODIFIER Date d'émission du bulletin de salaire  1er jour du 1er mois valorisé OU 1er jour d'entrée dans la structure</t>
  </si>
  <si>
    <t>NE PAS MODIFIER Date d'acquittement de la dépense  (Date de débit sur le compte) (2)</t>
  </si>
  <si>
    <t>NE PAS MODIFIER  Montant de la dépense non présentée</t>
  </si>
  <si>
    <t>NE PAS MODIFIER  Montant total de la facture TTC</t>
  </si>
  <si>
    <t>Observations et justifications de la comptabilisation de la dépense (clé de répartition appliquée, déduction retenue de garantie si marchés cf (4), autres déductions éventuelles …)</t>
  </si>
  <si>
    <t>(1) Reprendre l'intitulé de la catégorie de dépenses et le libellé du poste de dépenses indiqués dans l'annexe 1 "plan de financement" de la convention attributive de l'aide européenne FEDER / FSE ou le cas échéant de l'avenant ayant modifié cette annexe</t>
  </si>
  <si>
    <t>Libellé du poste de dépenses (1) :</t>
  </si>
  <si>
    <t>NE PAS MODIFIER si affichage d'une remarque  Corriger la saisie ou Apporter des précisions dans la colonne observations</t>
  </si>
  <si>
    <t>bulletins de salaires</t>
  </si>
  <si>
    <t>Il faut donc sélectionner dans l'onglet 3 - Dépenses réalisées, pour chaque poste de dépenses le type de la dépenses intitulé "Récapitulatif".</t>
  </si>
  <si>
    <t>Date d'émission de la 1ere dépense</t>
  </si>
  <si>
    <t>PAxxxxxx</t>
  </si>
  <si>
    <t>NE PAS MODIFIER CET ONGLET QUI S'INCRÉMENTE A PARTIR DES AUTRES ONGLETS</t>
  </si>
  <si>
    <t>au</t>
  </si>
  <si>
    <t>rédaction du compte rendu</t>
  </si>
  <si>
    <t>CR</t>
  </si>
  <si>
    <t>soit</t>
  </si>
  <si>
    <t>mois</t>
  </si>
  <si>
    <r>
      <t xml:space="preserve">Traitements accessoires à enlenver </t>
    </r>
    <r>
      <rPr>
        <b/>
        <sz val="12"/>
        <rFont val="Arial"/>
        <family val="2"/>
      </rPr>
      <t>*</t>
    </r>
  </si>
  <si>
    <t>OUI</t>
  </si>
  <si>
    <t>Salaire brut chargé éligible</t>
  </si>
  <si>
    <t>Salaire total BRUT</t>
  </si>
  <si>
    <t xml:space="preserve"> Charges et taxes  patronales  éligibles(3)</t>
  </si>
  <si>
    <t>RTT</t>
  </si>
  <si>
    <t>Tableau des jours d'absence du salarié de la stucture (congés, RTT, maladie) sur la période, du</t>
  </si>
  <si>
    <r>
      <t xml:space="preserve">Année </t>
    </r>
    <r>
      <rPr>
        <b/>
        <sz val="11"/>
        <color rgb="FFFF0000"/>
        <rFont val="Calibri"/>
        <family val="2"/>
        <scheme val="minor"/>
      </rPr>
      <t>2019</t>
    </r>
  </si>
  <si>
    <t>jour entier 
OUI/NON</t>
  </si>
  <si>
    <t>Date de l'absence</t>
  </si>
  <si>
    <t>Remarque</t>
  </si>
  <si>
    <t>congé</t>
  </si>
  <si>
    <t>Nombre de mois (calcul automatique)</t>
  </si>
  <si>
    <t>Salariés classiques : Heures déclarées sur le projet</t>
  </si>
  <si>
    <r>
      <rPr>
        <u/>
        <sz val="11"/>
        <rFont val="Calibri"/>
        <family val="2"/>
        <scheme val="minor"/>
      </rPr>
      <t>salariés classiques</t>
    </r>
    <r>
      <rPr>
        <sz val="11"/>
        <rFont val="Calibri"/>
        <family val="2"/>
        <scheme val="minor"/>
      </rPr>
      <t xml:space="preserve"> : Nombre journalier d'heures de travail selon contrat de travail
</t>
    </r>
    <r>
      <rPr>
        <u/>
        <sz val="11"/>
        <rFont val="Calibri"/>
        <family val="2"/>
        <scheme val="minor"/>
      </rPr>
      <t>salariés au forfait jours</t>
    </r>
    <r>
      <rPr>
        <sz val="11"/>
        <rFont val="Calibri"/>
        <family val="2"/>
        <scheme val="minor"/>
      </rPr>
      <t xml:space="preserve"> : Ne rien mettre</t>
    </r>
  </si>
  <si>
    <r>
      <rPr>
        <u/>
        <sz val="11"/>
        <rFont val="Calibri"/>
        <family val="2"/>
        <scheme val="minor"/>
      </rPr>
      <t>Salariés classiques</t>
    </r>
    <r>
      <rPr>
        <sz val="11"/>
        <rFont val="Calibri"/>
        <family val="2"/>
        <scheme val="minor"/>
      </rPr>
      <t xml:space="preserve"> : Nombre hebdomadaire d'heures de travail selon contrat de travail  
</t>
    </r>
    <r>
      <rPr>
        <u/>
        <sz val="11"/>
        <rFont val="Calibri"/>
        <family val="2"/>
        <scheme val="minor"/>
      </rPr>
      <t>Salariés au forfait jours</t>
    </r>
    <r>
      <rPr>
        <sz val="11"/>
        <rFont val="Calibri"/>
        <family val="2"/>
        <scheme val="minor"/>
      </rPr>
      <t xml:space="preserve"> :  Nombre annuel de jours de travail inscrits dans la convention individuelle de forfait</t>
    </r>
  </si>
  <si>
    <r>
      <rPr>
        <u/>
        <sz val="11"/>
        <rFont val="Calibri"/>
        <family val="2"/>
        <scheme val="minor"/>
      </rPr>
      <t>Durée totale travaillée sur la période</t>
    </r>
    <r>
      <rPr>
        <sz val="11"/>
        <rFont val="Calibri"/>
        <family val="2"/>
        <scheme val="minor"/>
      </rPr>
      <t xml:space="preserve"> lissée selon contrat de travail </t>
    </r>
    <r>
      <rPr>
        <u/>
        <sz val="11"/>
        <rFont val="Calibri"/>
        <family val="2"/>
        <scheme val="minor"/>
      </rPr>
      <t>en heures</t>
    </r>
    <r>
      <rPr>
        <sz val="11"/>
        <rFont val="Calibri"/>
        <family val="2"/>
        <scheme val="minor"/>
      </rPr>
      <t xml:space="preserve"> pour les salariés classiques,</t>
    </r>
    <r>
      <rPr>
        <u/>
        <sz val="11"/>
        <rFont val="Calibri"/>
        <family val="2"/>
        <scheme val="minor"/>
      </rPr>
      <t xml:space="preserve"> en jours</t>
    </r>
    <r>
      <rPr>
        <sz val="11"/>
        <rFont val="Calibri"/>
        <family val="2"/>
        <scheme val="minor"/>
      </rPr>
      <t xml:space="preserve"> pour les salariés au forfait jours (calcul automatique)</t>
    </r>
  </si>
  <si>
    <r>
      <rPr>
        <u/>
        <sz val="11"/>
        <rFont val="Calibri"/>
        <family val="2"/>
        <scheme val="minor"/>
      </rPr>
      <t>Durée totale travaillée sur le projet durant la période</t>
    </r>
    <r>
      <rPr>
        <sz val="11"/>
        <rFont val="Calibri"/>
        <family val="2"/>
        <scheme val="minor"/>
      </rPr>
      <t xml:space="preserve">, </t>
    </r>
    <r>
      <rPr>
        <u/>
        <sz val="11"/>
        <rFont val="Calibri"/>
        <family val="2"/>
        <scheme val="minor"/>
      </rPr>
      <t>en heures</t>
    </r>
    <r>
      <rPr>
        <sz val="11"/>
        <rFont val="Calibri"/>
        <family val="2"/>
        <scheme val="minor"/>
      </rPr>
      <t xml:space="preserve"> pour les salariés classiques, </t>
    </r>
    <r>
      <rPr>
        <u/>
        <sz val="11"/>
        <rFont val="Calibri"/>
        <family val="2"/>
        <scheme val="minor"/>
      </rPr>
      <t>en jours</t>
    </r>
    <r>
      <rPr>
        <sz val="11"/>
        <rFont val="Calibri"/>
        <family val="2"/>
        <scheme val="minor"/>
      </rPr>
      <t xml:space="preserve"> pour les salariés au forfait jours (calcul automatique) </t>
    </r>
  </si>
  <si>
    <r>
      <rPr>
        <b/>
        <sz val="11"/>
        <rFont val="Calibri"/>
        <family val="2"/>
        <scheme val="minor"/>
      </rPr>
      <t xml:space="preserve">Règles de comptabilisation des heures passées sur le projet </t>
    </r>
    <r>
      <rPr>
        <sz val="11"/>
        <rFont val="Calibri"/>
        <family val="2"/>
        <scheme val="minor"/>
      </rPr>
      <t xml:space="preserve">: 
</t>
    </r>
    <r>
      <rPr>
        <u/>
        <sz val="11"/>
        <rFont val="Calibri"/>
        <family val="2"/>
        <scheme val="minor"/>
      </rPr>
      <t>durée minimale journalière déclarée sur le projet</t>
    </r>
    <r>
      <rPr>
        <sz val="11"/>
        <rFont val="Calibri"/>
        <family val="2"/>
        <scheme val="minor"/>
      </rPr>
      <t xml:space="preserve"> : elle ne peut être inférieure à 1 heure
</t>
    </r>
    <r>
      <rPr>
        <u/>
        <sz val="11"/>
        <rFont val="Calibri"/>
        <family val="2"/>
        <scheme val="minor"/>
      </rPr>
      <t>durée journalière déclarée sur le projet</t>
    </r>
    <r>
      <rPr>
        <sz val="11"/>
        <rFont val="Calibri"/>
        <family val="2"/>
        <scheme val="minor"/>
      </rPr>
      <t xml:space="preserve"> : si elle dépasse la durée journalière inscrite au contrat de travail, les heures effectuées au-delà doivent être justifiées et ne pas aller au-delà de 10h. En outre, vous devez indiquer si les heures effectuées au-delà de cette durée sont récupérées ou payées.
</t>
    </r>
    <r>
      <rPr>
        <u/>
        <sz val="11"/>
        <rFont val="Calibri"/>
        <family val="2"/>
        <scheme val="minor"/>
      </rPr>
      <t>week-end et jours fériés</t>
    </r>
    <r>
      <rPr>
        <sz val="11"/>
        <rFont val="Calibri"/>
        <family val="2"/>
        <scheme val="minor"/>
      </rPr>
      <t xml:space="preserve"> : les heures passées sur le projet le week-end et les jours fériés doivent être dûment justifiées (foire, manifestation)
</t>
    </r>
    <r>
      <rPr>
        <u/>
        <sz val="11"/>
        <rFont val="Calibri"/>
        <family val="2"/>
        <scheme val="minor"/>
      </rPr>
      <t>salariés au forfait jour</t>
    </r>
    <r>
      <rPr>
        <sz val="11"/>
        <rFont val="Calibri"/>
        <family val="2"/>
        <scheme val="minor"/>
      </rPr>
      <t xml:space="preserve"> : le temps passé sur le projet doit être déclaré en jours (toute la journée = 1, une demi-journée = 0,5, un quart de journée = 0,25)</t>
    </r>
  </si>
  <si>
    <t>Saisir le Prénom/Nom du/de la salarié/e et sa fonction :</t>
  </si>
  <si>
    <t>Motif d'absence (congé, RTT, maladie*)</t>
  </si>
  <si>
    <t>*si maladie alors transmettre relevé de remboursement d'IJSS ainsi que la subrogation le cas échéant.</t>
  </si>
  <si>
    <t>Justificatif non comptable (transmettre tout élément non comptable probant: invitation, programme, compte rendu, feuilles d'émargement, photos, etc…)</t>
  </si>
  <si>
    <t>Pour rajouter une ligne cliquer droit sur le numéro de cette ligne (à gauche) et cliquer sur "insertion"</t>
  </si>
  <si>
    <t>Pour rajouter une ligne, cliquer droit sur le numéro de cette ligne (à gauche) et cliquer sur "insertion"</t>
  </si>
  <si>
    <t>insérer fonction, nom, prénom du salarié 2</t>
  </si>
  <si>
    <t>insérer fonction, nom, prénom du salarié 3</t>
  </si>
  <si>
    <t>insérer fonction, nom, prénom du salarié 4</t>
  </si>
  <si>
    <t>insérer fonction, nom, prénom du salarié 5</t>
  </si>
  <si>
    <t>insérer fonction, nom, prénom du salarié 6</t>
  </si>
  <si>
    <t>insérer fonction, nom, prénom du salarié 7</t>
  </si>
  <si>
    <t>insérer fonction, nom, prénom du salarié 8</t>
  </si>
  <si>
    <t>insérer fonction, nom, prénom du salarié 9</t>
  </si>
  <si>
    <t>insérer fonction, nom, prénom du salarié 10</t>
  </si>
  <si>
    <t>Abattement</t>
  </si>
  <si>
    <t>montant maximal</t>
  </si>
  <si>
    <t>Calcul Taxe</t>
  </si>
  <si>
    <t xml:space="preserve">Taux 3 : </t>
  </si>
  <si>
    <t xml:space="preserve">Taux 1 : </t>
  </si>
  <si>
    <t xml:space="preserve">Taux 2 : </t>
  </si>
  <si>
    <t xml:space="preserve">Taux 4 : </t>
  </si>
  <si>
    <t>si montant &gt; à</t>
  </si>
  <si>
    <t>calcul</t>
  </si>
  <si>
    <t>calcul sur la Part salarié</t>
  </si>
  <si>
    <t>Somme de la taxe sur le salaire brut</t>
  </si>
  <si>
    <t>Année de la rémunération</t>
  </si>
  <si>
    <t>Taxe brute
Ligne 13 de la déclaration</t>
  </si>
  <si>
    <t>Salaire brut annuel du salarié déclaré sur le projet</t>
  </si>
  <si>
    <t xml:space="preserve">exemple: </t>
  </si>
  <si>
    <t>0.1 Aucune irrégularité constatée</t>
  </si>
  <si>
    <t>1.1 Absence de publication d'un avis de marché ou d'attribution directe injustifiée (c'est-à-dire procédure négociée illégale sans publication préalable d'un avis de marché)</t>
  </si>
  <si>
    <t>1.2 Fractionnement artificiel de marchés de travaux, de services ou de fournitures</t>
  </si>
  <si>
    <t>1.3 Absence de justification pour ne pas subdiviser un contrat en lots</t>
  </si>
  <si>
    <t>1.4 Non-respect des délais de réception des offres ou des demandes de participation OU absence de prolongation des délais de réception des offres lorsque des modifications importantes sont apportées aux documents d'achat.</t>
  </si>
  <si>
    <t>1.5 Délai insuffisant pour permettre aux soumissionnaires/candidats potentiels d'obtenir les documents d'appel d'offres ou restrictions pour obtenir les documents d'appel d'offres ou non prolongation des délais de réception des offres.</t>
  </si>
  <si>
    <t>1.6 Absence de publication de la prolongation des délais de réception des offres</t>
  </si>
  <si>
    <t>1.7 Cas ne justifiant pas le recours à une procédure compétitive avec négociation ou à un dialogue compétitif</t>
  </si>
  <si>
    <t>1.8 Non-respect de la procédure établie dans la directive pour les marchés publics électroniques et les marchés publics regroupés</t>
  </si>
  <si>
    <t>1.9 Défaut de publication dans l'avis de marché des critères de sélection et/ou d'attribution (et de leur pondération), ou des conditions d'exécution des marchés ou des spécifications techniques._x000D_
Ou_x000D_
Les critères d'attribution et leur pondération n'ont pas été décrits de manière suffisamment détaillée._x000D_
Ou_x000D_
Défaut de communiquer/publier des éclaircissements/renseignements supplémentaires.</t>
  </si>
  <si>
    <t>1.10 Utilisation de : - les critères d'exclusion, de sélection, d'attribution ou - les conditions d'exécution des marchés ou - les spécifications techniques qui sont discriminatoires en raison de préférences nationales, régionales ou locales injustifiées</t>
  </si>
  <si>
    <t>1.11 Utilisation de : - les critères d'exclusion, de sélection, d'attribution ou - les conditions d'exécution des marchés ou - les spécifications techniques qui ne sont pas discriminatoires au sens du type d'irrégularité précédent mais qui restreignent encore l'accès des opérateurs économiques</t>
  </si>
  <si>
    <t>1.12 Définition insuffisante ou imprécise de l'objet du marché</t>
  </si>
  <si>
    <t>1.13 Limiter la sous-traitance</t>
  </si>
  <si>
    <t>1.14 Les critères de sélection (ou les spécifications techniques) ont été mal appliqués.</t>
  </si>
  <si>
    <t>1.15 Évaluation des offres à l'aide de critères d'attribution différents de ceux qui figurent dans l'avis de marché ou le cahier des charges._x000D_
Ou_x000D_
Évaluation à l'aide de critères d'attribution supplémentaires qui n'ont pas été publiés.</t>
  </si>
  <si>
    <t>1.16 Insuffisance de la piste d'audit lors de l'attribution du marché</t>
  </si>
  <si>
    <t>1.17 Négociation au cours de la procédure d'attribution, y compris la modification de l'offre retenue au cours de l'évaluation</t>
  </si>
  <si>
    <t>1.18 Implication préalable irrégulière des candidats/soumissionnaires vis-à-vis du pouvoir adjudicateur</t>
  </si>
  <si>
    <t>1.19 Procédure concurrentielle avec négociation, avec modification substantielle des conditions énoncées dans l'avis de marché ou le cahier des charges</t>
  </si>
  <si>
    <t>1.20Rejet injustifié d'offres anormalement basses</t>
  </si>
  <si>
    <t>1.21 Conflit d'intérêts ayant une incidence sur l'issue de la procédure de passation de marché</t>
  </si>
  <si>
    <t>1.22 Truquage d'offres (identifié par un concours / bureau anti cartel)</t>
  </si>
  <si>
    <t>1.23 Modifications des éléments du marché figurant dans l'avis de marché ou le cahier des charges</t>
  </si>
  <si>
    <t>1.24 Autres</t>
  </si>
  <si>
    <t>2.1 Non-communication aides d'État  (Absence de notification préalable de l'aide à la CE)</t>
  </si>
  <si>
    <t>2.2 Application d'un régime d'aide erroné</t>
  </si>
  <si>
    <t>2.3 Application erronée du régime d'aide</t>
  </si>
  <si>
    <t>2.4 Exigence de suivi non remplie</t>
  </si>
  <si>
    <t>2.5 Investissements de référence non pris en compte dans le régime d'aide applicable</t>
  </si>
  <si>
    <t>2.6 Absence de prise en compte des recettes dans le régime d'aide applicable</t>
  </si>
  <si>
    <t>2.7 Non-respect de l'effet incitatif de l'aide</t>
  </si>
  <si>
    <t>2.8 Intensité de l'aide non respectée</t>
  </si>
  <si>
    <t>2.9 Seuil de minimis dépassé</t>
  </si>
  <si>
    <t>2.10 Erreur dans l'application du SIEG</t>
  </si>
  <si>
    <t>2.11 Autres aides d'État</t>
  </si>
  <si>
    <t>3.1 Traitement incorrect des recettes générées par une opération</t>
  </si>
  <si>
    <t>3.2 Calcul incorrect du déficit de financement</t>
  </si>
  <si>
    <t xml:space="preserve">4.1 Non-respect des modalités de mise en œuvre des fonds de participation </t>
  </si>
  <si>
    <t>4.2 Non-respect des règles de sélection des intermédiaires financiers</t>
  </si>
  <si>
    <t>4.3 Absence d'éléments essentiels du plan de financement (business plan)</t>
  </si>
  <si>
    <t>4.4 Absence / incohérence de la stratégie d'investissement avec les objectifs du programme</t>
  </si>
  <si>
    <t>4.5 Modification dans la mise en place de l'IF non conforme avec les règles applicables</t>
  </si>
  <si>
    <t>4.6 Absence d'accord de financement</t>
  </si>
  <si>
    <t>4.7 Absence d'éléments essentiels dans l'accord de financement</t>
  </si>
  <si>
    <t>4.8 Violation de l'accord de financement : le cofinancement national n'a pas été effectivement versé au niveau de l'IF.</t>
  </si>
  <si>
    <t>4.9 Absence de séparation du bloc finances au sein de l'institution financière</t>
  </si>
  <si>
    <t>4.10 Investissements non éligibles</t>
  </si>
  <si>
    <t>4.11 Bénéficiaire final non éligible</t>
  </si>
  <si>
    <t>4.12 Coûts/Frais de gestion non éligibles</t>
  </si>
  <si>
    <t>4.13 Aides d'État incompatibles</t>
  </si>
  <si>
    <t xml:space="preserve">4.14 Utilisation incorrecte des intérets générés </t>
  </si>
  <si>
    <t>4.15 Réutilisation incorrecte des ressources remboursées</t>
  </si>
  <si>
    <t>4.16 Autres instruments financiers</t>
  </si>
  <si>
    <t>5.1 Renseignements ou documents  justificatifs  manquants ou incorrects</t>
  </si>
  <si>
    <t>5.2 Piste d'audit absence ou incomplète</t>
  </si>
  <si>
    <t>6.1 Opération  non éligible</t>
  </si>
  <si>
    <t>6.2 Objectif de l'opération non atteint</t>
  </si>
  <si>
    <t>7.1 Erreurs de comptabilité et de calcul au niveau de l'opération</t>
  </si>
  <si>
    <t>8.1 Dépenses encourues avant ou après la période d'éligibilité</t>
  </si>
  <si>
    <t>8.2 Dépenses non payées par le bénéficiaire</t>
  </si>
  <si>
    <t>8.3 Dépenses non  rattachables  au projet</t>
  </si>
  <si>
    <t>8.4 Dépenses en dehors de la zone d'éligibilité (inéligibilité géographique)</t>
  </si>
  <si>
    <t>8.5 TVA ou autres taxes inéligibles</t>
  </si>
  <si>
    <t>8.6 Non respect des régles d'acquisition de terrains et de biens immobiliers</t>
  </si>
  <si>
    <t>8.7 Bénéficiaire inéligible</t>
  </si>
  <si>
    <t>8.8 Double financement</t>
  </si>
  <si>
    <t>8.9 Autres dépenses inéligibles</t>
  </si>
  <si>
    <t>9.1 Non-respect des exigences environnementales (Natura 2000, EIE,...)</t>
  </si>
  <si>
    <t>10.1 Non-respect du principe de l'égalité des chances</t>
  </si>
  <si>
    <t>11.1 Le bénéficiaire n'est pas informé du soutien de l'UE (règles de publicité)</t>
  </si>
  <si>
    <t>11.2 Absence de panneau d'affichage (règles de publicité)</t>
  </si>
  <si>
    <t>11.3 Absence de plaque commémorative (règle de publicité)</t>
  </si>
  <si>
    <t>12.1 Mauvaise méthodologie (à l'avance, juste, vérifiable et équitable)</t>
  </si>
  <si>
    <t>12.2 Mauvaise application de la méthodologie (sur étagère ou autre)</t>
  </si>
  <si>
    <t>13.1 Non-respect du principe de bonne gestion financière</t>
  </si>
  <si>
    <t>14.1 Non respect des règles de protection des données</t>
  </si>
  <si>
    <t>15.1 Données de sortie (ouput data)  incorrectes</t>
  </si>
  <si>
    <t>15.2 Données de sortie (ouput data)  incorrectes</t>
  </si>
  <si>
    <t>16.1 Suspicion de fraude/Fraude</t>
  </si>
  <si>
    <t>0</t>
  </si>
  <si>
    <t>Aucune irrégularité constatée</t>
  </si>
  <si>
    <t>1</t>
  </si>
  <si>
    <t>Non respect des règles de la commande publique,procédures et spécifications</t>
  </si>
  <si>
    <t>Non respect des règles de la commande publique, sélection contractant</t>
  </si>
  <si>
    <t>Marchés publics - sélection des soumissionnaires et évaluation des offres</t>
  </si>
  <si>
    <t>Marchés publics - Exécution du contrat</t>
  </si>
  <si>
    <t>Marchés publics - Autres</t>
  </si>
  <si>
    <t>2</t>
  </si>
  <si>
    <t>Aides d'État</t>
  </si>
  <si>
    <t>3</t>
  </si>
  <si>
    <t>Opérations génératrices de recettes</t>
  </si>
  <si>
    <t>4</t>
  </si>
  <si>
    <t>Instruments financiers</t>
  </si>
  <si>
    <t>5</t>
  </si>
  <si>
    <t>Renseignements ou documents à l'appui manquants</t>
  </si>
  <si>
    <t>6</t>
  </si>
  <si>
    <t>Opération non admissible</t>
  </si>
  <si>
    <t>7</t>
  </si>
  <si>
    <t>Erreurs de comptabilité et de calcul au niveau de l'opération</t>
  </si>
  <si>
    <t>8</t>
  </si>
  <si>
    <t>Autres dépenses inéligibles</t>
  </si>
  <si>
    <t>9</t>
  </si>
  <si>
    <t>10</t>
  </si>
  <si>
    <t>Égalité des chances / Non discrimination</t>
  </si>
  <si>
    <t>11</t>
  </si>
  <si>
    <t>Actions d'information et de publicité</t>
  </si>
  <si>
    <t>12</t>
  </si>
  <si>
    <t>Options de coûts simplifiées</t>
  </si>
  <si>
    <t>13</t>
  </si>
  <si>
    <t>Saine gestion financière</t>
  </si>
  <si>
    <t>14</t>
  </si>
  <si>
    <t>Protection des données</t>
  </si>
  <si>
    <t>15</t>
  </si>
  <si>
    <t>Indicateurs de performance</t>
  </si>
  <si>
    <t>16</t>
  </si>
  <si>
    <t>Suspicion de fraude/fraude</t>
  </si>
  <si>
    <t>Typologie d'observations/irrégularités identifiées dans le cadre des programmes cofinancés par les fonds structurels européens (FEDER, FSE) sur 2014-2020</t>
  </si>
  <si>
    <t>Salaire total BRUT*</t>
  </si>
  <si>
    <r>
      <t xml:space="preserve">Traitements accessoires à enlenver </t>
    </r>
    <r>
      <rPr>
        <b/>
        <sz val="12"/>
        <rFont val="Arial"/>
        <family val="2"/>
      </rPr>
      <t>**</t>
    </r>
  </si>
  <si>
    <t>Charges liées aux traitements accessoires***</t>
  </si>
  <si>
    <t xml:space="preserve">*Transmettre la justification règlementaire du maintien de salaire au sein de votre structure ainsi que les relevés d'IJSS et la subrogation le cas échéant. </t>
  </si>
  <si>
    <t>** Traitements accessoires non prévus dans la convention collective ou le contrat de travail et/ou non préexistants à l'aide européenne et/ou non à la charge définitive de l'employeur (exemple : prime exceptionnelle, heures supplémentaires et complémentaires rémunérées non liées au projet, aides à l'emploi, etc…)</t>
  </si>
  <si>
    <t>*** Par défaut ces charges seront calculées au prorata</t>
  </si>
  <si>
    <r>
      <rPr>
        <b/>
        <sz val="11"/>
        <rFont val="Calibri"/>
        <family val="2"/>
        <scheme val="minor"/>
      </rPr>
      <t xml:space="preserve">Règles de comptabilisation des heures passées sur le projet </t>
    </r>
    <r>
      <rPr>
        <sz val="11"/>
        <rFont val="Calibri"/>
        <family val="2"/>
        <scheme val="minor"/>
      </rPr>
      <t xml:space="preserve">: 
</t>
    </r>
    <r>
      <rPr>
        <u/>
        <sz val="11"/>
        <rFont val="Calibri"/>
        <family val="2"/>
        <scheme val="minor"/>
      </rPr>
      <t>durée minimale journalière déclarée sur le projet</t>
    </r>
    <r>
      <rPr>
        <sz val="11"/>
        <rFont val="Calibri"/>
        <family val="2"/>
        <scheme val="minor"/>
      </rPr>
      <t xml:space="preserve"> : elle ne peut être inférieure à 1 heure
</t>
    </r>
    <r>
      <rPr>
        <u/>
        <sz val="11"/>
        <rFont val="Calibri"/>
        <family val="2"/>
        <scheme val="minor"/>
      </rPr>
      <t>durée journalière déclarée sur le projet</t>
    </r>
    <r>
      <rPr>
        <sz val="11"/>
        <rFont val="Calibri"/>
        <family val="2"/>
        <scheme val="minor"/>
      </rPr>
      <t xml:space="preserve"> : si elle dépasse la durée journalière inscrite au contrat de travail, les heures effectuées au-delà doivent être justifiées et ne pas aller au-delà de 10h. En outre, vous devez indiquer si les heures effectuées au-delà de cette durée sont récupérées ou payées.
</t>
    </r>
    <r>
      <rPr>
        <u/>
        <sz val="11"/>
        <rFont val="Calibri"/>
        <family val="2"/>
        <scheme val="minor"/>
      </rPr>
      <t>week-end et jours fériés</t>
    </r>
    <r>
      <rPr>
        <sz val="11"/>
        <rFont val="Calibri"/>
        <family val="2"/>
        <scheme val="minor"/>
      </rPr>
      <t xml:space="preserve"> : les heures passées sur le projet le week-end et les jours fériés doivent être dûment justifiées(foire, manifestation)
</t>
    </r>
    <r>
      <rPr>
        <u/>
        <sz val="11"/>
        <rFont val="Calibri"/>
        <family val="2"/>
        <scheme val="minor"/>
      </rPr>
      <t>salariés au forfait jour</t>
    </r>
    <r>
      <rPr>
        <sz val="11"/>
        <rFont val="Calibri"/>
        <family val="2"/>
        <scheme val="minor"/>
      </rPr>
      <t xml:space="preserve"> : le temps passé sur le projet doit être déclaré en jours (toute la journée = 1, une demi-journée = 0,5, un quart de journée = 0,25)</t>
    </r>
  </si>
  <si>
    <t>Si oui, il conviendra de nous transmettre les relevés de remboursement provisionnel ainsi que la déclaration annuelle de liquidation et de régularisation. Dans ce cas, reportez-vous à l'onglet "aide taxe salaires".</t>
  </si>
  <si>
    <t>total valorisé sur l'opération</t>
  </si>
  <si>
    <t>coût total valorisé sur le projet</t>
  </si>
  <si>
    <r>
      <t xml:space="preserve">IJSS à déduire
</t>
    </r>
    <r>
      <rPr>
        <sz val="9"/>
        <rFont val="Arial"/>
        <family val="2"/>
      </rPr>
      <t xml:space="preserve">Uniquement si non inscrit sur fiche de paie ou intervenu après la période de valorisation </t>
    </r>
  </si>
  <si>
    <t>Si oui, il conviendra de nous transmettre les relevés de remboursement provisionnel ainsi que la déclaration annuelle de liquidation et de régularisation. Dans ce cas, reportez-vous à l'onglet final "aide taxe salaire".</t>
  </si>
  <si>
    <t>Indiquer ICI le nom du salarié à taux fixe sur l'opération, à temps plein sur l'opération ou avec des logiciels d'extraction du temps passé sur le projet et dans structure</t>
  </si>
  <si>
    <t>indiquer le pourcentage de temps fixe dédié sur le projet</t>
  </si>
  <si>
    <t>** Traitements accessoires non prévus dans la convention collective ou le contrat de travail et/ou non préexistants à l'aide européenne et/ou non à la charge définitive de l'employeur (exemple : prime exceptionnelle, heures supplémentaires et complémentaires rémunérées non liées au projet, aides à l'emploi,prorata de taxe sur les salaires, etc…)</t>
  </si>
  <si>
    <t>et indiquer le temps total sur le projet dans la période selon extraction de logiciel de temps</t>
  </si>
  <si>
    <t>Annexe 1bis</t>
  </si>
  <si>
    <t>salarié à taux fixe d'un mois sur l'autre sur le projet validé par l'Autorité de Gestion ou dédié à 100% sur l'opération</t>
  </si>
  <si>
    <t>D'autres matrices pour les autres personnels à taux fixe/taux plein/taux variable avec extraction de logiciel de temps se trouvent plus bas.</t>
  </si>
  <si>
    <r>
      <t xml:space="preserve">Sur e-Synergie, la saisie des dépenses doit être effectuée de façon </t>
    </r>
    <r>
      <rPr>
        <b/>
        <sz val="11"/>
        <color theme="1"/>
        <rFont val="Calibri"/>
        <family val="2"/>
        <scheme val="minor"/>
      </rPr>
      <t>globale</t>
    </r>
    <r>
      <rPr>
        <sz val="11"/>
        <color theme="1"/>
        <rFont val="Calibri"/>
        <family val="2"/>
        <scheme val="minor"/>
      </rPr>
      <t xml:space="preserve"> </t>
    </r>
    <r>
      <rPr>
        <b/>
        <sz val="11"/>
        <color theme="1"/>
        <rFont val="Calibri"/>
        <family val="2"/>
        <scheme val="minor"/>
      </rPr>
      <t>par poste de dépenses et non facture par facture ou bulletin de salaire par bulletin de salaire</t>
    </r>
  </si>
  <si>
    <r>
      <t xml:space="preserve">Merci de </t>
    </r>
    <r>
      <rPr>
        <b/>
        <sz val="11"/>
        <color theme="1"/>
        <rFont val="Calibri"/>
        <family val="2"/>
        <scheme val="minor"/>
      </rPr>
      <t>ne pas modifier les cellules grisées</t>
    </r>
    <r>
      <rPr>
        <sz val="11"/>
        <color theme="1"/>
        <rFont val="Calibri"/>
        <family val="2"/>
        <scheme val="minor"/>
      </rPr>
      <t xml:space="preserve"> et de </t>
    </r>
    <r>
      <rPr>
        <b/>
        <sz val="11"/>
        <color theme="1"/>
        <rFont val="Calibri"/>
        <family val="2"/>
        <scheme val="minor"/>
      </rPr>
      <t>reporter dans e-Synergie pour chaque poste de dépenses faisant l'objet de dépenses déclarées les éléments ci-dessous</t>
    </r>
    <r>
      <rPr>
        <sz val="11"/>
        <color theme="1"/>
        <rFont val="Calibri"/>
        <family val="2"/>
        <scheme val="minor"/>
      </rPr>
      <t>.</t>
    </r>
  </si>
  <si>
    <r>
      <t xml:space="preserve">En vue de faciliter cette saisie, </t>
    </r>
    <r>
      <rPr>
        <b/>
        <sz val="11"/>
        <color theme="1"/>
        <rFont val="Calibri"/>
        <family val="2"/>
        <scheme val="minor"/>
      </rPr>
      <t>ce tableau s'incrémente directement</t>
    </r>
    <r>
      <rPr>
        <sz val="11"/>
        <color theme="1"/>
        <rFont val="Calibri"/>
        <family val="2"/>
        <scheme val="minor"/>
      </rPr>
      <t xml:space="preserve"> de l'onglet "Etat récapitulatif des dépenses" et les colonnes respectent les intitulés et l'ordre de saisie des éléments dans e-Synergie</t>
    </r>
  </si>
  <si>
    <t>La dernière colonne, intitulée "vérification", a pour but de vous aider à vérifier que vous n'avez pas fait d'erreur de saisie sur l'onglet "état récapitulatif des dépenses"</t>
  </si>
  <si>
    <t>Annexe 1 : Etat récapitulatif des dépenses FEDER 2014-2020</t>
  </si>
  <si>
    <t xml:space="preserve">Notice d'utilisation </t>
  </si>
  <si>
    <t>Introduction :</t>
  </si>
  <si>
    <t>Cette notice d'utilisation vise à vous aider à saisir les informations attendues sur cette annexe.</t>
  </si>
  <si>
    <t>Pour toute question relative à l'éligibilité des dépenses, aux pièces justificatives à joindre à la demande de paiement, à la saisie de votre demande de paiement sur e-Synergie,</t>
  </si>
  <si>
    <t>reportez vous au guide du bénéficiaire, accessible sur le site europe.maregionsud.fr, rubrique "Je suis bénéficiaire"</t>
  </si>
  <si>
    <t>Principales évolutions par rapport à l'annexe 1 "état récapitulatif des dépenses" version 1</t>
  </si>
  <si>
    <t xml:space="preserve">1 / La saisie des calendriers d'exécution physique et d'éligibilité des dépenses conventionnés est intégrée. Elle permet, via une formule excel, de vous alerter si les dépenses saisies </t>
  </si>
  <si>
    <t>sont hors calendrier d'exécution physique ou d'éligibilité des dépenses conventionné</t>
  </si>
  <si>
    <t>2 / Les informations relatives aux dépenses déclarées sont en partie automatisées : calcul des montants TTC arrondis, report des montants totaux de dépenses déclarées</t>
  </si>
  <si>
    <t xml:space="preserve">1 / Dans tous les cas, ouvrez l'onglet "état récapitulatif des dépenses" et saisissez les informations relatives au projet et à la demande de paiement </t>
  </si>
  <si>
    <r>
      <rPr>
        <u/>
        <sz val="11"/>
        <color theme="1"/>
        <rFont val="Calibri"/>
        <family val="2"/>
        <scheme val="minor"/>
      </rPr>
      <t>Attention</t>
    </r>
    <r>
      <rPr>
        <sz val="11"/>
        <color theme="1"/>
        <rFont val="Calibri"/>
        <family val="2"/>
        <scheme val="minor"/>
      </rPr>
      <t xml:space="preserve"> : les dates indiquées dans l'onglet le sont à titre d'exemple. Il faut les remplacer par celles indiquées dans votre convention ou le cas échéant dans l'avenant à la convention</t>
    </r>
  </si>
  <si>
    <t xml:space="preserve">Saisissez les informations relatives aux dépenses présentées en les classant par catégorie et par poste de dépenses tels que conventionnés, en suivant l'exemple présenté dans l'état </t>
  </si>
  <si>
    <r>
      <rPr>
        <u/>
        <sz val="11"/>
        <color theme="1"/>
        <rFont val="Calibri"/>
        <family val="2"/>
        <scheme val="minor"/>
      </rPr>
      <t>A titre de rappel</t>
    </r>
    <r>
      <rPr>
        <sz val="11"/>
        <color theme="1"/>
        <rFont val="Calibri"/>
        <family val="2"/>
        <scheme val="minor"/>
      </rPr>
      <t xml:space="preserve"> : les dates de paiement des factures sont celles de débit sur le compte de la structure et non d'émission d'un mandat</t>
    </r>
  </si>
  <si>
    <t>3 / Pour les demandes de paiement comprenant des dépenses de personnel, 3 situations peuvent se produire :</t>
  </si>
  <si>
    <t>Situation 1 : les salariés sont à taux variable d'un mois sur l'autre sur le projet sans recours à un logiciel de gestion du temps propre à la structure</t>
  </si>
  <si>
    <t>Ces onglets détaillent les informations attendues pour chaque salarié valorisé. La simplification repose sur les principes suivants :</t>
  </si>
  <si>
    <t>Dans l'onglet "fiche temps salarié" :</t>
  </si>
  <si>
    <t>1 / La période déclarée sur le projet doit être saisie</t>
  </si>
  <si>
    <r>
      <t xml:space="preserve">2 / Le nombre d'heures (salariés classiques) ou de jours (salariés au forfait jour) hebdomadaires, mensuelles et annuelles </t>
    </r>
    <r>
      <rPr>
        <u/>
        <sz val="11"/>
        <color theme="1"/>
        <rFont val="Calibri"/>
        <family val="2"/>
        <scheme val="minor"/>
      </rPr>
      <t>prévus au contrat de travail</t>
    </r>
    <r>
      <rPr>
        <sz val="11"/>
        <color theme="1"/>
        <rFont val="Calibri"/>
        <family val="2"/>
        <scheme val="minor"/>
      </rPr>
      <t xml:space="preserve"> doivent être saisies</t>
    </r>
  </si>
  <si>
    <r>
      <t xml:space="preserve">3 / Le nombre d'heures (salariés classiques) ou de parties de jours (salariés au forfait jour) </t>
    </r>
    <r>
      <rPr>
        <u/>
        <sz val="11"/>
        <color theme="1"/>
        <rFont val="Calibri"/>
        <family val="2"/>
        <scheme val="minor"/>
      </rPr>
      <t>consacrées au projet</t>
    </r>
    <r>
      <rPr>
        <sz val="11"/>
        <color theme="1"/>
        <rFont val="Calibri"/>
        <family val="2"/>
        <scheme val="minor"/>
      </rPr>
      <t xml:space="preserve"> doivent être saisies en respectant les règles de comptabilisation</t>
    </r>
  </si>
  <si>
    <t>des heures passées sur le projet indiquées sur l'onglet. Des formules automatiques vous alertent si la durée déclarée dépasse la durée journalière inscrite au contrat</t>
  </si>
  <si>
    <t>4 / Le tableau des jours d'absence sur la période doit également être complété. Une formule vous alerte si des heures sont déclarées sur le projet un jour d'absence.</t>
  </si>
  <si>
    <t>Cette fiche doit être imprimée, datée et signée par le salarié et son supérieur hiérarchique</t>
  </si>
  <si>
    <t>Ces informations permettent de comptabiliser deux durées :</t>
  </si>
  <si>
    <t>La durée totale travaillée sur la période lissée selon le contrat de travail (en heures ou en jours)</t>
  </si>
  <si>
    <t>La durée totale travaillée sur le projet durant la période (en heures ou en jour)</t>
  </si>
  <si>
    <r>
      <rPr>
        <u/>
        <sz val="11"/>
        <color theme="1"/>
        <rFont val="Calibri"/>
        <family val="2"/>
        <scheme val="minor"/>
      </rPr>
      <t xml:space="preserve">Dans l'onglet "salaires salarié" </t>
    </r>
    <r>
      <rPr>
        <sz val="11"/>
        <color theme="1"/>
        <rFont val="Calibri"/>
        <family val="2"/>
        <scheme val="minor"/>
      </rPr>
      <t>:</t>
    </r>
  </si>
  <si>
    <t>L'ensemble des informations relatives aux salaires versés sur la période déclarée sur le projet doivent être saisies</t>
  </si>
  <si>
    <t>Ces informations permettent de comptabiliser le montant total des salaires versés au salarié sur la période</t>
  </si>
  <si>
    <t>Le montant de la dépense relative au salarié sur la période apparait automatiquement dans l'onglet "état récapitulatif des dépenses" et résulte du calcul suivant :</t>
  </si>
  <si>
    <t xml:space="preserve">Montant de la dépense relative au salarié =durée travaillée sur le projet / durée totale travaillée selon contrat de travail x montant des salaires éligibles </t>
  </si>
  <si>
    <r>
      <t xml:space="preserve">Dans cette situation, l'onglet </t>
    </r>
    <r>
      <rPr>
        <u/>
        <sz val="11"/>
        <color theme="1"/>
        <rFont val="Calibri"/>
        <family val="2"/>
        <scheme val="minor"/>
      </rPr>
      <t>"%fixe - extrait logiciel temps"</t>
    </r>
    <r>
      <rPr>
        <sz val="11"/>
        <color theme="1"/>
        <rFont val="Calibri"/>
        <family val="2"/>
        <scheme val="minor"/>
      </rPr>
      <t xml:space="preserve"> doit être complété</t>
    </r>
  </si>
  <si>
    <t>1 / L'ensemble des informations relatives aux salaires versés sur la période déclarée sur le projet doivent être saisies</t>
  </si>
  <si>
    <r>
      <t>2 / La colonne "salarié à taux variable" doit être complétée, sur la base des</t>
    </r>
    <r>
      <rPr>
        <u/>
        <sz val="11"/>
        <color theme="1"/>
        <rFont val="Calibri"/>
        <family val="2"/>
        <scheme val="minor"/>
      </rPr>
      <t xml:space="preserve"> extraits du logiciel de gestion du temps qui doivent être imprimés, datés et signés</t>
    </r>
    <r>
      <rPr>
        <sz val="11"/>
        <color theme="1"/>
        <rFont val="Calibri"/>
        <family val="2"/>
        <scheme val="minor"/>
      </rPr>
      <t xml:space="preserve"> </t>
    </r>
  </si>
  <si>
    <t>par le salarié et son supérieur hiérarchique</t>
  </si>
  <si>
    <t>Ces informations permettent de calculer le montant de la dépense relative au salarié sur la période qui résulte de la formule suivante :</t>
  </si>
  <si>
    <t>Montant de la dépense relative au salarié = durée travaillée sur le projet / durée totale travaillée selon logiciel de gestion du temps x montant des salaires éligibles</t>
  </si>
  <si>
    <t>Elles sont reportées automatiquement dans l'onglet "état récapitulatif des dépenses".</t>
  </si>
  <si>
    <t xml:space="preserve">2 / La colonne "salarié à taux fixe d'un mois sur l'autre ou dédié à 100 % à l'opération" doit être complétée, sur la base des contrats de travail, fiches de poste ou lettres de mission </t>
  </si>
  <si>
    <t>mentionnant ce taux et la période d'affectation au projet du salarié</t>
  </si>
  <si>
    <t>Montant de la dépense relative au salarié = pourcentage d'affectation du temps au projet x montant des salaires éligibles</t>
  </si>
  <si>
    <t>Il doit être daté et signé par la personne habilitée à engager la structure (cadre central en bas du tableau cadre réservé au bénéficiaire "certifié exact")</t>
  </si>
  <si>
    <t>Cette personne est clairement identifiée (nom, prénom, fonction)</t>
  </si>
  <si>
    <t xml:space="preserve">Si le signataire n'est pas le représentant légal de votre structure, sa délégation de signature est jointe </t>
  </si>
  <si>
    <t>Il doit également être daté et signé par le comptable public pour les structures publiques ou le commissaire aux comptes pour les structures privées</t>
  </si>
  <si>
    <t>(cadre de droite en bas du tableau "certifié conforme".)</t>
  </si>
  <si>
    <t>Cet organisme est clairement identifié (nom de la structure) et le signataire également (prénom, fonction, structure)</t>
  </si>
  <si>
    <t>Si le CAC souhaite certifier les dépenses sur un document à part, ce document est joint et fait clairement apparaître les éléments suivants :</t>
  </si>
  <si>
    <t>Intitulé du projet, numéro du dossier (PA000XX), montant des dépenses vérifiées et certifiées, ce montant devant être égal au montant total des dépenses présentées sur l'annexe</t>
  </si>
  <si>
    <t>En l'absence de CAC pour les structures privées, la copie des relevés de compte faisant apparaître les débits correspondant aux dépenses présentées sur l'annexe est jointe</t>
  </si>
  <si>
    <t>5 / Les informations de cet onglet sont synthétisées sur l'onglet "synthèse e-Synergie" qui vous permettent de saisir vos dépenses sur e-Synergie</t>
  </si>
  <si>
    <t>Des formules automatiques agrègent les données de l'onglet "état récapitulatif des dépenses" sur l'onglet "synthèse e-Synergie".</t>
  </si>
  <si>
    <t>Les informations qui apparaissent sur cet onglet "synthèse e-Synergie" doivent être reportées sur le logiciel poste de dépenses par poste de dépenses</t>
  </si>
  <si>
    <t>En cas de besoin, le service FEDER est à votre disposition aux coordonnées ci-dessous :</t>
  </si>
  <si>
    <t>feder@maregionsud.fr</t>
  </si>
  <si>
    <t>tel : 04 91 57 54 07</t>
  </si>
  <si>
    <t>Pour rajouter une ligne, cliquer-droit sur le numéro de cette ligne (à gauche) et cliquer sur insertion</t>
  </si>
  <si>
    <r>
      <t xml:space="preserve">Dans cette situation, les onglets </t>
    </r>
    <r>
      <rPr>
        <u/>
        <sz val="11"/>
        <color theme="1"/>
        <rFont val="Calibri"/>
        <family val="2"/>
        <scheme val="minor"/>
      </rPr>
      <t>"fiche temps salarié"</t>
    </r>
    <r>
      <rPr>
        <sz val="11"/>
        <color theme="1"/>
        <rFont val="Calibri"/>
        <family val="2"/>
        <scheme val="minor"/>
      </rPr>
      <t xml:space="preserve"> et </t>
    </r>
    <r>
      <rPr>
        <u/>
        <sz val="11"/>
        <color theme="1"/>
        <rFont val="Calibri"/>
        <family val="2"/>
        <scheme val="minor"/>
      </rPr>
      <t>"salaires salarié"</t>
    </r>
    <r>
      <rPr>
        <sz val="11"/>
        <color theme="1"/>
        <rFont val="Calibri"/>
        <family val="2"/>
        <scheme val="minor"/>
      </rPr>
      <t xml:space="preserve"> doivent être complétés </t>
    </r>
  </si>
  <si>
    <t>4 / Dans tous les cas, une fois l'onglet "Etat récapitulatif des dépenses" complété, il doit être imprimé :</t>
  </si>
  <si>
    <t>Cette fiche doit être imprimée, datée et signée par le comptable public ou le commissaire aux comptes ou à défaut par les relevés bancaires afférants</t>
  </si>
  <si>
    <r>
      <rPr>
        <u/>
        <sz val="11"/>
        <rFont val="Calibri"/>
        <family val="2"/>
        <scheme val="minor"/>
      </rPr>
      <t xml:space="preserve">Salariés classiques </t>
    </r>
    <r>
      <rPr>
        <sz val="11"/>
        <rFont val="Calibri"/>
        <family val="2"/>
        <scheme val="minor"/>
      </rPr>
      <t xml:space="preserve">: Nombre mensuel d'heures de travail selon contrat de travail 
</t>
    </r>
    <r>
      <rPr>
        <u/>
        <sz val="11"/>
        <rFont val="Calibri"/>
        <family val="2"/>
        <scheme val="minor"/>
      </rPr>
      <t>Salariés au forfait jours</t>
    </r>
    <r>
      <rPr>
        <sz val="11"/>
        <rFont val="Calibri"/>
        <family val="2"/>
        <scheme val="minor"/>
      </rPr>
      <t xml:space="preserve"> : Nombre mensuel de jours de travail via le calcul suivant : nombre de jours annuels divisé par 12</t>
    </r>
  </si>
  <si>
    <r>
      <rPr>
        <u/>
        <sz val="11"/>
        <rFont val="Calibri"/>
        <family val="2"/>
        <scheme val="minor"/>
      </rPr>
      <t xml:space="preserve">Salariés classiques </t>
    </r>
    <r>
      <rPr>
        <sz val="11"/>
        <rFont val="Calibri"/>
        <family val="2"/>
        <scheme val="minor"/>
      </rPr>
      <t xml:space="preserve">: Nombre mensuel d'heures de travail selon contrat de travail
</t>
    </r>
    <r>
      <rPr>
        <u/>
        <sz val="11"/>
        <rFont val="Calibri"/>
        <family val="2"/>
        <scheme val="minor"/>
      </rPr>
      <t>Salariés au forfait jours</t>
    </r>
    <r>
      <rPr>
        <sz val="11"/>
        <rFont val="Calibri"/>
        <family val="2"/>
        <scheme val="minor"/>
      </rPr>
      <t xml:space="preserve"> : Nombre mensuel de jours de travail via le calcul suivant : nombre de jours annuels divisé par 12</t>
    </r>
  </si>
  <si>
    <t>Montant TOTAL des pièces comptables</t>
  </si>
  <si>
    <t>Montant total non présenté</t>
  </si>
  <si>
    <t>Montant  total présenté</t>
  </si>
  <si>
    <t>Montant total des pièces comptables</t>
  </si>
  <si>
    <t>Montant total présenté</t>
  </si>
  <si>
    <t>Situation 2 : les salariés sont à temps variable d'un mois sur l'autre sur le projet avec recours à un logiciel de gestion du temps propre à la structure</t>
  </si>
  <si>
    <t xml:space="preserve">Situation 3 : les salariés sont à taux fixe d'un mois sur l'autre sur le projet ou sont dédiés à 100 % au projet (validé dès l'instruction par l'Autorité de Gestion) </t>
  </si>
  <si>
    <t>Les lignes ci-dessous concernent les salariés à taux fixe, à temps plein sur l'opération ou ayant des extractions de logiciel de temps afin de justifier le temps passé dans la structure et sur l'opération, vous avez la possibilité de créer de nouvelles lignes.</t>
  </si>
  <si>
    <t>Première date d'acquittement des dépenses</t>
  </si>
  <si>
    <t>Dernière date d'acquittement des dépenses</t>
  </si>
  <si>
    <r>
      <t xml:space="preserve">Montant de la dépense présentée </t>
    </r>
    <r>
      <rPr>
        <b/>
        <sz val="10"/>
        <color rgb="FFFF0000"/>
        <rFont val="Arial"/>
        <family val="2"/>
      </rPr>
      <t>(préciser HT ou TTC)</t>
    </r>
  </si>
  <si>
    <t>ETES VOUS REDEVABLE DE LA TAXE SUR LES SALAIRES?</t>
  </si>
  <si>
    <t>à insérer</t>
  </si>
  <si>
    <t>MARCHE N° XXXX -  LOT 2 - étude environnementale/ phase 1</t>
  </si>
  <si>
    <t>Acquisition d'un ordinateur</t>
  </si>
  <si>
    <t>Montant total des factures acquittées en colonne J et montant total présenté en colonne K</t>
  </si>
  <si>
    <t>Montant total des salaires acquittés en colonne J et montant total présenté en colonne K</t>
  </si>
  <si>
    <t>facture n° 23484 (exemple à supprimer)</t>
  </si>
  <si>
    <t>facture n° 2345 (exemple à supprimer)</t>
  </si>
  <si>
    <t>facture n° 2003 (exemple à supprimer)</t>
  </si>
  <si>
    <t>NB : Les cellules grisées s'incrèmentent automatiquement, ne pas les modifier. NE PAS MODIFIER L'INTITULE DES ONGLETS</t>
  </si>
  <si>
    <r>
      <t xml:space="preserve">2 / Pour les demandes de paiement </t>
    </r>
    <r>
      <rPr>
        <b/>
        <u/>
        <sz val="12"/>
        <color theme="1"/>
        <rFont val="Calibri"/>
        <family val="2"/>
        <scheme val="minor"/>
      </rPr>
      <t>ne comportant pas</t>
    </r>
    <r>
      <rPr>
        <b/>
        <sz val="12"/>
        <color theme="1"/>
        <rFont val="Calibri"/>
        <family val="2"/>
        <scheme val="minor"/>
      </rPr>
      <t xml:space="preserve"> de dépenses de personnel </t>
    </r>
  </si>
  <si>
    <t>NON</t>
  </si>
  <si>
    <r>
      <t xml:space="preserve">récapitulatif détaillé. </t>
    </r>
    <r>
      <rPr>
        <b/>
        <sz val="11"/>
        <color theme="1"/>
        <rFont val="Calibri"/>
        <family val="2"/>
        <scheme val="minor"/>
      </rPr>
      <t>Supprimez ensuite les données insérées en exemple dans les onglets "% fixe - extrait logiciel temps", "Salaires salarié 1" et "Fiche temps salarié 1".</t>
    </r>
  </si>
  <si>
    <t>NB: Les cellules grisées s'incrèmentent automatiquement à partir des onglets pour les dépenses des salariés à temps variable sur le projet dont les heures sont déclarées sur les onglets "fiche temps salarié…", ne pas les modifier</t>
  </si>
  <si>
    <r>
      <t xml:space="preserve">Toutes les cellules grisées des tableaux s'incrèmentent automatiquement et ne doivent </t>
    </r>
    <r>
      <rPr>
        <b/>
        <u/>
        <sz val="12"/>
        <rFont val="Calibri"/>
        <family val="2"/>
        <scheme val="minor"/>
      </rPr>
      <t>EN AUCUN CAS</t>
    </r>
    <r>
      <rPr>
        <b/>
        <sz val="12"/>
        <rFont val="Calibri"/>
        <family val="2"/>
        <scheme val="minor"/>
      </rPr>
      <t xml:space="preserve"> être modifiées. </t>
    </r>
  </si>
  <si>
    <t>Référence d'acquittement</t>
  </si>
  <si>
    <t>Mandat n°36489</t>
  </si>
  <si>
    <t>Mandat n°18000</t>
  </si>
  <si>
    <t>Mandat 30789</t>
  </si>
  <si>
    <t>Mandat 4630</t>
  </si>
  <si>
    <t xml:space="preserve">bulletin de paye </t>
  </si>
  <si>
    <t>Salariés au forfait jours : Jours déclarés sur le projet (0,25 ou 0,5 ou 0,75 ou 1)</t>
  </si>
  <si>
    <t>En cas de dépassement de la durée quotidienne du contrat de travail, (alerte sur fond rose et question ci-dessous), justifier si elles sont récupérées ou payées, ou corriger vos données</t>
  </si>
  <si>
    <t>Période déclarée  du</t>
  </si>
  <si>
    <r>
      <t xml:space="preserve">par poste de dépenses dans un onglet à part </t>
    </r>
    <r>
      <rPr>
        <b/>
        <u/>
        <sz val="11"/>
        <color theme="1"/>
        <rFont val="Calibri"/>
        <family val="2"/>
        <scheme val="minor"/>
      </rPr>
      <t>(onglet "Synthèse e-Synergie") visant à faciliter la saisie des dépenses dans e-Synergie</t>
    </r>
    <r>
      <rPr>
        <sz val="11"/>
        <color theme="1"/>
        <rFont val="Calibri"/>
        <family val="2"/>
        <scheme val="minor"/>
      </rPr>
      <t>. Il s'agit de cellules grisées verrouillées.</t>
    </r>
  </si>
  <si>
    <t xml:space="preserve">3 / Les onglets relatifs aux dépenses de personnel ("fiche temps salarié" et "salaires salarié") ont été revus et la saisie des fiches temps a été simplifiée, les données s'incrémentent </t>
  </si>
  <si>
    <t xml:space="preserve"> automatiquement dans l'onglet "Etat récapitulatif des dépenses".</t>
  </si>
  <si>
    <t>Les exemples doivent être supprimés au risque de fausser votre remontée de dépenses.</t>
  </si>
  <si>
    <t>Mme Durand chef de projet (exemple à supprimer onglet "Fiche temps salarié 1" puis onglet "salaires salarié 1")</t>
  </si>
  <si>
    <t>M. DUPONT technicien (exemple à supprimer sur onglet "% fixe-extrait logiciel temps")</t>
  </si>
  <si>
    <r>
      <t xml:space="preserve">Les postes de dépenses inutiles doivent/peuvent être masqués </t>
    </r>
    <r>
      <rPr>
        <b/>
        <u/>
        <sz val="12"/>
        <rFont val="Calibri"/>
        <family val="2"/>
        <scheme val="minor"/>
      </rPr>
      <t>MAIS NE DOIVENT PAS ÊTRE SUPPRIMES</t>
    </r>
  </si>
  <si>
    <t>ABATTEMENT</t>
  </si>
  <si>
    <t xml:space="preserve">SEULES LES CELLULES SANS COULEUR (NON GRISES) DOIVENT ÊTRE SAISIES </t>
  </si>
  <si>
    <t>Le salarié est-il rémunéré au forfait jour ou forfait annuel ? Menu déroulant choisir OUI ou NON</t>
  </si>
  <si>
    <t>Si OUI, remplir la colonne "salarié rémunéré au forfait", si NON, remplir la colonne "salarié classique"</t>
  </si>
  <si>
    <t>Salarié classique (rémunéré en heures)</t>
  </si>
  <si>
    <t>Salarié rémunéré au forfait jour ou annuel</t>
  </si>
  <si>
    <r>
      <rPr>
        <u/>
        <sz val="11"/>
        <rFont val="Calibri"/>
        <family val="2"/>
        <scheme val="minor"/>
      </rPr>
      <t>Salariés classiques</t>
    </r>
    <r>
      <rPr>
        <sz val="11"/>
        <rFont val="Calibri"/>
        <family val="2"/>
        <scheme val="minor"/>
      </rPr>
      <t xml:space="preserve"> : Nombre hebdomadaire d'heures de travail selon contrat de travail  
</t>
    </r>
    <r>
      <rPr>
        <u/>
        <sz val="11"/>
        <rFont val="Calibri"/>
        <family val="2"/>
        <scheme val="minor"/>
      </rPr>
      <t>Salariés au forfait jours</t>
    </r>
    <r>
      <rPr>
        <sz val="11"/>
        <rFont val="Calibri"/>
        <family val="2"/>
        <scheme val="minor"/>
      </rPr>
      <t xml:space="preserve"> :  Nombre </t>
    </r>
    <r>
      <rPr>
        <b/>
        <sz val="11"/>
        <rFont val="Calibri"/>
        <family val="2"/>
        <scheme val="minor"/>
      </rPr>
      <t>annuel</t>
    </r>
    <r>
      <rPr>
        <sz val="11"/>
        <rFont val="Calibri"/>
        <family val="2"/>
        <scheme val="minor"/>
      </rPr>
      <t xml:space="preserve"> de jours de travail inscrits dans la convention individuelle de forfait</t>
    </r>
  </si>
  <si>
    <t>Indiquer le temps total dans la struture sur la période selon extraction de logiciel de temps de la structure</t>
  </si>
  <si>
    <t>Salarié à taux variable sur le projet dont le temps de travail est justifié par des extraits d'un logiciel de gestion du temps propre à la structure permettant de tracer le temps dédié à l'opération et celui dans la structure</t>
  </si>
  <si>
    <r>
      <t xml:space="preserve">Année </t>
    </r>
    <r>
      <rPr>
        <b/>
        <sz val="11"/>
        <color rgb="FFFF0000"/>
        <rFont val="Calibri"/>
        <family val="2"/>
        <scheme val="minor"/>
      </rPr>
      <t>2020</t>
    </r>
  </si>
  <si>
    <t>Peut être masqué (NE PAS SUPPRIMER) si que 5 postes / A compléter si 6 postes de dépenses hors dépenses de personnel</t>
  </si>
  <si>
    <t>Peut être masqué  (NE PAS SUPPRIMER) si que 5 postes / A compléter si 6 postes de dépenses hors dépenses de personnel</t>
  </si>
  <si>
    <t>Peut être masqué (NE PAS SUPPRIMER) si que 4 postes / A compléter si 5 postes de dépenses hors dépenses de personnel</t>
  </si>
  <si>
    <t>Peut être masqué (NE PAS SUPPRIMER) si que 3 postes / A compléter si 4 postes de dépenses hors dépenses de personnel</t>
  </si>
  <si>
    <t>Peut être masqué  (NE PAS SUPPRIMER) si que 3 postes / A compléter si 4 postes de dépenses hors dépenses de personnel</t>
  </si>
  <si>
    <t>Peut être masqué (NE PAS SUPPRIMER) si que 2 postes / A compléter si 3 postes de dépenses hors dépenses de personnel</t>
  </si>
  <si>
    <t>Peut être masqué  (NE PAS SUPPRIMER) si qu'un poste / A compléter si 2 postes de dépenses hors dépenses de personnel</t>
  </si>
  <si>
    <t>Peut être masqué  (NE PAS SUPPRIMER) si que 6 postes / A compléter si 7 postes de dépenses hors dépenses de personnel</t>
  </si>
  <si>
    <t>saisir ci-contre la date de début d'éligiblité inscrite à l'article 2 de la convention, ou si plus tardive, la date inscrite sur l'attestation de début d'exécution.</t>
  </si>
  <si>
    <t>saisir ci-contre la date indiquée à l'article 2 de la convention attributive ou avenant</t>
  </si>
  <si>
    <t>saisir ci-contre la date indiquée à l'article 3 de la convention attributive ou avenant</t>
  </si>
  <si>
    <t>Etudes (exemple) - reprendre l'intitulé du 1er poste des dépenses conventionnées</t>
  </si>
  <si>
    <t>Prestations externes (exemple) - reprendre l'intitulé de la catégorie de dépenses du 1er poste des dépenses conventionnées</t>
  </si>
  <si>
    <t>https://europe.maregionsud.fr/je-suis-beneficiaire/guide-du-beneficiaire-feder-fse-poia/</t>
  </si>
  <si>
    <t>Les intitulés des différents onglets ne doivent pas être modifiés.</t>
  </si>
  <si>
    <t>version 3 - décembre 2020</t>
  </si>
  <si>
    <t xml:space="preserve">TOTAL PRESENTÉ SUR CETTE DEMANDE DE PAIEMENT:     </t>
  </si>
  <si>
    <t>Réservé Administration: dépenses émises et acquittées entre:</t>
  </si>
  <si>
    <t>Si vous n'avez pas de dépenses de personnel prévues sur l'opération, un  tableur simplifié sans salaire est téléchargeable :</t>
  </si>
  <si>
    <r>
      <t xml:space="preserve">Traitements accessoires à enlever </t>
    </r>
    <r>
      <rPr>
        <b/>
        <sz val="12"/>
        <rFont val="Arial"/>
        <family val="2"/>
      </rPr>
      <t>**</t>
    </r>
  </si>
  <si>
    <r>
      <t xml:space="preserve">Traitements accessoires à enlever </t>
    </r>
    <r>
      <rPr>
        <b/>
        <sz val="12"/>
        <rFont val="Arial"/>
        <family val="2"/>
      </rPr>
      <t>*</t>
    </r>
  </si>
  <si>
    <t>Année de la rémunération (taxe payable en 2021)</t>
  </si>
  <si>
    <t>Année de la rémunération (taxe payable en 2020)</t>
  </si>
  <si>
    <t>Année de la rémunération (taxe payable en 2019)</t>
  </si>
  <si>
    <t>Année de la rémunération (taxe payable en 2018)</t>
  </si>
  <si>
    <t>Année de la rémunération (taxe payable en 2017)</t>
  </si>
  <si>
    <t>Année de la rémunération (taxe payable en 2022)</t>
  </si>
  <si>
    <r>
      <rPr>
        <b/>
        <u/>
        <sz val="15"/>
        <color theme="1"/>
        <rFont val="Calibri"/>
        <family val="2"/>
        <scheme val="minor"/>
      </rPr>
      <t>La taxe sur les salaires est due par l'employeur :</t>
    </r>
    <r>
      <rPr>
        <b/>
        <sz val="12"/>
        <color theme="1"/>
        <rFont val="Calibri"/>
        <family val="2"/>
        <scheme val="minor"/>
      </rPr>
      <t xml:space="preserve">
• Domicilié ou établi en France, quel que soit le lieu du domicile du salarié ou de son activité ;
• Non assujetti à la TVA l'année du versement des rémunérations (ou assujetti sur moins de 10 % du chiffre d'affaires réalisé l'année avant le versement des rémunérations).
• De plus, la taxe sur les salaires n'est pas due lorsque son montant n'excède pas 1200€.Si le montant annuel de la taxe sur les salaires est compris entre 1 200 € et  2 040 €, il est alors possible de bénéficier d’une décote de trois quarts de la différence entre 2 040 € et le montant de la taxe.
</t>
    </r>
    <r>
      <rPr>
        <b/>
        <u/>
        <sz val="15"/>
        <color theme="1"/>
        <rFont val="Calibri"/>
        <family val="2"/>
        <scheme val="minor"/>
      </rPr>
      <t>Le tableau ci-dessous n'est qu'une aide</t>
    </r>
    <r>
      <rPr>
        <b/>
        <sz val="15"/>
        <color theme="1"/>
        <rFont val="Calibri"/>
        <family val="2"/>
        <scheme val="minor"/>
      </rPr>
      <t xml:space="preserve"> </t>
    </r>
    <r>
      <rPr>
        <b/>
        <sz val="12"/>
        <color theme="1"/>
        <rFont val="Calibri"/>
        <family val="2"/>
        <scheme val="minor"/>
      </rPr>
      <t xml:space="preserve">pour connaître le montant au prorata à déduire des salaires bruts si vous êtes concernés. Si vous utilisez une autre méthode de calcul, merci de la retracer et de transmettre au service instructeur de votre demande de paiement tous les éléments ayant servi à déterminer la prorata de taxe sur salaire à écarter des dépenses.
</t>
    </r>
    <r>
      <rPr>
        <b/>
        <u/>
        <sz val="12"/>
        <color rgb="FFFF0000"/>
        <rFont val="Calibri"/>
        <family val="2"/>
        <scheme val="minor"/>
      </rPr>
      <t xml:space="preserve">Dans tous les cas, merci de transmettre au service instructeur les relevés de remboursement provisionnel ainsi que la déclaration annuelle de liquidation et de régularisation de la taxe.
</t>
    </r>
    <r>
      <rPr>
        <sz val="12"/>
        <rFont val="Calibri"/>
        <family val="2"/>
        <scheme val="minor"/>
      </rPr>
      <t xml:space="preserve">Pour plus d'informations sur la taxe sur les salaires (exonération, taux,abattement,etc...) vous trouverez des compléments utiles ici:
</t>
    </r>
    <r>
      <rPr>
        <b/>
        <sz val="12"/>
        <rFont val="Calibri"/>
        <family val="2"/>
        <scheme val="minor"/>
      </rPr>
      <t>https://www.economie.gouv.fr/entreprises/taxe-salaires</t>
    </r>
  </si>
  <si>
    <t>IJSS à déduire (si non inscrites sur les bulletins de paie)</t>
  </si>
  <si>
    <t>Salaires bruts chargés éligibles</t>
  </si>
  <si>
    <t>Ce montant est à inscrire dans la colonneTaxe sur les salaires du salarié concerné.</t>
  </si>
  <si>
    <t>à inscrire en colonne I du salarié concerné</t>
  </si>
  <si>
    <t>Taxe sur les salaires de l'année valorisée (si concerné)</t>
  </si>
  <si>
    <t>Salaires bruts chargés</t>
  </si>
  <si>
    <t xml:space="preserve">Montant du salaire brut chargé </t>
  </si>
  <si>
    <t>Montant total du salaire brut + charges patronales-IJSS et 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</si>
</sst>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5" formatCode="#,##0\ &quot;€&quot;;\-#,##0\ &quot;€&quot;"/>
    <numFmt numFmtId="42" formatCode="_-* #,##0\ &quot;€&quot;_-;\-* #,##0\ &quot;€&quot;_-;_-* &quot;-&quot;\ &quot;€&quot;_-;_-@_-"/>
    <numFmt numFmtId="44" formatCode="_-* #,##0.00\ &quot;€&quot;_-;\-* #,##0.00\ &quot;€&quot;_-;_-* &quot;-&quot;??\ &quot;€&quot;_-;_-@_-"/>
    <numFmt numFmtId="164" formatCode="_-* #,##0.00\ _€_-;\-* #,##0.00\ _€_-;_-* &quot;-&quot;??\ _€_-;_-@_-"/>
    <numFmt numFmtId="165" formatCode="_-* #,##0.00&quot; €&quot;_-;\-* #,##0.00&quot; €&quot;_-;_-* &quot;-&quot;??&quot; €&quot;_-;_-@_-"/>
    <numFmt numFmtId="166" formatCode="#,##0.00\ _€"/>
    <numFmt numFmtId="167" formatCode="0.0"/>
    <numFmt numFmtId="168" formatCode="#,##0.00\ [$€-40C];[Red]\-#,##0.00\ [$€-40C]"/>
    <numFmt numFmtId="169" formatCode="#,##0.00\ &quot;€&quot;"/>
    <numFmt numFmtId="170" formatCode="h:mm;@"/>
    <numFmt numFmtId="171" formatCode="[$-F800]dddd\,\ mmmm\ dd\,\ yyyy"/>
    <numFmt numFmtId="172" formatCode="_-* #,##0\ _€_-;\-* #,##0\ _€_-;_-* &quot;-&quot;??\ _€_-;_-@_-"/>
    <numFmt numFmtId="173" formatCode="#,##0\ &quot;€&quot;"/>
  </numFmts>
  <fonts count="67" x14ac:knownFonts="1">
    <font>
      <sz val="11"/>
      <color theme="1"/>
      <name val="Calibri"/>
      <family val="2"/>
      <scheme val="minor"/>
    </font>
    <font>
      <sz val="10"/>
      <color theme="1"/>
      <name val="Arial"/>
      <family val="2"/>
    </font>
    <font>
      <sz val="11"/>
      <color theme="1"/>
      <name val="Calibri"/>
      <family val="2"/>
      <scheme val="minor"/>
    </font>
    <font>
      <b/>
      <sz val="16"/>
      <color rgb="FF000000"/>
      <name val="Calibri"/>
      <family val="2"/>
    </font>
    <font>
      <b/>
      <sz val="10"/>
      <name val="Arial"/>
      <family val="2"/>
    </font>
    <font>
      <sz val="10"/>
      <name val="Arial"/>
      <family val="2"/>
    </font>
    <font>
      <sz val="10"/>
      <color theme="1"/>
      <name val="Calibri"/>
      <family val="2"/>
      <scheme val="minor"/>
    </font>
    <font>
      <sz val="10"/>
      <color rgb="FFFF0000"/>
      <name val="Arial"/>
      <family val="2"/>
    </font>
    <font>
      <sz val="9"/>
      <name val="Arial"/>
      <family val="2"/>
    </font>
    <font>
      <b/>
      <sz val="11"/>
      <name val="Calibri"/>
      <family val="2"/>
      <scheme val="minor"/>
    </font>
    <font>
      <b/>
      <sz val="11"/>
      <color theme="1"/>
      <name val="Calibri"/>
      <family val="2"/>
      <scheme val="minor"/>
    </font>
    <font>
      <sz val="11"/>
      <name val="Arial"/>
      <family val="2"/>
    </font>
    <font>
      <sz val="11"/>
      <color theme="1"/>
      <name val="Arial"/>
      <family val="2"/>
    </font>
    <font>
      <sz val="11"/>
      <name val="Calibri"/>
      <family val="2"/>
      <scheme val="minor"/>
    </font>
    <font>
      <sz val="11"/>
      <name val="Calibri"/>
      <family val="2"/>
    </font>
    <font>
      <b/>
      <sz val="10"/>
      <color theme="1"/>
      <name val="Calibri"/>
      <family val="2"/>
      <scheme val="minor"/>
    </font>
    <font>
      <b/>
      <sz val="10"/>
      <color rgb="FFFF0000"/>
      <name val="Arial"/>
      <family val="2"/>
    </font>
    <font>
      <b/>
      <sz val="10"/>
      <color indexed="12"/>
      <name val="Arial"/>
      <family val="2"/>
    </font>
    <font>
      <b/>
      <sz val="11"/>
      <color rgb="FFFF0000"/>
      <name val="Calibri"/>
      <family val="2"/>
      <scheme val="minor"/>
    </font>
    <font>
      <b/>
      <sz val="11"/>
      <name val="Arial"/>
      <family val="2"/>
    </font>
    <font>
      <b/>
      <sz val="12"/>
      <name val="Arial"/>
      <family val="2"/>
    </font>
    <font>
      <b/>
      <sz val="11"/>
      <color theme="1"/>
      <name val="Arial"/>
      <family val="2"/>
    </font>
    <font>
      <sz val="10"/>
      <color theme="1"/>
      <name val="Arial"/>
      <family val="2"/>
    </font>
    <font>
      <b/>
      <sz val="10"/>
      <color theme="1"/>
      <name val="Arial"/>
      <family val="2"/>
    </font>
    <font>
      <b/>
      <i/>
      <u/>
      <sz val="10"/>
      <name val="Arial"/>
      <family val="2"/>
    </font>
    <font>
      <b/>
      <i/>
      <sz val="10"/>
      <name val="Arial"/>
      <family val="2"/>
    </font>
    <font>
      <b/>
      <sz val="16"/>
      <color rgb="FF000000"/>
      <name val="Arial"/>
      <family val="2"/>
    </font>
    <font>
      <b/>
      <sz val="16"/>
      <color rgb="FFFF0000"/>
      <name val="Arial"/>
      <family val="2"/>
    </font>
    <font>
      <i/>
      <sz val="9"/>
      <name val="Arial"/>
      <family val="2"/>
    </font>
    <font>
      <sz val="11"/>
      <color rgb="FFFF0000"/>
      <name val="Calibri"/>
      <family val="2"/>
      <scheme val="minor"/>
    </font>
    <font>
      <sz val="11"/>
      <color rgb="FFFF0000"/>
      <name val="Arial"/>
      <family val="2"/>
    </font>
    <font>
      <b/>
      <sz val="11"/>
      <color rgb="FFFF0000"/>
      <name val="Arial"/>
      <family val="2"/>
    </font>
    <font>
      <i/>
      <sz val="10"/>
      <color theme="1"/>
      <name val="Arial"/>
      <family val="2"/>
    </font>
    <font>
      <i/>
      <sz val="11"/>
      <color theme="1"/>
      <name val="Arial"/>
      <family val="2"/>
    </font>
    <font>
      <sz val="12"/>
      <color theme="1"/>
      <name val="Arial"/>
      <family val="2"/>
    </font>
    <font>
      <b/>
      <sz val="12"/>
      <color theme="1"/>
      <name val="Arial"/>
      <family val="2"/>
    </font>
    <font>
      <b/>
      <sz val="14"/>
      <color theme="1"/>
      <name val="Calibri"/>
      <family val="2"/>
      <scheme val="minor"/>
    </font>
    <font>
      <u/>
      <sz val="11"/>
      <name val="Calibri"/>
      <family val="2"/>
      <scheme val="minor"/>
    </font>
    <font>
      <sz val="14"/>
      <name val="Calibri"/>
      <family val="2"/>
    </font>
    <font>
      <b/>
      <sz val="10"/>
      <name val="Verdana"/>
      <family val="2"/>
    </font>
    <font>
      <sz val="10"/>
      <name val="Verdana"/>
      <family val="2"/>
    </font>
    <font>
      <i/>
      <sz val="10"/>
      <name val="Verdana"/>
      <family val="2"/>
    </font>
    <font>
      <b/>
      <i/>
      <sz val="10"/>
      <color theme="0"/>
      <name val="Verdana"/>
      <family val="2"/>
    </font>
    <font>
      <b/>
      <i/>
      <sz val="10"/>
      <name val="Verdana"/>
      <family val="2"/>
    </font>
    <font>
      <b/>
      <sz val="10"/>
      <color rgb="FFFF0000"/>
      <name val="Verdana"/>
      <family val="2"/>
    </font>
    <font>
      <b/>
      <sz val="12"/>
      <color theme="1"/>
      <name val="Calibri"/>
      <family val="2"/>
      <scheme val="minor"/>
    </font>
    <font>
      <b/>
      <sz val="15"/>
      <color theme="1"/>
      <name val="Calibri"/>
      <family val="2"/>
      <scheme val="minor"/>
    </font>
    <font>
      <b/>
      <u/>
      <sz val="15"/>
      <color theme="1"/>
      <name val="Calibri"/>
      <family val="2"/>
      <scheme val="minor"/>
    </font>
    <font>
      <b/>
      <u/>
      <sz val="12"/>
      <color rgb="FFFF0000"/>
      <name val="Calibri"/>
      <family val="2"/>
      <scheme val="minor"/>
    </font>
    <font>
      <b/>
      <sz val="12"/>
      <name val="Calibri"/>
      <family val="2"/>
      <scheme val="minor"/>
    </font>
    <font>
      <sz val="12"/>
      <name val="Calibri"/>
      <family val="2"/>
      <scheme val="minor"/>
    </font>
    <font>
      <b/>
      <sz val="8"/>
      <color rgb="FF000000"/>
      <name val="Arial"/>
      <family val="2"/>
    </font>
    <font>
      <b/>
      <sz val="8"/>
      <name val="Arial"/>
      <family val="2"/>
    </font>
    <font>
      <b/>
      <sz val="10"/>
      <color theme="0" tint="-0.249977111117893"/>
      <name val="Arial"/>
      <family val="2"/>
    </font>
    <font>
      <b/>
      <sz val="11"/>
      <color theme="0" tint="-0.249977111117893"/>
      <name val="Calibri"/>
      <family val="2"/>
      <scheme val="minor"/>
    </font>
    <font>
      <u/>
      <sz val="11"/>
      <color theme="10"/>
      <name val="Calibri"/>
      <family val="2"/>
      <scheme val="minor"/>
    </font>
    <font>
      <sz val="12"/>
      <color theme="1"/>
      <name val="Calibri"/>
      <family val="2"/>
      <scheme val="minor"/>
    </font>
    <font>
      <u/>
      <sz val="11"/>
      <color theme="1"/>
      <name val="Calibri"/>
      <family val="2"/>
      <scheme val="minor"/>
    </font>
    <font>
      <sz val="11"/>
      <color theme="0" tint="-0.249977111117893"/>
      <name val="Calibri"/>
      <family val="2"/>
      <scheme val="minor"/>
    </font>
    <font>
      <sz val="10"/>
      <color theme="0" tint="-0.249977111117893"/>
      <name val="Arial"/>
      <family val="2"/>
    </font>
    <font>
      <i/>
      <sz val="11"/>
      <color theme="1"/>
      <name val="Calibri"/>
      <family val="2"/>
      <scheme val="minor"/>
    </font>
    <font>
      <b/>
      <u/>
      <sz val="12"/>
      <color theme="1"/>
      <name val="Calibri"/>
      <family val="2"/>
      <scheme val="minor"/>
    </font>
    <font>
      <b/>
      <u/>
      <sz val="12"/>
      <name val="Calibri"/>
      <family val="2"/>
      <scheme val="minor"/>
    </font>
    <font>
      <b/>
      <u/>
      <sz val="11"/>
      <color theme="1"/>
      <name val="Calibri"/>
      <family val="2"/>
      <scheme val="minor"/>
    </font>
    <font>
      <b/>
      <sz val="9"/>
      <name val="Verdana"/>
      <family val="2"/>
    </font>
    <font>
      <b/>
      <sz val="11"/>
      <color rgb="FF0070C0"/>
      <name val="Calibri"/>
      <family val="2"/>
      <scheme val="minor"/>
    </font>
    <font>
      <b/>
      <sz val="11"/>
      <color rgb="FF00B050"/>
      <name val="Calibri"/>
      <family val="2"/>
      <scheme val="minor"/>
    </font>
  </fonts>
  <fills count="33">
    <fill>
      <patternFill patternType="none"/>
    </fill>
    <fill>
      <patternFill patternType="gray125"/>
    </fill>
    <fill>
      <patternFill patternType="solid">
        <fgColor rgb="FFF2F2F2"/>
        <bgColor indexed="64"/>
      </patternFill>
    </fill>
    <fill>
      <patternFill patternType="solid">
        <fgColor theme="0" tint="-4.9989318521683403E-2"/>
        <bgColor indexed="64"/>
      </patternFill>
    </fill>
    <fill>
      <patternFill patternType="solid">
        <fgColor theme="8" tint="0.79998168889431442"/>
        <bgColor indexed="64"/>
      </patternFill>
    </fill>
    <fill>
      <patternFill patternType="solid">
        <fgColor theme="5" tint="0.79998168889431442"/>
        <bgColor indexed="64"/>
      </patternFill>
    </fill>
    <fill>
      <patternFill patternType="solid">
        <fgColor theme="6" tint="0.59999389629810485"/>
        <bgColor indexed="64"/>
      </patternFill>
    </fill>
    <fill>
      <patternFill patternType="solid">
        <fgColor theme="9" tint="0.79998168889431442"/>
        <bgColor indexed="64"/>
      </patternFill>
    </fill>
    <fill>
      <patternFill patternType="solid">
        <fgColor theme="0" tint="-0.14999847407452621"/>
        <bgColor indexed="64"/>
      </patternFill>
    </fill>
    <fill>
      <patternFill patternType="solid">
        <fgColor rgb="FFFFFF00"/>
        <bgColor indexed="64"/>
      </patternFill>
    </fill>
    <fill>
      <patternFill patternType="solid">
        <fgColor theme="0"/>
        <bgColor indexed="64"/>
      </patternFill>
    </fill>
    <fill>
      <patternFill patternType="solid">
        <fgColor rgb="FFFF0000"/>
        <bgColor indexed="64"/>
      </patternFill>
    </fill>
    <fill>
      <patternFill patternType="solid">
        <fgColor theme="0" tint="-0.14996795556505021"/>
        <bgColor indexed="64"/>
      </patternFill>
    </fill>
    <fill>
      <patternFill patternType="solid">
        <fgColor theme="0" tint="-0.249977111117893"/>
        <bgColor indexed="64"/>
      </patternFill>
    </fill>
    <fill>
      <patternFill patternType="solid">
        <fgColor rgb="FFFFC000"/>
        <bgColor indexed="64"/>
      </patternFill>
    </fill>
    <fill>
      <patternFill patternType="solid">
        <fgColor rgb="FF00B0F0"/>
        <bgColor indexed="64"/>
      </patternFill>
    </fill>
    <fill>
      <patternFill patternType="solid">
        <fgColor rgb="FF92D050"/>
        <bgColor indexed="64"/>
      </patternFill>
    </fill>
    <fill>
      <patternFill patternType="solid">
        <fgColor theme="8" tint="0.59999389629810485"/>
        <bgColor indexed="64"/>
      </patternFill>
    </fill>
    <fill>
      <patternFill patternType="solid">
        <fgColor theme="7" tint="0.79998168889431442"/>
        <bgColor indexed="64"/>
      </patternFill>
    </fill>
    <fill>
      <patternFill patternType="solid">
        <fgColor theme="2" tint="-0.499984740745262"/>
        <bgColor indexed="64"/>
      </patternFill>
    </fill>
    <fill>
      <patternFill patternType="solid">
        <fgColor rgb="FF92D050"/>
        <bgColor rgb="FFFFFFCC"/>
      </patternFill>
    </fill>
    <fill>
      <patternFill patternType="solid">
        <fgColor theme="0" tint="-0.14999847407452621"/>
        <bgColor rgb="FFFFFFCC"/>
      </patternFill>
    </fill>
    <fill>
      <patternFill patternType="solid">
        <fgColor rgb="FFFFFFCC"/>
        <bgColor indexed="64"/>
      </patternFill>
    </fill>
    <fill>
      <patternFill patternType="solid">
        <fgColor rgb="FFFF0066"/>
        <bgColor indexed="64"/>
      </patternFill>
    </fill>
    <fill>
      <patternFill patternType="solid">
        <fgColor rgb="FFFF99FF"/>
        <bgColor indexed="64"/>
      </patternFill>
    </fill>
    <fill>
      <patternFill patternType="solid">
        <fgColor rgb="FF99FF99"/>
        <bgColor indexed="64"/>
      </patternFill>
    </fill>
    <fill>
      <patternFill patternType="solid">
        <fgColor rgb="FFCEA4CB"/>
        <bgColor indexed="64"/>
      </patternFill>
    </fill>
    <fill>
      <patternFill patternType="solid">
        <fgColor rgb="FFCEA4CB"/>
        <bgColor rgb="FFFFFFCC"/>
      </patternFill>
    </fill>
    <fill>
      <patternFill patternType="solid">
        <fgColor theme="9" tint="0.59999389629810485"/>
        <bgColor indexed="64"/>
      </patternFill>
    </fill>
    <fill>
      <patternFill patternType="solid">
        <fgColor theme="4" tint="0.79998168889431442"/>
        <bgColor indexed="64"/>
      </patternFill>
    </fill>
    <fill>
      <patternFill patternType="solid">
        <fgColor theme="7" tint="0.39997558519241921"/>
        <bgColor indexed="64"/>
      </patternFill>
    </fill>
    <fill>
      <patternFill patternType="solid">
        <fgColor rgb="FFE4E4E4"/>
        <bgColor indexed="64"/>
      </patternFill>
    </fill>
    <fill>
      <patternFill patternType="solid">
        <fgColor theme="5" tint="0.59999389629810485"/>
        <bgColor indexed="64"/>
      </patternFill>
    </fill>
  </fills>
  <borders count="126">
    <border>
      <left/>
      <right/>
      <top/>
      <bottom/>
      <diagonal/>
    </border>
    <border>
      <left style="thin">
        <color indexed="64"/>
      </left>
      <right style="thin">
        <color indexed="64"/>
      </right>
      <top style="thin">
        <color indexed="64"/>
      </top>
      <bottom style="thin">
        <color indexed="64"/>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double">
        <color theme="8" tint="-0.24994659260841701"/>
      </top>
      <bottom/>
      <diagonal/>
    </border>
    <border>
      <left/>
      <right style="double">
        <color theme="8" tint="-0.24994659260841701"/>
      </right>
      <top style="double">
        <color theme="8" tint="-0.24994659260841701"/>
      </top>
      <bottom/>
      <diagonal/>
    </border>
    <border>
      <left/>
      <right/>
      <top/>
      <bottom style="double">
        <color theme="8" tint="-0.24994659260841701"/>
      </bottom>
      <diagonal/>
    </border>
    <border>
      <left/>
      <right style="double">
        <color theme="8" tint="-0.24994659260841701"/>
      </right>
      <top/>
      <bottom style="double">
        <color theme="8" tint="-0.24994659260841701"/>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theme="0"/>
      </left>
      <right style="thin">
        <color theme="0"/>
      </right>
      <top/>
      <bottom/>
      <diagonal/>
    </border>
    <border>
      <left style="thin">
        <color theme="0"/>
      </left>
      <right/>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theme="0"/>
      </right>
      <top/>
      <bottom/>
      <diagonal/>
    </border>
    <border>
      <left/>
      <right style="thin">
        <color theme="0"/>
      </right>
      <top style="thin">
        <color theme="0"/>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theme="0"/>
      </left>
      <right/>
      <top/>
      <bottom style="thin">
        <color theme="0"/>
      </bottom>
      <diagonal/>
    </border>
    <border>
      <left/>
      <right/>
      <top/>
      <bottom style="thin">
        <color theme="0"/>
      </bottom>
      <diagonal/>
    </border>
    <border>
      <left style="thin">
        <color theme="0"/>
      </left>
      <right/>
      <top style="thin">
        <color theme="0"/>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hair">
        <color indexed="64"/>
      </left>
      <right style="hair">
        <color indexed="64"/>
      </right>
      <top style="hair">
        <color indexed="64"/>
      </top>
      <bottom style="hair">
        <color indexed="64"/>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style="thin">
        <color indexed="64"/>
      </top>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style="thin">
        <color theme="0"/>
      </top>
      <bottom style="thin">
        <color theme="0"/>
      </bottom>
      <diagonal/>
    </border>
    <border>
      <left/>
      <right style="double">
        <color theme="8" tint="-0.24994659260841701"/>
      </right>
      <top/>
      <bottom/>
      <diagonal/>
    </border>
    <border>
      <left/>
      <right/>
      <top style="medium">
        <color indexed="64"/>
      </top>
      <bottom style="thin">
        <color indexed="64"/>
      </bottom>
      <diagonal/>
    </border>
    <border>
      <left/>
      <right/>
      <top style="thin">
        <color indexed="64"/>
      </top>
      <bottom style="medium">
        <color indexed="64"/>
      </bottom>
      <diagonal/>
    </border>
    <border>
      <left/>
      <right style="thin">
        <color theme="0"/>
      </right>
      <top/>
      <bottom style="thin">
        <color theme="0"/>
      </bottom>
      <diagonal/>
    </border>
    <border>
      <left style="thin">
        <color indexed="64"/>
      </left>
      <right style="thin">
        <color theme="0"/>
      </right>
      <top style="thin">
        <color theme="0"/>
      </top>
      <bottom style="thin">
        <color theme="0"/>
      </bottom>
      <diagonal/>
    </border>
    <border>
      <left style="thin">
        <color theme="0"/>
      </left>
      <right style="thin">
        <color indexed="64"/>
      </right>
      <top style="thin">
        <color theme="0"/>
      </top>
      <bottom style="thin">
        <color theme="0"/>
      </bottom>
      <diagonal/>
    </border>
    <border>
      <left/>
      <right style="thin">
        <color indexed="64"/>
      </right>
      <top style="thin">
        <color theme="0"/>
      </top>
      <bottom style="thin">
        <color theme="0"/>
      </bottom>
      <diagonal/>
    </border>
    <border>
      <left/>
      <right/>
      <top style="medium">
        <color indexed="64"/>
      </top>
      <bottom/>
      <diagonal/>
    </border>
    <border>
      <left style="hair">
        <color indexed="64"/>
      </left>
      <right/>
      <top style="hair">
        <color indexed="64"/>
      </top>
      <bottom style="hair">
        <color indexed="64"/>
      </bottom>
      <diagonal/>
    </border>
    <border>
      <left/>
      <right/>
      <top style="thin">
        <color theme="0"/>
      </top>
      <bottom/>
      <diagonal/>
    </border>
    <border>
      <left style="thin">
        <color indexed="64"/>
      </left>
      <right style="thin">
        <color theme="0"/>
      </right>
      <top style="thin">
        <color indexed="64"/>
      </top>
      <bottom style="thin">
        <color theme="0"/>
      </bottom>
      <diagonal/>
    </border>
    <border>
      <left style="thin">
        <color theme="0"/>
      </left>
      <right style="thin">
        <color theme="0"/>
      </right>
      <top style="thin">
        <color indexed="64"/>
      </top>
      <bottom style="thin">
        <color theme="0"/>
      </bottom>
      <diagonal/>
    </border>
    <border>
      <left style="thin">
        <color theme="0"/>
      </left>
      <right style="thin">
        <color indexed="64"/>
      </right>
      <top style="thin">
        <color indexed="64"/>
      </top>
      <bottom style="thin">
        <color theme="0"/>
      </bottom>
      <diagonal/>
    </border>
    <border>
      <left style="thin">
        <color indexed="64"/>
      </left>
      <right style="thin">
        <color theme="0"/>
      </right>
      <top style="thin">
        <color theme="0"/>
      </top>
      <bottom/>
      <diagonal/>
    </border>
    <border>
      <left style="thin">
        <color theme="0"/>
      </left>
      <right style="thin">
        <color indexed="64"/>
      </right>
      <top style="thin">
        <color theme="0"/>
      </top>
      <bottom/>
      <diagonal/>
    </border>
    <border>
      <left style="thin">
        <color indexed="64"/>
      </left>
      <right/>
      <top style="thin">
        <color theme="0"/>
      </top>
      <bottom style="thin">
        <color theme="0"/>
      </bottom>
      <diagonal/>
    </border>
    <border>
      <left/>
      <right style="thin">
        <color indexed="64"/>
      </right>
      <top/>
      <bottom style="thin">
        <color theme="0"/>
      </bottom>
      <diagonal/>
    </border>
    <border>
      <left/>
      <right style="thin">
        <color indexed="64"/>
      </right>
      <top style="thin">
        <color theme="0"/>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bottom/>
      <diagonal/>
    </border>
    <border>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bottom style="thin">
        <color indexed="64"/>
      </bottom>
      <diagonal/>
    </border>
    <border>
      <left style="thin">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medium">
        <color indexed="64"/>
      </left>
      <right style="hair">
        <color indexed="64"/>
      </right>
      <top style="medium">
        <color indexed="64"/>
      </top>
      <bottom style="medium">
        <color indexed="64"/>
      </bottom>
      <diagonal/>
    </border>
    <border>
      <left style="hair">
        <color indexed="64"/>
      </left>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diagonal/>
    </border>
    <border>
      <left style="hair">
        <color indexed="64"/>
      </left>
      <right style="medium">
        <color indexed="64"/>
      </right>
      <top style="hair">
        <color indexed="64"/>
      </top>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style="hair">
        <color indexed="64"/>
      </right>
      <top/>
      <bottom/>
      <diagonal/>
    </border>
    <border>
      <left style="hair">
        <color indexed="64"/>
      </left>
      <right/>
      <top/>
      <bottom/>
      <diagonal/>
    </border>
    <border>
      <left style="hair">
        <color indexed="64"/>
      </left>
      <right style="medium">
        <color indexed="64"/>
      </right>
      <top/>
      <bottom/>
      <diagonal/>
    </border>
    <border>
      <left style="medium">
        <color indexed="64"/>
      </left>
      <right style="medium">
        <color indexed="64"/>
      </right>
      <top/>
      <bottom/>
      <diagonal/>
    </border>
    <border>
      <left style="medium">
        <color indexed="64"/>
      </left>
      <right style="medium">
        <color indexed="64"/>
      </right>
      <top/>
      <bottom style="thin">
        <color indexed="64"/>
      </bottom>
      <diagonal/>
    </border>
    <border>
      <left style="medium">
        <color indexed="64"/>
      </left>
      <right style="thin">
        <color indexed="64"/>
      </right>
      <top/>
      <bottom/>
      <diagonal/>
    </border>
    <border>
      <left/>
      <right style="thin">
        <color indexed="64"/>
      </right>
      <top style="thin">
        <color indexed="64"/>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hair">
        <color indexed="64"/>
      </left>
      <right style="hair">
        <color indexed="64"/>
      </right>
      <top style="medium">
        <color indexed="64"/>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style="hair">
        <color indexed="64"/>
      </left>
      <right style="hair">
        <color indexed="64"/>
      </right>
      <top/>
      <bottom/>
      <diagonal/>
    </border>
    <border>
      <left style="medium">
        <color indexed="64"/>
      </left>
      <right style="hair">
        <color indexed="64"/>
      </right>
      <top/>
      <bottom style="medium">
        <color indexed="64"/>
      </bottom>
      <diagonal/>
    </border>
    <border>
      <left style="hair">
        <color indexed="64"/>
      </left>
      <right/>
      <top/>
      <bottom style="medium">
        <color indexed="64"/>
      </bottom>
      <diagonal/>
    </border>
    <border>
      <left style="hair">
        <color indexed="64"/>
      </left>
      <right style="medium">
        <color indexed="64"/>
      </right>
      <top/>
      <bottom style="medium">
        <color indexed="64"/>
      </bottom>
      <diagonal/>
    </border>
    <border>
      <left style="thin">
        <color indexed="64"/>
      </left>
      <right style="thin">
        <color indexed="64"/>
      </right>
      <top style="medium">
        <color indexed="64"/>
      </top>
      <bottom/>
      <diagonal/>
    </border>
    <border>
      <left/>
      <right/>
      <top/>
      <bottom style="hair">
        <color indexed="64"/>
      </bottom>
      <diagonal/>
    </border>
  </borders>
  <cellStyleXfs count="15">
    <xf numFmtId="0" fontId="0" fillId="0" borderId="0"/>
    <xf numFmtId="164" fontId="2" fillId="0" borderId="0" applyFont="0" applyFill="0" applyBorder="0" applyAlignment="0" applyProtection="0"/>
    <xf numFmtId="165" fontId="5" fillId="0" borderId="0" applyFont="0" applyFill="0" applyBorder="0" applyAlignment="0" applyProtection="0"/>
    <xf numFmtId="164" fontId="2" fillId="0" borderId="0" applyFont="0" applyFill="0" applyBorder="0" applyAlignment="0" applyProtection="0"/>
    <xf numFmtId="4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44" fontId="2" fillId="0" borderId="0" applyFont="0" applyFill="0" applyBorder="0" applyAlignment="0" applyProtection="0"/>
    <xf numFmtId="0" fontId="55" fillId="0" borderId="0" applyNumberForma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4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44" fontId="2" fillId="0" borderId="0" applyFont="0" applyFill="0" applyBorder="0" applyAlignment="0" applyProtection="0"/>
  </cellStyleXfs>
  <cellXfs count="991">
    <xf numFmtId="0" fontId="0" fillId="0" borderId="0" xfId="0"/>
    <xf numFmtId="0" fontId="12" fillId="0" borderId="5" xfId="0" applyFont="1" applyBorder="1" applyProtection="1">
      <protection locked="0"/>
    </xf>
    <xf numFmtId="0" fontId="12" fillId="0" borderId="2" xfId="0" applyFont="1" applyBorder="1" applyProtection="1">
      <protection locked="0"/>
    </xf>
    <xf numFmtId="0" fontId="12" fillId="0" borderId="3" xfId="0" applyFont="1" applyBorder="1" applyProtection="1">
      <protection locked="0"/>
    </xf>
    <xf numFmtId="0" fontId="21" fillId="0" borderId="31" xfId="0" applyFont="1" applyBorder="1" applyAlignment="1" applyProtection="1">
      <alignment vertical="center"/>
      <protection locked="0"/>
    </xf>
    <xf numFmtId="0" fontId="30" fillId="0" borderId="0" xfId="0" applyFont="1" applyBorder="1" applyAlignment="1" applyProtection="1">
      <alignment vertical="center"/>
      <protection locked="0"/>
    </xf>
    <xf numFmtId="0" fontId="12" fillId="0" borderId="0" xfId="0" applyFont="1" applyBorder="1" applyProtection="1">
      <protection locked="0"/>
    </xf>
    <xf numFmtId="0" fontId="12" fillId="0" borderId="5" xfId="0" applyFont="1" applyFill="1" applyBorder="1" applyProtection="1">
      <protection locked="0"/>
    </xf>
    <xf numFmtId="0" fontId="12" fillId="0" borderId="21" xfId="0" applyFont="1" applyBorder="1" applyProtection="1">
      <protection locked="0"/>
    </xf>
    <xf numFmtId="0" fontId="12" fillId="0" borderId="4" xfId="0" applyFont="1" applyBorder="1" applyProtection="1">
      <protection locked="0"/>
    </xf>
    <xf numFmtId="0" fontId="22" fillId="0" borderId="3" xfId="0" applyFont="1" applyBorder="1" applyAlignment="1" applyProtection="1">
      <alignment vertical="center" wrapText="1"/>
      <protection locked="0"/>
    </xf>
    <xf numFmtId="0" fontId="21" fillId="0" borderId="25" xfId="0" applyFont="1" applyBorder="1" applyAlignment="1" applyProtection="1">
      <alignment vertical="center"/>
      <protection locked="0"/>
    </xf>
    <xf numFmtId="0" fontId="26" fillId="0" borderId="0" xfId="0" applyFont="1" applyFill="1" applyBorder="1" applyAlignment="1" applyProtection="1">
      <alignment horizontal="center" vertical="center" wrapText="1"/>
      <protection locked="0"/>
    </xf>
    <xf numFmtId="0" fontId="22" fillId="0" borderId="30" xfId="0" applyFont="1" applyBorder="1" applyAlignment="1" applyProtection="1">
      <alignment vertical="center" wrapText="1"/>
      <protection locked="0"/>
    </xf>
    <xf numFmtId="0" fontId="12" fillId="0" borderId="30" xfId="0" applyFont="1" applyBorder="1" applyProtection="1">
      <protection locked="0"/>
    </xf>
    <xf numFmtId="0" fontId="21" fillId="0" borderId="32" xfId="0" applyFont="1" applyBorder="1" applyAlignment="1" applyProtection="1">
      <alignment horizontal="left" vertical="center" wrapText="1"/>
      <protection locked="0"/>
    </xf>
    <xf numFmtId="0" fontId="22" fillId="0" borderId="29" xfId="0" applyFont="1" applyBorder="1" applyAlignment="1" applyProtection="1">
      <alignment vertical="center" wrapText="1"/>
      <protection locked="0"/>
    </xf>
    <xf numFmtId="0" fontId="22" fillId="0" borderId="0" xfId="0" applyFont="1" applyBorder="1" applyAlignment="1" applyProtection="1">
      <alignment vertical="center" wrapText="1"/>
      <protection locked="0"/>
    </xf>
    <xf numFmtId="0" fontId="12" fillId="0" borderId="0" xfId="0" applyFont="1" applyBorder="1" applyAlignment="1" applyProtection="1">
      <alignment horizontal="center"/>
      <protection locked="0"/>
    </xf>
    <xf numFmtId="0" fontId="12" fillId="0" borderId="0" xfId="0" applyFont="1" applyBorder="1" applyAlignment="1" applyProtection="1">
      <protection locked="0"/>
    </xf>
    <xf numFmtId="0" fontId="12" fillId="0" borderId="0" xfId="0" applyFont="1" applyFill="1" applyBorder="1" applyProtection="1">
      <protection locked="0"/>
    </xf>
    <xf numFmtId="0" fontId="12" fillId="0" borderId="2" xfId="0" applyFont="1" applyFill="1" applyBorder="1" applyProtection="1">
      <protection locked="0"/>
    </xf>
    <xf numFmtId="0" fontId="12" fillId="0" borderId="17" xfId="0" applyFont="1" applyBorder="1" applyProtection="1">
      <protection locked="0"/>
    </xf>
    <xf numFmtId="0" fontId="12" fillId="0" borderId="21" xfId="0" applyFont="1" applyFill="1" applyBorder="1" applyProtection="1">
      <protection locked="0"/>
    </xf>
    <xf numFmtId="0" fontId="4" fillId="7" borderId="1" xfId="0" applyFont="1" applyFill="1" applyBorder="1" applyAlignment="1" applyProtection="1">
      <alignment horizontal="center" vertical="center" wrapText="1"/>
      <protection locked="0"/>
    </xf>
    <xf numFmtId="0" fontId="4" fillId="4" borderId="14" xfId="0" applyFont="1" applyFill="1" applyBorder="1" applyAlignment="1" applyProtection="1">
      <alignment horizontal="center" vertical="center" wrapText="1"/>
      <protection locked="0"/>
    </xf>
    <xf numFmtId="0" fontId="4" fillId="4" borderId="13" xfId="0" applyFont="1" applyFill="1" applyBorder="1" applyAlignment="1" applyProtection="1">
      <alignment horizontal="center" vertical="center" wrapText="1"/>
      <protection locked="0"/>
    </xf>
    <xf numFmtId="0" fontId="4" fillId="5" borderId="25" xfId="0" applyFont="1" applyFill="1" applyBorder="1" applyAlignment="1" applyProtection="1">
      <alignment horizontal="center" vertical="center" wrapText="1"/>
      <protection locked="0"/>
    </xf>
    <xf numFmtId="0" fontId="4" fillId="5" borderId="1" xfId="0" applyFont="1" applyFill="1" applyBorder="1" applyAlignment="1" applyProtection="1">
      <alignment horizontal="center" vertical="center" wrapText="1"/>
      <protection locked="0"/>
    </xf>
    <xf numFmtId="0" fontId="4" fillId="5" borderId="15" xfId="0" applyFont="1" applyFill="1" applyBorder="1" applyAlignment="1" applyProtection="1">
      <alignment horizontal="center" vertical="center" wrapText="1"/>
      <protection locked="0"/>
    </xf>
    <xf numFmtId="0" fontId="4" fillId="5" borderId="24" xfId="0" applyFont="1" applyFill="1" applyBorder="1" applyAlignment="1" applyProtection="1">
      <alignment horizontal="center" vertical="center" wrapText="1"/>
      <protection locked="0"/>
    </xf>
    <xf numFmtId="0" fontId="4" fillId="6" borderId="15" xfId="0" applyFont="1" applyFill="1" applyBorder="1" applyAlignment="1" applyProtection="1">
      <alignment horizontal="center" vertical="center"/>
      <protection locked="0"/>
    </xf>
    <xf numFmtId="0" fontId="16" fillId="6" borderId="15" xfId="0" applyFont="1" applyFill="1" applyBorder="1" applyAlignment="1" applyProtection="1">
      <alignment horizontal="left" vertical="center"/>
      <protection locked="0"/>
    </xf>
    <xf numFmtId="0" fontId="4" fillId="6" borderId="47" xfId="0" applyFont="1" applyFill="1" applyBorder="1" applyAlignment="1" applyProtection="1">
      <alignment horizontal="center" vertical="center"/>
      <protection locked="0"/>
    </xf>
    <xf numFmtId="0" fontId="4" fillId="6" borderId="42" xfId="0" applyFont="1" applyFill="1" applyBorder="1" applyAlignment="1" applyProtection="1">
      <alignment horizontal="center" vertical="center"/>
      <protection locked="0"/>
    </xf>
    <xf numFmtId="0" fontId="21" fillId="0" borderId="4" xfId="0" applyFont="1" applyBorder="1" applyAlignment="1" applyProtection="1">
      <alignment vertical="center"/>
      <protection locked="0"/>
    </xf>
    <xf numFmtId="0" fontId="21" fillId="0" borderId="2" xfId="0" applyFont="1" applyBorder="1" applyAlignment="1" applyProtection="1">
      <alignment vertical="center"/>
      <protection locked="0"/>
    </xf>
    <xf numFmtId="0" fontId="4" fillId="6" borderId="34" xfId="0" applyFont="1" applyFill="1" applyBorder="1" applyAlignment="1" applyProtection="1">
      <alignment horizontal="center" vertical="center"/>
      <protection locked="0"/>
    </xf>
    <xf numFmtId="0" fontId="22" fillId="0" borderId="1" xfId="0" applyFont="1" applyBorder="1" applyAlignment="1" applyProtection="1">
      <alignment horizontal="center" vertical="center" wrapText="1"/>
      <protection locked="0"/>
    </xf>
    <xf numFmtId="14" fontId="22" fillId="0" borderId="1" xfId="0" applyNumberFormat="1" applyFont="1" applyBorder="1" applyAlignment="1" applyProtection="1">
      <alignment horizontal="center" vertical="center" wrapText="1"/>
      <protection locked="0"/>
    </xf>
    <xf numFmtId="44" fontId="5" fillId="0" borderId="1" xfId="4" applyFont="1" applyBorder="1" applyAlignment="1" applyProtection="1">
      <alignment horizontal="center" vertical="center" wrapText="1"/>
      <protection locked="0"/>
    </xf>
    <xf numFmtId="44" fontId="22" fillId="0" borderId="1" xfId="4" applyFont="1" applyBorder="1" applyAlignment="1" applyProtection="1">
      <alignment horizontal="center" vertical="center" wrapText="1"/>
      <protection locked="0"/>
    </xf>
    <xf numFmtId="0" fontId="22" fillId="0" borderId="18" xfId="0" applyFont="1" applyBorder="1" applyAlignment="1" applyProtection="1">
      <alignment horizontal="center" vertical="center" wrapText="1"/>
      <protection locked="0"/>
    </xf>
    <xf numFmtId="0" fontId="5" fillId="0" borderId="25" xfId="0" applyFont="1" applyBorder="1" applyAlignment="1" applyProtection="1">
      <alignment horizontal="center" vertical="center" wrapText="1"/>
      <protection locked="0"/>
    </xf>
    <xf numFmtId="0" fontId="4" fillId="0" borderId="1" xfId="0" applyFont="1" applyFill="1" applyBorder="1" applyAlignment="1" applyProtection="1">
      <alignment horizontal="center" vertical="center" wrapText="1"/>
      <protection locked="0"/>
    </xf>
    <xf numFmtId="0" fontId="5" fillId="0" borderId="24" xfId="0" applyFont="1" applyBorder="1" applyAlignment="1" applyProtection="1">
      <alignment horizontal="center" vertical="center" wrapText="1"/>
      <protection locked="0"/>
    </xf>
    <xf numFmtId="0" fontId="12" fillId="0" borderId="4" xfId="0" applyFont="1" applyBorder="1" applyAlignment="1" applyProtection="1">
      <alignment wrapText="1"/>
      <protection locked="0"/>
    </xf>
    <xf numFmtId="0" fontId="12" fillId="0" borderId="2" xfId="0" applyFont="1" applyBorder="1" applyAlignment="1" applyProtection="1">
      <alignment wrapText="1"/>
      <protection locked="0"/>
    </xf>
    <xf numFmtId="0" fontId="5" fillId="0" borderId="1" xfId="0" applyFont="1" applyFill="1" applyBorder="1" applyAlignment="1" applyProtection="1">
      <alignment horizontal="center" vertical="center" wrapText="1"/>
      <protection locked="0"/>
    </xf>
    <xf numFmtId="44" fontId="5" fillId="0" borderId="1" xfId="4" applyFont="1" applyFill="1" applyBorder="1" applyAlignment="1" applyProtection="1">
      <alignment horizontal="center" vertical="center" wrapText="1"/>
      <protection locked="0"/>
    </xf>
    <xf numFmtId="0" fontId="22" fillId="0" borderId="18" xfId="0" applyFont="1" applyFill="1" applyBorder="1" applyAlignment="1" applyProtection="1">
      <alignment horizontal="center" vertical="center" wrapText="1"/>
      <protection locked="0"/>
    </xf>
    <xf numFmtId="0" fontId="4" fillId="4" borderId="47" xfId="0" applyFont="1" applyFill="1" applyBorder="1" applyAlignment="1" applyProtection="1">
      <alignment horizontal="left" vertical="center"/>
      <protection locked="0"/>
    </xf>
    <xf numFmtId="0" fontId="4" fillId="4" borderId="15" xfId="0" applyFont="1" applyFill="1" applyBorder="1" applyAlignment="1" applyProtection="1">
      <alignment horizontal="center" vertical="center"/>
      <protection locked="0"/>
    </xf>
    <xf numFmtId="44" fontId="4" fillId="4" borderId="15" xfId="4" applyFont="1" applyFill="1" applyBorder="1" applyAlignment="1" applyProtection="1">
      <alignment horizontal="center" vertical="center"/>
      <protection locked="0"/>
    </xf>
    <xf numFmtId="0" fontId="23" fillId="4" borderId="18" xfId="0" applyFont="1" applyFill="1" applyBorder="1" applyAlignment="1" applyProtection="1">
      <alignment horizontal="center" vertical="center" wrapText="1"/>
      <protection locked="0"/>
    </xf>
    <xf numFmtId="0" fontId="4" fillId="4" borderId="1" xfId="0" applyFont="1" applyFill="1" applyBorder="1" applyAlignment="1" applyProtection="1">
      <alignment horizontal="center" vertical="center"/>
      <protection locked="0"/>
    </xf>
    <xf numFmtId="0" fontId="4" fillId="4" borderId="24" xfId="0" applyFont="1" applyFill="1" applyBorder="1" applyAlignment="1" applyProtection="1">
      <alignment horizontal="center" vertical="center"/>
      <protection locked="0"/>
    </xf>
    <xf numFmtId="0" fontId="12" fillId="0" borderId="4" xfId="0" applyFont="1" applyBorder="1" applyAlignment="1" applyProtection="1">
      <alignment vertical="center"/>
      <protection locked="0"/>
    </xf>
    <xf numFmtId="0" fontId="12" fillId="0" borderId="2" xfId="0" applyFont="1" applyBorder="1" applyAlignment="1" applyProtection="1">
      <alignment vertical="center"/>
      <protection locked="0"/>
    </xf>
    <xf numFmtId="14" fontId="5" fillId="0" borderId="11" xfId="0" applyNumberFormat="1" applyFont="1" applyBorder="1" applyAlignment="1" applyProtection="1">
      <alignment horizontal="center" vertical="center" wrapText="1"/>
      <protection locked="0"/>
    </xf>
    <xf numFmtId="4" fontId="5" fillId="0" borderId="11" xfId="1" applyNumberFormat="1" applyFont="1" applyBorder="1" applyAlignment="1" applyProtection="1">
      <alignment horizontal="center" vertical="center" wrapText="1"/>
      <protection locked="0"/>
    </xf>
    <xf numFmtId="0" fontId="4" fillId="4" borderId="25" xfId="0" applyFont="1" applyFill="1" applyBorder="1" applyAlignment="1" applyProtection="1">
      <alignment horizontal="center" vertical="center"/>
      <protection locked="0"/>
    </xf>
    <xf numFmtId="0" fontId="4" fillId="4" borderId="15" xfId="0" applyFont="1" applyFill="1" applyBorder="1" applyAlignment="1" applyProtection="1">
      <alignment horizontal="center" vertical="center" wrapText="1"/>
      <protection locked="0"/>
    </xf>
    <xf numFmtId="0" fontId="4" fillId="9" borderId="47" xfId="0" applyFont="1" applyFill="1" applyBorder="1" applyAlignment="1" applyProtection="1">
      <alignment horizontal="center" vertical="center"/>
      <protection locked="0"/>
    </xf>
    <xf numFmtId="0" fontId="4" fillId="9" borderId="15" xfId="0" applyFont="1" applyFill="1" applyBorder="1" applyAlignment="1" applyProtection="1">
      <alignment horizontal="center" vertical="center"/>
      <protection locked="0"/>
    </xf>
    <xf numFmtId="0" fontId="4" fillId="9" borderId="42" xfId="0" applyFont="1" applyFill="1" applyBorder="1" applyAlignment="1" applyProtection="1">
      <alignment horizontal="center" vertical="center"/>
      <protection locked="0"/>
    </xf>
    <xf numFmtId="0" fontId="22" fillId="0" borderId="11" xfId="0" applyFont="1" applyBorder="1" applyAlignment="1" applyProtection="1">
      <alignment horizontal="center" vertical="center" wrapText="1"/>
      <protection locked="0"/>
    </xf>
    <xf numFmtId="0" fontId="1" fillId="0" borderId="18" xfId="0" applyFont="1" applyBorder="1" applyAlignment="1" applyProtection="1">
      <alignment horizontal="center" vertical="center" wrapText="1"/>
      <protection locked="0"/>
    </xf>
    <xf numFmtId="4" fontId="5" fillId="0" borderId="24" xfId="0" applyNumberFormat="1" applyFont="1" applyBorder="1" applyAlignment="1" applyProtection="1">
      <alignment horizontal="center" vertical="center" wrapText="1"/>
      <protection locked="0"/>
    </xf>
    <xf numFmtId="0" fontId="12" fillId="0" borderId="4" xfId="0"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xf>
    <xf numFmtId="0" fontId="5" fillId="0" borderId="13" xfId="0" applyFont="1" applyFill="1" applyBorder="1" applyAlignment="1" applyProtection="1">
      <alignment horizontal="center" vertical="center" wrapText="1"/>
      <protection locked="0"/>
    </xf>
    <xf numFmtId="0" fontId="4" fillId="4" borderId="52" xfId="0" applyFont="1" applyFill="1" applyBorder="1" applyAlignment="1" applyProtection="1">
      <alignment horizontal="center" vertical="center"/>
      <protection locked="0"/>
    </xf>
    <xf numFmtId="0" fontId="4" fillId="3" borderId="43" xfId="0" applyFont="1" applyFill="1" applyBorder="1" applyAlignment="1" applyProtection="1">
      <alignment horizontal="center" vertical="center" wrapText="1"/>
      <protection locked="0"/>
    </xf>
    <xf numFmtId="0" fontId="4" fillId="3" borderId="32" xfId="0" applyFont="1" applyFill="1" applyBorder="1" applyAlignment="1" applyProtection="1">
      <alignment horizontal="center" vertical="center" wrapText="1"/>
      <protection locked="0"/>
    </xf>
    <xf numFmtId="0" fontId="4" fillId="3" borderId="52" xfId="0" applyFont="1" applyFill="1" applyBorder="1" applyAlignment="1" applyProtection="1">
      <alignment horizontal="center" vertical="center" wrapText="1"/>
      <protection locked="0"/>
    </xf>
    <xf numFmtId="0" fontId="4" fillId="3" borderId="27" xfId="0" applyFont="1" applyFill="1" applyBorder="1" applyAlignment="1" applyProtection="1">
      <alignment horizontal="center" vertical="center" wrapText="1"/>
      <protection locked="0"/>
    </xf>
    <xf numFmtId="0" fontId="4" fillId="0" borderId="57" xfId="0" applyFont="1" applyFill="1" applyBorder="1" applyAlignment="1" applyProtection="1">
      <alignment vertical="center" wrapText="1"/>
      <protection locked="0"/>
    </xf>
    <xf numFmtId="4" fontId="4" fillId="0" borderId="0" xfId="0" applyNumberFormat="1" applyFont="1" applyFill="1" applyBorder="1" applyAlignment="1" applyProtection="1">
      <alignment vertical="center"/>
      <protection locked="0"/>
    </xf>
    <xf numFmtId="0" fontId="21" fillId="0" borderId="29" xfId="0" applyFont="1" applyFill="1" applyBorder="1" applyAlignment="1" applyProtection="1">
      <alignment vertical="center"/>
      <protection locked="0"/>
    </xf>
    <xf numFmtId="0" fontId="4" fillId="0" borderId="0" xfId="0" applyFont="1" applyFill="1" applyBorder="1" applyAlignment="1" applyProtection="1">
      <alignment horizontal="center" vertical="center" wrapText="1"/>
      <protection locked="0"/>
    </xf>
    <xf numFmtId="0" fontId="4" fillId="0" borderId="0" xfId="0" applyFont="1" applyFill="1" applyBorder="1" applyAlignment="1" applyProtection="1">
      <alignment vertical="center" wrapText="1"/>
      <protection locked="0"/>
    </xf>
    <xf numFmtId="4" fontId="5" fillId="0" borderId="0" xfId="0" applyNumberFormat="1" applyFont="1" applyFill="1" applyBorder="1" applyProtection="1">
      <protection locked="0"/>
    </xf>
    <xf numFmtId="0" fontId="5" fillId="0" borderId="0" xfId="0" applyFont="1" applyFill="1" applyBorder="1" applyAlignment="1" applyProtection="1">
      <alignment horizontal="center" vertical="center" wrapText="1"/>
      <protection locked="0"/>
    </xf>
    <xf numFmtId="4" fontId="5" fillId="0" borderId="0" xfId="0" applyNumberFormat="1" applyFont="1" applyFill="1" applyBorder="1" applyAlignment="1" applyProtection="1">
      <alignment horizontal="center"/>
      <protection locked="0"/>
    </xf>
    <xf numFmtId="10" fontId="4" fillId="0" borderId="0" xfId="0" applyNumberFormat="1" applyFont="1" applyFill="1" applyBorder="1" applyAlignment="1" applyProtection="1">
      <alignment horizontal="center" vertical="center" wrapText="1"/>
      <protection locked="0"/>
    </xf>
    <xf numFmtId="0" fontId="12" fillId="0" borderId="6" xfId="0" applyFont="1" applyBorder="1" applyProtection="1">
      <protection locked="0"/>
    </xf>
    <xf numFmtId="0" fontId="11" fillId="0" borderId="2" xfId="0" applyFont="1" applyBorder="1" applyProtection="1">
      <protection locked="0"/>
    </xf>
    <xf numFmtId="0" fontId="12" fillId="0" borderId="16" xfId="0" applyFont="1" applyBorder="1" applyProtection="1">
      <protection locked="0"/>
    </xf>
    <xf numFmtId="0" fontId="12" fillId="0" borderId="28" xfId="0" applyFont="1" applyBorder="1" applyProtection="1">
      <protection locked="0"/>
    </xf>
    <xf numFmtId="0" fontId="12" fillId="0" borderId="20" xfId="0" applyFont="1" applyBorder="1" applyProtection="1">
      <protection locked="0"/>
    </xf>
    <xf numFmtId="0" fontId="12" fillId="0" borderId="29" xfId="0" applyFont="1" applyBorder="1" applyProtection="1">
      <protection locked="0"/>
    </xf>
    <xf numFmtId="0" fontId="12" fillId="0" borderId="60" xfId="0" applyFont="1" applyBorder="1" applyProtection="1">
      <protection locked="0"/>
    </xf>
    <xf numFmtId="0" fontId="12" fillId="0" borderId="61" xfId="0" applyFont="1" applyBorder="1" applyProtection="1">
      <protection locked="0"/>
    </xf>
    <xf numFmtId="0" fontId="12" fillId="0" borderId="62" xfId="0" applyFont="1" applyBorder="1" applyProtection="1">
      <protection locked="0"/>
    </xf>
    <xf numFmtId="0" fontId="12" fillId="0" borderId="49" xfId="0" applyFont="1" applyBorder="1" applyProtection="1">
      <protection locked="0"/>
    </xf>
    <xf numFmtId="0" fontId="12" fillId="0" borderId="35" xfId="0" applyFont="1" applyBorder="1" applyProtection="1">
      <protection locked="0"/>
    </xf>
    <xf numFmtId="0" fontId="12" fillId="0" borderId="39" xfId="0" applyFont="1" applyBorder="1" applyProtection="1">
      <protection locked="0"/>
    </xf>
    <xf numFmtId="0" fontId="12" fillId="0" borderId="36" xfId="0" applyFont="1" applyBorder="1" applyProtection="1">
      <protection locked="0"/>
    </xf>
    <xf numFmtId="0" fontId="21" fillId="0" borderId="54" xfId="0" applyFont="1" applyBorder="1" applyProtection="1">
      <protection locked="0"/>
    </xf>
    <xf numFmtId="0" fontId="12" fillId="0" borderId="55" xfId="0" applyFont="1" applyBorder="1" applyProtection="1">
      <protection locked="0"/>
    </xf>
    <xf numFmtId="0" fontId="19" fillId="0" borderId="37" xfId="0" applyFont="1" applyFill="1" applyBorder="1" applyAlignment="1" applyProtection="1">
      <alignment vertical="center"/>
      <protection locked="0"/>
    </xf>
    <xf numFmtId="0" fontId="12" fillId="0" borderId="38" xfId="0" applyFont="1" applyBorder="1" applyProtection="1">
      <protection locked="0"/>
    </xf>
    <xf numFmtId="0" fontId="12" fillId="0" borderId="54" xfId="0" applyFont="1" applyBorder="1" applyProtection="1">
      <protection locked="0"/>
    </xf>
    <xf numFmtId="0" fontId="34" fillId="0" borderId="2" xfId="0" applyFont="1" applyBorder="1" applyProtection="1">
      <protection locked="0"/>
    </xf>
    <xf numFmtId="0" fontId="34" fillId="0" borderId="55" xfId="0" applyFont="1" applyBorder="1" applyProtection="1">
      <protection locked="0"/>
    </xf>
    <xf numFmtId="0" fontId="34" fillId="0" borderId="49" xfId="0" applyFont="1" applyBorder="1" applyProtection="1">
      <protection locked="0"/>
    </xf>
    <xf numFmtId="0" fontId="34" fillId="0" borderId="54" xfId="0" applyFont="1" applyBorder="1" applyProtection="1">
      <protection locked="0"/>
    </xf>
    <xf numFmtId="0" fontId="34" fillId="0" borderId="0" xfId="0" applyFont="1" applyBorder="1" applyProtection="1">
      <protection locked="0"/>
    </xf>
    <xf numFmtId="0" fontId="34" fillId="0" borderId="37" xfId="0" applyFont="1" applyBorder="1" applyProtection="1">
      <protection locked="0"/>
    </xf>
    <xf numFmtId="0" fontId="34" fillId="0" borderId="37" xfId="0" applyFont="1" applyFill="1" applyBorder="1" applyAlignment="1" applyProtection="1">
      <alignment vertical="center"/>
      <protection locked="0"/>
    </xf>
    <xf numFmtId="0" fontId="4" fillId="0" borderId="38" xfId="0" applyFont="1" applyFill="1" applyBorder="1" applyAlignment="1" applyProtection="1">
      <alignment vertical="center" wrapText="1"/>
      <protection locked="0"/>
    </xf>
    <xf numFmtId="0" fontId="35" fillId="0" borderId="49" xfId="0" applyFont="1" applyBorder="1" applyAlignment="1" applyProtection="1">
      <alignment wrapText="1"/>
      <protection locked="0"/>
    </xf>
    <xf numFmtId="0" fontId="35" fillId="0" borderId="56" xfId="0" applyFont="1" applyBorder="1" applyAlignment="1" applyProtection="1">
      <alignment wrapText="1"/>
      <protection locked="0"/>
    </xf>
    <xf numFmtId="0" fontId="12" fillId="0" borderId="0" xfId="0" applyFont="1" applyFill="1" applyBorder="1" applyAlignment="1" applyProtection="1">
      <alignment vertical="center"/>
      <protection locked="0"/>
    </xf>
    <xf numFmtId="0" fontId="12" fillId="0" borderId="38" xfId="0" applyFont="1" applyFill="1" applyBorder="1" applyAlignment="1" applyProtection="1">
      <alignment vertical="center"/>
      <protection locked="0"/>
    </xf>
    <xf numFmtId="168" fontId="28" fillId="0" borderId="0" xfId="0" applyNumberFormat="1" applyFont="1" applyFill="1" applyBorder="1" applyAlignment="1" applyProtection="1">
      <alignment horizontal="center" vertical="center"/>
      <protection locked="0"/>
    </xf>
    <xf numFmtId="0" fontId="12" fillId="0" borderId="0" xfId="0" applyFont="1" applyFill="1" applyBorder="1" applyAlignment="1" applyProtection="1">
      <alignment horizontal="center" vertical="center"/>
      <protection locked="0"/>
    </xf>
    <xf numFmtId="0" fontId="34" fillId="0" borderId="65" xfId="0" applyFont="1" applyBorder="1" applyAlignment="1" applyProtection="1">
      <protection locked="0"/>
    </xf>
    <xf numFmtId="0" fontId="12" fillId="0" borderId="38" xfId="0" applyFont="1" applyFill="1" applyBorder="1" applyAlignment="1" applyProtection="1">
      <alignment horizontal="left" vertical="center"/>
      <protection locked="0"/>
    </xf>
    <xf numFmtId="0" fontId="12" fillId="0" borderId="0" xfId="0" applyFont="1" applyFill="1" applyBorder="1" applyAlignment="1" applyProtection="1">
      <alignment horizontal="center" wrapText="1"/>
      <protection locked="0"/>
    </xf>
    <xf numFmtId="0" fontId="34" fillId="0" borderId="5" xfId="0" applyFont="1" applyBorder="1" applyProtection="1">
      <protection locked="0"/>
    </xf>
    <xf numFmtId="0" fontId="34" fillId="0" borderId="64" xfId="0" applyFont="1" applyBorder="1" applyProtection="1">
      <protection locked="0"/>
    </xf>
    <xf numFmtId="0" fontId="34" fillId="0" borderId="59" xfId="0" applyFont="1" applyBorder="1" applyProtection="1">
      <protection locked="0"/>
    </xf>
    <xf numFmtId="0" fontId="34" fillId="0" borderId="63" xfId="0" applyFont="1" applyBorder="1" applyProtection="1">
      <protection locked="0"/>
    </xf>
    <xf numFmtId="0" fontId="34" fillId="0" borderId="37" xfId="0" applyFont="1" applyBorder="1" applyAlignment="1" applyProtection="1">
      <protection locked="0"/>
    </xf>
    <xf numFmtId="0" fontId="34" fillId="0" borderId="0" xfId="0" applyFont="1" applyBorder="1" applyAlignment="1" applyProtection="1">
      <protection locked="0"/>
    </xf>
    <xf numFmtId="0" fontId="34" fillId="0" borderId="38" xfId="0" applyFont="1" applyBorder="1" applyProtection="1">
      <protection locked="0"/>
    </xf>
    <xf numFmtId="0" fontId="25" fillId="0" borderId="0" xfId="0" applyFont="1" applyFill="1" applyBorder="1" applyAlignment="1" applyProtection="1">
      <alignment horizontal="left" vertical="center"/>
      <protection locked="0"/>
    </xf>
    <xf numFmtId="0" fontId="25" fillId="0" borderId="38" xfId="0" applyFont="1" applyFill="1" applyBorder="1" applyAlignment="1" applyProtection="1">
      <alignment horizontal="left"/>
      <protection locked="0"/>
    </xf>
    <xf numFmtId="0" fontId="8" fillId="0" borderId="0" xfId="0" applyFont="1" applyFill="1" applyBorder="1" applyAlignment="1" applyProtection="1">
      <alignment vertical="center"/>
      <protection locked="0"/>
    </xf>
    <xf numFmtId="0" fontId="8" fillId="0" borderId="0" xfId="0" applyFont="1" applyBorder="1" applyAlignment="1" applyProtection="1">
      <alignment vertical="center"/>
      <protection locked="0"/>
    </xf>
    <xf numFmtId="0" fontId="12" fillId="0" borderId="66" xfId="0" applyFont="1" applyBorder="1" applyProtection="1">
      <protection locked="0"/>
    </xf>
    <xf numFmtId="0" fontId="12" fillId="0" borderId="37" xfId="0" applyFont="1" applyBorder="1" applyProtection="1">
      <protection locked="0"/>
    </xf>
    <xf numFmtId="0" fontId="12" fillId="0" borderId="53" xfId="0" applyFont="1" applyBorder="1" applyProtection="1">
      <protection locked="0"/>
    </xf>
    <xf numFmtId="0" fontId="12" fillId="0" borderId="56" xfId="0" applyFont="1" applyBorder="1" applyProtection="1">
      <protection locked="0"/>
    </xf>
    <xf numFmtId="0" fontId="12" fillId="0" borderId="18" xfId="0" applyFont="1" applyBorder="1" applyProtection="1">
      <protection locked="0"/>
    </xf>
    <xf numFmtId="0" fontId="12" fillId="0" borderId="34" xfId="0" applyFont="1" applyBorder="1" applyProtection="1">
      <protection locked="0"/>
    </xf>
    <xf numFmtId="0" fontId="12" fillId="0" borderId="67" xfId="0" applyFont="1" applyBorder="1" applyProtection="1">
      <protection locked="0"/>
    </xf>
    <xf numFmtId="0" fontId="12" fillId="0" borderId="19" xfId="0" applyFont="1" applyBorder="1" applyProtection="1">
      <protection locked="0"/>
    </xf>
    <xf numFmtId="14" fontId="32" fillId="8" borderId="11" xfId="0" applyNumberFormat="1" applyFont="1" applyFill="1" applyBorder="1" applyAlignment="1" applyProtection="1">
      <alignment horizontal="center" vertical="center" wrapText="1"/>
    </xf>
    <xf numFmtId="44" fontId="22" fillId="8" borderId="18" xfId="4" applyFont="1" applyFill="1" applyBorder="1" applyAlignment="1" applyProtection="1">
      <alignment horizontal="center" vertical="center" wrapText="1"/>
    </xf>
    <xf numFmtId="44" fontId="5" fillId="8" borderId="15" xfId="0" applyNumberFormat="1" applyFont="1" applyFill="1" applyBorder="1" applyAlignment="1" applyProtection="1">
      <alignment horizontal="center" vertical="center" wrapText="1"/>
    </xf>
    <xf numFmtId="44" fontId="5" fillId="8" borderId="1" xfId="4" applyFont="1" applyFill="1" applyBorder="1" applyAlignment="1" applyProtection="1">
      <alignment horizontal="center" vertical="center" wrapText="1"/>
    </xf>
    <xf numFmtId="0" fontId="0" fillId="0" borderId="0" xfId="0" applyProtection="1">
      <protection locked="0"/>
    </xf>
    <xf numFmtId="0" fontId="10" fillId="0" borderId="0" xfId="0" applyFont="1" applyProtection="1">
      <protection locked="0"/>
    </xf>
    <xf numFmtId="20" fontId="10" fillId="0" borderId="0" xfId="0" applyNumberFormat="1" applyFont="1" applyProtection="1">
      <protection locked="0"/>
    </xf>
    <xf numFmtId="20" fontId="0" fillId="0" borderId="0" xfId="0" applyNumberFormat="1" applyProtection="1">
      <protection locked="0"/>
    </xf>
    <xf numFmtId="170" fontId="0" fillId="0" borderId="0" xfId="0" applyNumberFormat="1" applyProtection="1">
      <protection locked="0"/>
    </xf>
    <xf numFmtId="170" fontId="10" fillId="0" borderId="0" xfId="0" applyNumberFormat="1" applyFont="1" applyProtection="1">
      <protection locked="0"/>
    </xf>
    <xf numFmtId="0" fontId="0" fillId="0" borderId="0" xfId="0" applyBorder="1" applyProtection="1">
      <protection locked="0"/>
    </xf>
    <xf numFmtId="0" fontId="10" fillId="0" borderId="45" xfId="0" applyFont="1" applyBorder="1" applyAlignment="1" applyProtection="1">
      <alignment horizontal="center" wrapText="1"/>
      <protection locked="0"/>
    </xf>
    <xf numFmtId="0" fontId="9" fillId="0" borderId="0" xfId="0" applyFont="1" applyBorder="1" applyAlignment="1" applyProtection="1">
      <alignment horizontal="center" vertical="center"/>
      <protection locked="0"/>
    </xf>
    <xf numFmtId="0" fontId="10" fillId="0" borderId="47" xfId="0" applyFont="1" applyBorder="1" applyAlignment="1" applyProtection="1">
      <alignment horizontal="center" wrapText="1"/>
      <protection locked="0"/>
    </xf>
    <xf numFmtId="0" fontId="10" fillId="0" borderId="48" xfId="0" applyFont="1" applyBorder="1" applyAlignment="1" applyProtection="1">
      <alignment horizontal="center" wrapText="1"/>
      <protection locked="0"/>
    </xf>
    <xf numFmtId="0" fontId="13" fillId="0" borderId="0" xfId="0" applyFont="1" applyBorder="1" applyAlignment="1" applyProtection="1">
      <alignment horizontal="center" vertical="center" wrapText="1"/>
      <protection locked="0"/>
    </xf>
    <xf numFmtId="0" fontId="12" fillId="0" borderId="0" xfId="0" applyFont="1" applyBorder="1" applyAlignment="1" applyProtection="1">
      <alignment wrapText="1"/>
      <protection locked="0"/>
    </xf>
    <xf numFmtId="0" fontId="3" fillId="0" borderId="0" xfId="0" applyFont="1" applyFill="1" applyBorder="1" applyAlignment="1" applyProtection="1">
      <alignment vertical="center" wrapText="1"/>
      <protection locked="0"/>
    </xf>
    <xf numFmtId="0" fontId="14" fillId="0" borderId="0" xfId="0" applyFont="1" applyBorder="1" applyAlignment="1" applyProtection="1">
      <alignment horizontal="left" vertical="center"/>
      <protection locked="0"/>
    </xf>
    <xf numFmtId="169" fontId="29" fillId="0" borderId="33" xfId="0" applyNumberFormat="1" applyFont="1" applyBorder="1" applyAlignment="1" applyProtection="1">
      <alignment horizontal="center" wrapText="1" shrinkToFit="1"/>
      <protection locked="0"/>
    </xf>
    <xf numFmtId="14" fontId="5" fillId="0" borderId="58" xfId="0" applyNumberFormat="1" applyFont="1" applyFill="1" applyBorder="1" applyAlignment="1" applyProtection="1">
      <alignment horizontal="center" wrapText="1" shrinkToFit="1"/>
      <protection locked="0"/>
    </xf>
    <xf numFmtId="169" fontId="0" fillId="0" borderId="0" xfId="0" applyNumberFormat="1" applyProtection="1">
      <protection locked="0"/>
    </xf>
    <xf numFmtId="0" fontId="17" fillId="0" borderId="0" xfId="0" applyFont="1" applyBorder="1" applyAlignment="1" applyProtection="1">
      <alignment horizontal="center"/>
      <protection locked="0"/>
    </xf>
    <xf numFmtId="166" fontId="17" fillId="0" borderId="0" xfId="0" applyNumberFormat="1" applyFont="1" applyFill="1" applyBorder="1" applyAlignment="1" applyProtection="1">
      <alignment horizontal="center" wrapText="1" shrinkToFit="1"/>
      <protection locked="0"/>
    </xf>
    <xf numFmtId="0" fontId="0" fillId="0" borderId="0" xfId="0" applyAlignment="1" applyProtection="1">
      <alignment wrapText="1" shrinkToFit="1"/>
      <protection locked="0"/>
    </xf>
    <xf numFmtId="0" fontId="0" fillId="0" borderId="0" xfId="0" applyBorder="1" applyAlignment="1" applyProtection="1">
      <alignment wrapText="1"/>
      <protection locked="0"/>
    </xf>
    <xf numFmtId="0" fontId="0" fillId="0" borderId="0" xfId="0" applyAlignment="1" applyProtection="1">
      <alignment wrapText="1"/>
      <protection locked="0"/>
    </xf>
    <xf numFmtId="169" fontId="5" fillId="8" borderId="33" xfId="0" applyNumberFormat="1" applyFont="1" applyFill="1" applyBorder="1" applyAlignment="1" applyProtection="1">
      <alignment horizontal="center" wrapText="1" shrinkToFit="1"/>
    </xf>
    <xf numFmtId="0" fontId="21" fillId="0" borderId="25" xfId="0" applyFont="1" applyBorder="1" applyAlignment="1" applyProtection="1">
      <alignment horizontal="left" vertical="center" wrapText="1"/>
      <protection locked="0"/>
    </xf>
    <xf numFmtId="0" fontId="21" fillId="0" borderId="25" xfId="0" applyFont="1" applyBorder="1" applyAlignment="1" applyProtection="1">
      <alignment vertical="center" wrapText="1"/>
      <protection locked="0"/>
    </xf>
    <xf numFmtId="0" fontId="36" fillId="0" borderId="0" xfId="0" applyFont="1" applyBorder="1" applyAlignment="1" applyProtection="1">
      <protection locked="0"/>
    </xf>
    <xf numFmtId="0" fontId="15" fillId="9" borderId="77" xfId="0" applyFont="1" applyFill="1" applyBorder="1" applyAlignment="1" applyProtection="1">
      <alignment horizontal="center" vertical="center" wrapText="1"/>
    </xf>
    <xf numFmtId="0" fontId="15" fillId="9" borderId="11" xfId="0" applyFont="1" applyFill="1" applyBorder="1" applyAlignment="1" applyProtection="1">
      <alignment horizontal="center" vertical="center" wrapText="1"/>
    </xf>
    <xf numFmtId="0" fontId="15" fillId="9" borderId="78" xfId="0" applyFont="1" applyFill="1" applyBorder="1" applyAlignment="1" applyProtection="1">
      <alignment horizontal="center" vertical="center" wrapText="1"/>
    </xf>
    <xf numFmtId="0" fontId="34" fillId="0" borderId="0" xfId="0" applyFont="1" applyBorder="1" applyAlignment="1" applyProtection="1">
      <alignment horizontal="center"/>
      <protection locked="0"/>
    </xf>
    <xf numFmtId="0" fontId="15" fillId="9" borderId="25" xfId="0" applyFont="1" applyFill="1" applyBorder="1" applyAlignment="1" applyProtection="1">
      <alignment horizontal="center" vertical="center" wrapText="1"/>
    </xf>
    <xf numFmtId="0" fontId="15" fillId="9" borderId="1" xfId="0" applyFont="1" applyFill="1" applyBorder="1" applyAlignment="1" applyProtection="1">
      <alignment horizontal="center" vertical="center" wrapText="1"/>
    </xf>
    <xf numFmtId="14" fontId="15" fillId="9" borderId="1" xfId="0" applyNumberFormat="1" applyFont="1" applyFill="1" applyBorder="1" applyAlignment="1" applyProtection="1">
      <alignment horizontal="center" vertical="center" wrapText="1"/>
    </xf>
    <xf numFmtId="0" fontId="15" fillId="9" borderId="24" xfId="0" applyFont="1" applyFill="1" applyBorder="1" applyAlignment="1" applyProtection="1">
      <alignment horizontal="center" vertical="center" wrapText="1"/>
    </xf>
    <xf numFmtId="0" fontId="10" fillId="0" borderId="0" xfId="0" applyFont="1" applyProtection="1"/>
    <xf numFmtId="0" fontId="4" fillId="8" borderId="13" xfId="0" applyFont="1" applyFill="1" applyBorder="1" applyAlignment="1" applyProtection="1">
      <alignment horizontal="center" vertical="center"/>
    </xf>
    <xf numFmtId="14" fontId="4" fillId="8" borderId="15" xfId="0" applyNumberFormat="1" applyFont="1" applyFill="1" applyBorder="1" applyAlignment="1" applyProtection="1">
      <alignment horizontal="center" vertical="center"/>
    </xf>
    <xf numFmtId="14" fontId="4" fillId="8" borderId="14" xfId="0" applyNumberFormat="1" applyFont="1" applyFill="1" applyBorder="1" applyAlignment="1" applyProtection="1">
      <alignment horizontal="center" vertical="center"/>
    </xf>
    <xf numFmtId="0" fontId="0" fillId="0" borderId="0" xfId="0" applyFont="1" applyBorder="1" applyProtection="1">
      <protection locked="0"/>
    </xf>
    <xf numFmtId="0" fontId="0" fillId="0" borderId="31" xfId="0" applyFont="1" applyBorder="1" applyAlignment="1" applyProtection="1">
      <alignment horizontal="center"/>
      <protection locked="0"/>
    </xf>
    <xf numFmtId="0" fontId="10" fillId="0" borderId="0" xfId="0" applyFont="1" applyBorder="1" applyAlignment="1" applyProtection="1">
      <alignment horizontal="center"/>
      <protection locked="0"/>
    </xf>
    <xf numFmtId="0" fontId="0" fillId="0" borderId="25" xfId="0" applyFont="1" applyBorder="1" applyAlignment="1" applyProtection="1">
      <alignment horizontal="center"/>
      <protection locked="0"/>
    </xf>
    <xf numFmtId="0" fontId="21" fillId="0" borderId="17" xfId="0" applyFont="1" applyBorder="1" applyProtection="1">
      <protection locked="0"/>
    </xf>
    <xf numFmtId="15" fontId="0" fillId="0" borderId="0" xfId="0" applyNumberFormat="1" applyFill="1" applyBorder="1" applyAlignment="1" applyProtection="1">
      <alignment horizontal="left"/>
      <protection locked="0"/>
    </xf>
    <xf numFmtId="0" fontId="0" fillId="0" borderId="0" xfId="0" applyFill="1" applyProtection="1">
      <protection locked="0"/>
    </xf>
    <xf numFmtId="167" fontId="0" fillId="0" borderId="0" xfId="0" applyNumberFormat="1" applyFill="1" applyBorder="1" applyProtection="1">
      <protection locked="0"/>
    </xf>
    <xf numFmtId="0" fontId="0" fillId="0" borderId="0" xfId="0" applyFill="1" applyBorder="1" applyProtection="1">
      <protection locked="0"/>
    </xf>
    <xf numFmtId="0" fontId="0" fillId="0" borderId="0" xfId="0" applyFont="1" applyFill="1" applyBorder="1" applyProtection="1">
      <protection locked="0"/>
    </xf>
    <xf numFmtId="0" fontId="4" fillId="12" borderId="79" xfId="0" applyFont="1" applyFill="1" applyBorder="1" applyAlignment="1" applyProtection="1">
      <alignment horizontal="center" vertical="center" wrapText="1" shrinkToFit="1"/>
    </xf>
    <xf numFmtId="169" fontId="5" fillId="12" borderId="33" xfId="0" applyNumberFormat="1" applyFont="1" applyFill="1" applyBorder="1" applyAlignment="1" applyProtection="1">
      <alignment horizontal="center" wrapText="1" shrinkToFit="1"/>
    </xf>
    <xf numFmtId="0" fontId="19" fillId="0" borderId="1" xfId="0" applyFont="1" applyBorder="1" applyAlignment="1" applyProtection="1">
      <alignment horizontal="center" vertical="center"/>
      <protection locked="0"/>
    </xf>
    <xf numFmtId="0" fontId="19" fillId="0" borderId="11" xfId="0" applyFont="1" applyBorder="1" applyAlignment="1" applyProtection="1">
      <alignment horizontal="center" vertical="center"/>
      <protection locked="0"/>
    </xf>
    <xf numFmtId="0" fontId="19" fillId="10" borderId="1" xfId="0" applyFont="1" applyFill="1" applyBorder="1" applyAlignment="1" applyProtection="1">
      <alignment horizontal="center" vertical="center"/>
      <protection locked="0"/>
    </xf>
    <xf numFmtId="0" fontId="29" fillId="0" borderId="87" xfId="0" applyFont="1" applyFill="1" applyBorder="1" applyAlignment="1" applyProtection="1">
      <alignment horizontal="left" vertical="center" wrapText="1"/>
      <protection locked="0"/>
    </xf>
    <xf numFmtId="0" fontId="0" fillId="0" borderId="0" xfId="0" applyAlignment="1" applyProtection="1">
      <alignment horizontal="left" vertical="center" wrapText="1"/>
      <protection locked="0"/>
    </xf>
    <xf numFmtId="4" fontId="4" fillId="0" borderId="57" xfId="0" applyNumberFormat="1" applyFont="1" applyFill="1" applyBorder="1" applyAlignment="1" applyProtection="1">
      <alignment vertical="center" wrapText="1"/>
      <protection locked="0"/>
    </xf>
    <xf numFmtId="15" fontId="10" fillId="0" borderId="0" xfId="0" applyNumberFormat="1" applyFont="1" applyFill="1" applyAlignment="1" applyProtection="1">
      <alignment horizontal="left"/>
      <protection locked="0"/>
    </xf>
    <xf numFmtId="0" fontId="10" fillId="0" borderId="0" xfId="0" applyFont="1" applyFill="1" applyBorder="1" applyProtection="1">
      <protection locked="0"/>
    </xf>
    <xf numFmtId="0" fontId="10" fillId="0" borderId="0" xfId="0" applyFont="1" applyFill="1" applyBorder="1" applyAlignment="1" applyProtection="1">
      <alignment horizontal="center"/>
      <protection locked="0"/>
    </xf>
    <xf numFmtId="0" fontId="0" fillId="0" borderId="0" xfId="0" applyAlignment="1" applyProtection="1">
      <protection locked="0"/>
    </xf>
    <xf numFmtId="0" fontId="4" fillId="9" borderId="1" xfId="0" applyFont="1" applyFill="1" applyBorder="1" applyAlignment="1" applyProtection="1">
      <alignment horizontal="center" vertical="center" wrapText="1"/>
    </xf>
    <xf numFmtId="0" fontId="0" fillId="0" borderId="0" xfId="0" applyFont="1" applyProtection="1">
      <protection locked="0"/>
    </xf>
    <xf numFmtId="2" fontId="0" fillId="0" borderId="0" xfId="0" applyNumberFormat="1" applyFont="1" applyFill="1" applyBorder="1" applyAlignment="1" applyProtection="1">
      <alignment horizontal="center" vertical="center" wrapText="1"/>
      <protection locked="0"/>
    </xf>
    <xf numFmtId="15" fontId="0" fillId="0" borderId="0" xfId="0" applyNumberFormat="1" applyFont="1" applyFill="1" applyAlignment="1" applyProtection="1">
      <alignment horizontal="left"/>
      <protection locked="0"/>
    </xf>
    <xf numFmtId="0" fontId="0" fillId="0" borderId="0" xfId="0" applyFont="1" applyFill="1" applyProtection="1">
      <protection locked="0"/>
    </xf>
    <xf numFmtId="167" fontId="0" fillId="0" borderId="0" xfId="0" applyNumberFormat="1" applyFont="1" applyFill="1" applyProtection="1">
      <protection locked="0"/>
    </xf>
    <xf numFmtId="14" fontId="13" fillId="8" borderId="47" xfId="0" applyNumberFormat="1" applyFont="1" applyFill="1" applyBorder="1" applyAlignment="1" applyProtection="1">
      <alignment horizontal="right" vertical="center"/>
    </xf>
    <xf numFmtId="14" fontId="13" fillId="8" borderId="15" xfId="0" applyNumberFormat="1" applyFont="1" applyFill="1" applyBorder="1" applyAlignment="1" applyProtection="1">
      <alignment horizontal="right" vertical="center"/>
    </xf>
    <xf numFmtId="2" fontId="18" fillId="8" borderId="15" xfId="0" applyNumberFormat="1" applyFont="1" applyFill="1" applyBorder="1" applyAlignment="1" applyProtection="1">
      <alignment horizontal="center" vertical="center"/>
    </xf>
    <xf numFmtId="14" fontId="13" fillId="8" borderId="42" xfId="0" applyNumberFormat="1" applyFont="1" applyFill="1" applyBorder="1" applyAlignment="1" applyProtection="1">
      <alignment vertical="center"/>
    </xf>
    <xf numFmtId="0" fontId="18" fillId="0" borderId="0" xfId="0" applyFont="1" applyFill="1" applyBorder="1" applyAlignment="1" applyProtection="1">
      <alignment horizontal="center" vertical="center"/>
      <protection locked="0"/>
    </xf>
    <xf numFmtId="2" fontId="18" fillId="0" borderId="0" xfId="0" applyNumberFormat="1" applyFont="1" applyFill="1" applyBorder="1" applyAlignment="1" applyProtection="1">
      <alignment horizontal="center" vertical="center"/>
    </xf>
    <xf numFmtId="0" fontId="0" fillId="8" borderId="23" xfId="0" applyFont="1" applyFill="1" applyBorder="1" applyAlignment="1" applyProtection="1">
      <alignment horizontal="center"/>
    </xf>
    <xf numFmtId="0" fontId="0" fillId="0" borderId="0" xfId="0" applyFont="1" applyBorder="1" applyAlignment="1" applyProtection="1">
      <alignment horizontal="center"/>
      <protection locked="0"/>
    </xf>
    <xf numFmtId="0" fontId="0" fillId="8" borderId="24" xfId="0" applyFont="1" applyFill="1" applyBorder="1" applyAlignment="1" applyProtection="1">
      <alignment horizontal="center"/>
    </xf>
    <xf numFmtId="0" fontId="0" fillId="0" borderId="32" xfId="0" applyFont="1" applyBorder="1" applyAlignment="1" applyProtection="1">
      <alignment horizontal="center"/>
      <protection locked="0"/>
    </xf>
    <xf numFmtId="0" fontId="0" fillId="8" borderId="27" xfId="0" applyFont="1" applyFill="1" applyBorder="1" applyAlignment="1" applyProtection="1">
      <alignment horizontal="center"/>
    </xf>
    <xf numFmtId="15" fontId="0" fillId="0" borderId="0" xfId="0" applyNumberFormat="1" applyFont="1" applyFill="1" applyBorder="1" applyAlignment="1" applyProtection="1">
      <alignment horizontal="left"/>
      <protection locked="0"/>
    </xf>
    <xf numFmtId="167" fontId="0" fillId="0" borderId="0" xfId="0" applyNumberFormat="1" applyFont="1" applyFill="1" applyBorder="1" applyProtection="1">
      <protection locked="0"/>
    </xf>
    <xf numFmtId="0" fontId="13" fillId="0" borderId="0" xfId="0" applyFont="1" applyFill="1" applyBorder="1" applyAlignment="1" applyProtection="1">
      <alignment horizontal="left" vertical="center" wrapText="1"/>
      <protection locked="0"/>
    </xf>
    <xf numFmtId="0" fontId="13" fillId="0" borderId="0" xfId="0" applyFont="1" applyFill="1" applyBorder="1" applyAlignment="1" applyProtection="1">
      <alignment horizontal="left" wrapText="1"/>
      <protection locked="0"/>
    </xf>
    <xf numFmtId="0" fontId="13" fillId="0" borderId="0" xfId="0" applyFont="1" applyFill="1" applyAlignment="1" applyProtection="1">
      <alignment horizontal="left" wrapText="1"/>
      <protection locked="0"/>
    </xf>
    <xf numFmtId="0" fontId="9" fillId="0" borderId="68" xfId="0" applyFont="1" applyFill="1" applyBorder="1" applyAlignment="1" applyProtection="1">
      <alignment horizontal="center" vertical="center" wrapText="1"/>
      <protection locked="0"/>
    </xf>
    <xf numFmtId="167" fontId="9" fillId="0" borderId="0" xfId="0" applyNumberFormat="1" applyFont="1" applyFill="1" applyBorder="1" applyProtection="1">
      <protection locked="0"/>
    </xf>
    <xf numFmtId="0" fontId="38" fillId="0" borderId="29" xfId="0" applyFont="1" applyBorder="1" applyAlignment="1" applyProtection="1">
      <alignment horizontal="left" vertical="center"/>
      <protection locked="0"/>
    </xf>
    <xf numFmtId="0" fontId="36" fillId="0" borderId="20" xfId="0" applyFont="1" applyBorder="1" applyProtection="1">
      <protection locked="0"/>
    </xf>
    <xf numFmtId="0" fontId="36" fillId="0" borderId="0" xfId="0" applyFont="1" applyBorder="1" applyAlignment="1" applyProtection="1">
      <alignment horizontal="right"/>
      <protection locked="0"/>
    </xf>
    <xf numFmtId="0" fontId="9" fillId="0" borderId="74" xfId="0" applyFont="1" applyFill="1" applyBorder="1" applyAlignment="1" applyProtection="1">
      <alignment horizontal="center"/>
      <protection locked="0"/>
    </xf>
    <xf numFmtId="167" fontId="9" fillId="0" borderId="89" xfId="0" applyNumberFormat="1" applyFont="1" applyFill="1" applyBorder="1" applyAlignment="1" applyProtection="1">
      <alignment horizontal="center"/>
      <protection locked="0"/>
    </xf>
    <xf numFmtId="2" fontId="18" fillId="8" borderId="47" xfId="0" applyNumberFormat="1" applyFont="1" applyFill="1" applyBorder="1" applyAlignment="1" applyProtection="1">
      <alignment vertical="center"/>
    </xf>
    <xf numFmtId="2" fontId="18" fillId="8" borderId="48" xfId="0" applyNumberFormat="1" applyFont="1" applyFill="1" applyBorder="1" applyAlignment="1" applyProtection="1">
      <alignment vertical="center"/>
    </xf>
    <xf numFmtId="2" fontId="18" fillId="8" borderId="91" xfId="0" applyNumberFormat="1" applyFont="1" applyFill="1" applyBorder="1" applyAlignment="1" applyProtection="1">
      <alignment vertical="center"/>
    </xf>
    <xf numFmtId="2" fontId="18" fillId="8" borderId="92" xfId="0" applyNumberFormat="1" applyFont="1" applyFill="1" applyBorder="1" applyAlignment="1" applyProtection="1">
      <alignment vertical="center"/>
    </xf>
    <xf numFmtId="0" fontId="9" fillId="0" borderId="69" xfId="0" applyFont="1" applyFill="1" applyBorder="1" applyAlignment="1" applyProtection="1">
      <alignment horizontal="center" vertical="center" wrapText="1"/>
      <protection locked="0"/>
    </xf>
    <xf numFmtId="0" fontId="9" fillId="0" borderId="87" xfId="0" applyFont="1" applyFill="1" applyBorder="1" applyAlignment="1" applyProtection="1">
      <alignment horizontal="center" vertical="center" wrapText="1"/>
    </xf>
    <xf numFmtId="14" fontId="10" fillId="13" borderId="87" xfId="0" applyNumberFormat="1" applyFont="1" applyFill="1" applyBorder="1" applyAlignment="1" applyProtection="1">
      <alignment horizontal="center"/>
    </xf>
    <xf numFmtId="169" fontId="29" fillId="0" borderId="93" xfId="0" applyNumberFormat="1" applyFont="1" applyBorder="1" applyAlignment="1" applyProtection="1">
      <alignment horizontal="center" wrapText="1" shrinkToFit="1"/>
      <protection locked="0"/>
    </xf>
    <xf numFmtId="169" fontId="5" fillId="12" borderId="93" xfId="0" applyNumberFormat="1" applyFont="1" applyFill="1" applyBorder="1" applyAlignment="1" applyProtection="1">
      <alignment horizontal="center" wrapText="1" shrinkToFit="1"/>
    </xf>
    <xf numFmtId="169" fontId="5" fillId="8" borderId="93" xfId="0" applyNumberFormat="1" applyFont="1" applyFill="1" applyBorder="1" applyAlignment="1" applyProtection="1">
      <alignment horizontal="center" wrapText="1" shrinkToFit="1"/>
    </xf>
    <xf numFmtId="14" fontId="5" fillId="0" borderId="94" xfId="0" applyNumberFormat="1" applyFont="1" applyFill="1" applyBorder="1" applyAlignment="1" applyProtection="1">
      <alignment horizontal="center" wrapText="1" shrinkToFit="1"/>
      <protection locked="0"/>
    </xf>
    <xf numFmtId="0" fontId="17" fillId="13" borderId="95" xfId="0" applyFont="1" applyFill="1" applyBorder="1" applyAlignment="1" applyProtection="1">
      <alignment horizontal="center"/>
      <protection locked="0"/>
    </xf>
    <xf numFmtId="169" fontId="17" fillId="13" borderId="96" xfId="0" applyNumberFormat="1" applyFont="1" applyFill="1" applyBorder="1" applyAlignment="1" applyProtection="1">
      <alignment horizontal="center" wrapText="1" shrinkToFit="1"/>
      <protection locked="0"/>
    </xf>
    <xf numFmtId="0" fontId="0" fillId="0" borderId="100" xfId="0" applyBorder="1" applyAlignment="1" applyProtection="1">
      <alignment horizontal="left"/>
      <protection locked="0"/>
    </xf>
    <xf numFmtId="0" fontId="0" fillId="0" borderId="102" xfId="0" applyBorder="1" applyAlignment="1" applyProtection="1">
      <alignment horizontal="left"/>
      <protection locked="0"/>
    </xf>
    <xf numFmtId="0" fontId="6" fillId="0" borderId="0" xfId="0" applyFont="1" applyFill="1" applyBorder="1" applyAlignment="1" applyProtection="1">
      <alignment wrapText="1" shrinkToFit="1"/>
      <protection locked="0"/>
    </xf>
    <xf numFmtId="0" fontId="15" fillId="0" borderId="74" xfId="0" applyFont="1" applyFill="1" applyBorder="1" applyAlignment="1" applyProtection="1">
      <alignment horizontal="left"/>
      <protection locked="0"/>
    </xf>
    <xf numFmtId="44" fontId="5" fillId="13" borderId="15" xfId="0" applyNumberFormat="1" applyFont="1" applyFill="1" applyBorder="1" applyAlignment="1" applyProtection="1">
      <alignment horizontal="center" vertical="center" wrapText="1"/>
    </xf>
    <xf numFmtId="14" fontId="10" fillId="13" borderId="104" xfId="0" applyNumberFormat="1" applyFont="1" applyFill="1" applyBorder="1" applyAlignment="1" applyProtection="1">
      <alignment horizontal="center"/>
    </xf>
    <xf numFmtId="171" fontId="10" fillId="9" borderId="71" xfId="0" applyNumberFormat="1" applyFont="1" applyFill="1" applyBorder="1" applyAlignment="1" applyProtection="1">
      <protection locked="0"/>
    </xf>
    <xf numFmtId="0" fontId="0" fillId="9" borderId="72" xfId="0" applyFont="1" applyFill="1" applyBorder="1" applyProtection="1">
      <protection locked="0"/>
    </xf>
    <xf numFmtId="171" fontId="0" fillId="9" borderId="72" xfId="0" applyNumberFormat="1" applyFont="1" applyFill="1" applyBorder="1" applyAlignment="1" applyProtection="1">
      <protection locked="0"/>
    </xf>
    <xf numFmtId="0" fontId="40" fillId="0" borderId="0" xfId="0" applyFont="1" applyFill="1" applyBorder="1" applyAlignment="1">
      <alignment horizontal="center" vertical="center" wrapText="1"/>
    </xf>
    <xf numFmtId="0" fontId="41" fillId="0" borderId="0" xfId="0" applyFont="1" applyFill="1" applyBorder="1" applyAlignment="1">
      <alignment horizontal="center" vertical="center" wrapText="1"/>
    </xf>
    <xf numFmtId="0" fontId="42" fillId="0" borderId="0" xfId="0" applyFont="1" applyFill="1" applyBorder="1" applyAlignment="1">
      <alignment horizontal="center" vertical="center" wrapText="1"/>
    </xf>
    <xf numFmtId="0" fontId="0" fillId="0" borderId="0" xfId="0" applyFill="1"/>
    <xf numFmtId="0" fontId="40" fillId="13" borderId="14" xfId="0" applyFont="1" applyFill="1" applyBorder="1" applyAlignment="1">
      <alignment horizontal="right" vertical="center" wrapText="1"/>
    </xf>
    <xf numFmtId="10" fontId="40" fillId="13" borderId="1" xfId="0" applyNumberFormat="1" applyFont="1" applyFill="1" applyBorder="1" applyAlignment="1">
      <alignment horizontal="left" vertical="center" wrapText="1"/>
    </xf>
    <xf numFmtId="0" fontId="40" fillId="13" borderId="1" xfId="0" applyFont="1" applyFill="1" applyBorder="1" applyAlignment="1">
      <alignment horizontal="right" vertical="center" wrapText="1"/>
    </xf>
    <xf numFmtId="10" fontId="40" fillId="13" borderId="13" xfId="0" applyNumberFormat="1" applyFont="1" applyFill="1" applyBorder="1" applyAlignment="1">
      <alignment horizontal="left" vertical="center" wrapText="1"/>
    </xf>
    <xf numFmtId="0" fontId="41" fillId="13" borderId="14" xfId="0" applyFont="1" applyFill="1" applyBorder="1" applyAlignment="1">
      <alignment horizontal="center" vertical="center" wrapText="1"/>
    </xf>
    <xf numFmtId="0" fontId="41" fillId="13" borderId="1" xfId="0" applyFont="1" applyFill="1" applyBorder="1" applyAlignment="1">
      <alignment horizontal="center" vertical="center" wrapText="1"/>
    </xf>
    <xf numFmtId="0" fontId="41" fillId="13" borderId="13" xfId="0" applyFont="1" applyFill="1" applyBorder="1" applyAlignment="1">
      <alignment horizontal="center" vertical="center" wrapText="1"/>
    </xf>
    <xf numFmtId="172" fontId="40" fillId="13" borderId="112" xfId="3" applyNumberFormat="1" applyFont="1" applyFill="1" applyBorder="1" applyAlignment="1">
      <alignment horizontal="left" vertical="center" wrapText="1"/>
    </xf>
    <xf numFmtId="172" fontId="40" fillId="13" borderId="26" xfId="3" applyNumberFormat="1" applyFont="1" applyFill="1" applyBorder="1" applyAlignment="1">
      <alignment horizontal="left" vertical="center" wrapText="1"/>
    </xf>
    <xf numFmtId="173" fontId="40" fillId="13" borderId="112" xfId="3" applyNumberFormat="1" applyFont="1" applyFill="1" applyBorder="1" applyAlignment="1">
      <alignment horizontal="left" vertical="center" wrapText="1"/>
    </xf>
    <xf numFmtId="173" fontId="40" fillId="13" borderId="26" xfId="3" applyNumberFormat="1" applyFont="1" applyFill="1" applyBorder="1" applyAlignment="1">
      <alignment horizontal="left" vertical="center" wrapText="1"/>
    </xf>
    <xf numFmtId="5" fontId="40" fillId="13" borderId="112" xfId="3" applyNumberFormat="1" applyFont="1" applyFill="1" applyBorder="1" applyAlignment="1">
      <alignment horizontal="left" vertical="center" wrapText="1"/>
    </xf>
    <xf numFmtId="5" fontId="40" fillId="13" borderId="26" xfId="3" applyNumberFormat="1" applyFont="1" applyFill="1" applyBorder="1" applyAlignment="1">
      <alignment horizontal="left" vertical="center" wrapText="1"/>
    </xf>
    <xf numFmtId="0" fontId="0" fillId="0" borderId="0" xfId="0" applyFill="1" applyAlignment="1">
      <alignment horizontal="right"/>
    </xf>
    <xf numFmtId="0" fontId="19" fillId="0" borderId="1" xfId="0" applyFont="1" applyFill="1" applyBorder="1" applyAlignment="1" applyProtection="1">
      <alignment horizontal="center" vertical="center"/>
      <protection locked="0"/>
    </xf>
    <xf numFmtId="0" fontId="51" fillId="0" borderId="1" xfId="0" applyFont="1" applyBorder="1" applyAlignment="1">
      <alignment horizontal="center" vertical="center" wrapText="1"/>
    </xf>
    <xf numFmtId="0" fontId="52" fillId="0" borderId="1" xfId="0" applyFont="1" applyBorder="1" applyAlignment="1">
      <alignment horizontal="center" vertical="center" wrapText="1"/>
    </xf>
    <xf numFmtId="0" fontId="11" fillId="0" borderId="13" xfId="0" applyFont="1" applyBorder="1" applyAlignment="1" applyProtection="1">
      <alignment horizontal="left" vertical="center" wrapText="1"/>
      <protection locked="0"/>
    </xf>
    <xf numFmtId="0" fontId="51" fillId="5" borderId="1" xfId="0" applyFont="1" applyFill="1" applyBorder="1" applyAlignment="1">
      <alignment horizontal="center" vertical="center" wrapText="1"/>
    </xf>
    <xf numFmtId="0" fontId="52" fillId="5" borderId="1" xfId="0" applyFont="1" applyFill="1" applyBorder="1" applyAlignment="1">
      <alignment horizontal="center" vertical="center" wrapText="1"/>
    </xf>
    <xf numFmtId="0" fontId="11" fillId="5" borderId="13" xfId="0" applyFont="1" applyFill="1" applyBorder="1" applyAlignment="1" applyProtection="1">
      <alignment vertical="center" wrapText="1"/>
      <protection locked="0"/>
    </xf>
    <xf numFmtId="0" fontId="11" fillId="18" borderId="13" xfId="0" applyFont="1" applyFill="1" applyBorder="1" applyAlignment="1" applyProtection="1">
      <alignment horizontal="left" vertical="center" wrapText="1"/>
      <protection locked="0"/>
    </xf>
    <xf numFmtId="0" fontId="51" fillId="18" borderId="1" xfId="0" applyFont="1" applyFill="1" applyBorder="1" applyAlignment="1">
      <alignment horizontal="center" vertical="center" wrapText="1"/>
    </xf>
    <xf numFmtId="0" fontId="52" fillId="18" borderId="1" xfId="0" applyFont="1" applyFill="1" applyBorder="1" applyAlignment="1">
      <alignment horizontal="center" vertical="center" wrapText="1"/>
    </xf>
    <xf numFmtId="0" fontId="11" fillId="18" borderId="13" xfId="0" applyFont="1" applyFill="1" applyBorder="1" applyAlignment="1" applyProtection="1">
      <alignment vertical="center" wrapText="1"/>
      <protection locked="0"/>
    </xf>
    <xf numFmtId="0" fontId="51" fillId="9" borderId="1" xfId="0" applyFont="1" applyFill="1" applyBorder="1" applyAlignment="1">
      <alignment horizontal="center" vertical="center" wrapText="1"/>
    </xf>
    <xf numFmtId="0" fontId="52" fillId="9" borderId="1" xfId="0" applyFont="1" applyFill="1" applyBorder="1" applyAlignment="1">
      <alignment horizontal="center" vertical="center" wrapText="1"/>
    </xf>
    <xf numFmtId="0" fontId="11" fillId="14" borderId="13" xfId="0" applyFont="1" applyFill="1" applyBorder="1" applyAlignment="1" applyProtection="1">
      <alignment vertical="center" wrapText="1"/>
      <protection locked="0"/>
    </xf>
    <xf numFmtId="0" fontId="51" fillId="14" borderId="1" xfId="0" applyFont="1" applyFill="1" applyBorder="1" applyAlignment="1">
      <alignment horizontal="center" vertical="center" wrapText="1"/>
    </xf>
    <xf numFmtId="0" fontId="52" fillId="14" borderId="1" xfId="0" applyFont="1" applyFill="1" applyBorder="1" applyAlignment="1">
      <alignment horizontal="center" vertical="center" wrapText="1"/>
    </xf>
    <xf numFmtId="0" fontId="11" fillId="6" borderId="13" xfId="0" applyFont="1" applyFill="1" applyBorder="1" applyAlignment="1" applyProtection="1">
      <alignment vertical="center" wrapText="1"/>
      <protection locked="0"/>
    </xf>
    <xf numFmtId="0" fontId="51" fillId="6" borderId="1" xfId="0" applyFont="1" applyFill="1" applyBorder="1" applyAlignment="1">
      <alignment horizontal="center" vertical="center" wrapText="1"/>
    </xf>
    <xf numFmtId="0" fontId="52" fillId="6" borderId="1" xfId="0" applyFont="1" applyFill="1" applyBorder="1" applyAlignment="1">
      <alignment horizontal="center" vertical="center" wrapText="1"/>
    </xf>
    <xf numFmtId="0" fontId="11" fillId="17" borderId="13" xfId="0" applyFont="1" applyFill="1" applyBorder="1" applyAlignment="1" applyProtection="1">
      <alignment vertical="center" wrapText="1"/>
      <protection locked="0"/>
    </xf>
    <xf numFmtId="0" fontId="51" fillId="17" borderId="1" xfId="0" applyFont="1" applyFill="1" applyBorder="1" applyAlignment="1">
      <alignment horizontal="center" vertical="center" wrapText="1"/>
    </xf>
    <xf numFmtId="0" fontId="52" fillId="17" borderId="1" xfId="0" applyFont="1" applyFill="1" applyBorder="1" applyAlignment="1">
      <alignment horizontal="center" vertical="center" wrapText="1"/>
    </xf>
    <xf numFmtId="0" fontId="11" fillId="14" borderId="13" xfId="0" applyFont="1" applyFill="1" applyBorder="1" applyAlignment="1" applyProtection="1">
      <alignment horizontal="left" vertical="center" wrapText="1"/>
      <protection locked="0"/>
    </xf>
    <xf numFmtId="0" fontId="11" fillId="9" borderId="13" xfId="0" applyFont="1" applyFill="1" applyBorder="1" applyAlignment="1" applyProtection="1">
      <alignment horizontal="left" vertical="center" wrapText="1"/>
      <protection locked="0"/>
    </xf>
    <xf numFmtId="0" fontId="11" fillId="15" borderId="13" xfId="0" applyFont="1" applyFill="1" applyBorder="1" applyAlignment="1" applyProtection="1">
      <alignment vertical="center" wrapText="1"/>
      <protection locked="0"/>
    </xf>
    <xf numFmtId="0" fontId="51" fillId="15" borderId="1" xfId="0" applyFont="1" applyFill="1" applyBorder="1" applyAlignment="1">
      <alignment horizontal="center" vertical="center" wrapText="1"/>
    </xf>
    <xf numFmtId="0" fontId="52" fillId="15" borderId="1" xfId="0" applyFont="1" applyFill="1" applyBorder="1" applyAlignment="1">
      <alignment horizontal="center" vertical="center" wrapText="1"/>
    </xf>
    <xf numFmtId="0" fontId="11" fillId="19" borderId="13" xfId="0" applyFont="1" applyFill="1" applyBorder="1" applyAlignment="1" applyProtection="1">
      <alignment vertical="center" wrapText="1"/>
      <protection locked="0"/>
    </xf>
    <xf numFmtId="0" fontId="51" fillId="19" borderId="1" xfId="0" applyFont="1" applyFill="1" applyBorder="1" applyAlignment="1">
      <alignment horizontal="center" vertical="center" wrapText="1"/>
    </xf>
    <xf numFmtId="0" fontId="52" fillId="19" borderId="1" xfId="0" applyFont="1" applyFill="1" applyBorder="1" applyAlignment="1">
      <alignment horizontal="center" vertical="center" wrapText="1"/>
    </xf>
    <xf numFmtId="0" fontId="11" fillId="16" borderId="13" xfId="0" applyFont="1" applyFill="1" applyBorder="1" applyAlignment="1" applyProtection="1">
      <alignment vertical="center" wrapText="1"/>
      <protection locked="0"/>
    </xf>
    <xf numFmtId="0" fontId="51" fillId="16" borderId="1" xfId="0" applyFont="1" applyFill="1" applyBorder="1" applyAlignment="1">
      <alignment horizontal="center" vertical="center" wrapText="1"/>
    </xf>
    <xf numFmtId="0" fontId="52" fillId="20" borderId="1" xfId="0" applyFont="1" applyFill="1" applyBorder="1" applyAlignment="1">
      <alignment horizontal="center" vertical="center" wrapText="1"/>
    </xf>
    <xf numFmtId="0" fontId="11" fillId="8" borderId="13" xfId="0" applyFont="1" applyFill="1" applyBorder="1" applyAlignment="1" applyProtection="1">
      <alignment vertical="center" wrapText="1"/>
      <protection locked="0"/>
    </xf>
    <xf numFmtId="0" fontId="51" fillId="8" borderId="1" xfId="0" applyFont="1" applyFill="1" applyBorder="1" applyAlignment="1">
      <alignment horizontal="center" vertical="center" wrapText="1"/>
    </xf>
    <xf numFmtId="0" fontId="52" fillId="21" borderId="1" xfId="0" applyFont="1" applyFill="1" applyBorder="1" applyAlignment="1">
      <alignment horizontal="center" vertical="center" wrapText="1"/>
    </xf>
    <xf numFmtId="0" fontId="52" fillId="8" borderId="1" xfId="0" applyFont="1" applyFill="1" applyBorder="1" applyAlignment="1">
      <alignment horizontal="center" vertical="center" wrapText="1"/>
    </xf>
    <xf numFmtId="0" fontId="11" fillId="22" borderId="13" xfId="0" applyFont="1" applyFill="1" applyBorder="1" applyAlignment="1" applyProtection="1">
      <alignment vertical="center" wrapText="1"/>
      <protection locked="0"/>
    </xf>
    <xf numFmtId="0" fontId="51" fillId="22" borderId="1" xfId="0" applyFont="1" applyFill="1" applyBorder="1" applyAlignment="1">
      <alignment horizontal="center" vertical="center" wrapText="1"/>
    </xf>
    <xf numFmtId="0" fontId="52" fillId="22" borderId="1" xfId="0" applyFont="1" applyFill="1" applyBorder="1" applyAlignment="1">
      <alignment horizontal="center" vertical="center" wrapText="1"/>
    </xf>
    <xf numFmtId="0" fontId="11" fillId="23" borderId="13" xfId="0" applyFont="1" applyFill="1" applyBorder="1" applyAlignment="1" applyProtection="1">
      <alignment vertical="center" wrapText="1"/>
      <protection locked="0"/>
    </xf>
    <xf numFmtId="0" fontId="51" fillId="23" borderId="1" xfId="0" applyFont="1" applyFill="1" applyBorder="1" applyAlignment="1">
      <alignment horizontal="center" vertical="center" wrapText="1"/>
    </xf>
    <xf numFmtId="0" fontId="52" fillId="23" borderId="1" xfId="0" applyFont="1" applyFill="1" applyBorder="1" applyAlignment="1">
      <alignment horizontal="center" vertical="center" wrapText="1"/>
    </xf>
    <xf numFmtId="0" fontId="11" fillId="24" borderId="13" xfId="0" applyFont="1" applyFill="1" applyBorder="1" applyAlignment="1" applyProtection="1">
      <alignment vertical="center" wrapText="1"/>
      <protection locked="0"/>
    </xf>
    <xf numFmtId="0" fontId="51" fillId="24" borderId="1" xfId="0" applyFont="1" applyFill="1" applyBorder="1" applyAlignment="1">
      <alignment horizontal="center" vertical="center" wrapText="1"/>
    </xf>
    <xf numFmtId="0" fontId="52" fillId="24" borderId="1" xfId="0" applyFont="1" applyFill="1" applyBorder="1" applyAlignment="1">
      <alignment horizontal="center" vertical="center" wrapText="1"/>
    </xf>
    <xf numFmtId="0" fontId="11" fillId="25" borderId="13" xfId="0" applyFont="1" applyFill="1" applyBorder="1" applyAlignment="1" applyProtection="1">
      <alignment vertical="center" wrapText="1"/>
      <protection locked="0"/>
    </xf>
    <xf numFmtId="0" fontId="51" fillId="25" borderId="1" xfId="0" applyFont="1" applyFill="1" applyBorder="1" applyAlignment="1">
      <alignment horizontal="center" vertical="center" wrapText="1"/>
    </xf>
    <xf numFmtId="0" fontId="52" fillId="25" borderId="1" xfId="0" applyFont="1" applyFill="1" applyBorder="1" applyAlignment="1">
      <alignment horizontal="center" vertical="center" wrapText="1"/>
    </xf>
    <xf numFmtId="0" fontId="11" fillId="26" borderId="13" xfId="0" applyFont="1" applyFill="1" applyBorder="1" applyAlignment="1" applyProtection="1">
      <alignment vertical="center" wrapText="1"/>
      <protection locked="0"/>
    </xf>
    <xf numFmtId="0" fontId="51" fillId="26" borderId="1" xfId="0" applyFont="1" applyFill="1" applyBorder="1" applyAlignment="1">
      <alignment horizontal="center" vertical="center" wrapText="1"/>
    </xf>
    <xf numFmtId="0" fontId="52" fillId="26" borderId="1" xfId="0" applyFont="1" applyFill="1" applyBorder="1" applyAlignment="1">
      <alignment horizontal="center" vertical="center" wrapText="1"/>
    </xf>
    <xf numFmtId="0" fontId="52" fillId="27" borderId="1" xfId="0" applyFont="1" applyFill="1" applyBorder="1" applyAlignment="1">
      <alignment horizontal="center" vertical="center" wrapText="1"/>
    </xf>
    <xf numFmtId="0" fontId="11" fillId="0" borderId="18" xfId="0" applyFont="1" applyBorder="1" applyAlignment="1" applyProtection="1">
      <alignment horizontal="left" vertical="center" wrapText="1"/>
      <protection locked="0"/>
    </xf>
    <xf numFmtId="0" fontId="10" fillId="0" borderId="87" xfId="0" applyFont="1" applyBorder="1" applyAlignment="1" applyProtection="1">
      <alignment wrapText="1"/>
      <protection locked="0"/>
    </xf>
    <xf numFmtId="169" fontId="5" fillId="0" borderId="58" xfId="0" applyNumberFormat="1" applyFont="1" applyFill="1" applyBorder="1" applyAlignment="1" applyProtection="1">
      <alignment horizontal="center" wrapText="1" shrinkToFit="1"/>
    </xf>
    <xf numFmtId="169" fontId="5" fillId="0" borderId="94" xfId="0" applyNumberFormat="1" applyFont="1" applyFill="1" applyBorder="1" applyAlignment="1" applyProtection="1">
      <alignment horizontal="center" wrapText="1" shrinkToFit="1"/>
    </xf>
    <xf numFmtId="0" fontId="15" fillId="0" borderId="0" xfId="0" applyFont="1" applyFill="1" applyBorder="1" applyAlignment="1" applyProtection="1">
      <alignment horizontal="left"/>
      <protection locked="0"/>
    </xf>
    <xf numFmtId="0" fontId="6" fillId="0" borderId="0" xfId="0" applyFont="1" applyFill="1" applyBorder="1" applyProtection="1">
      <protection locked="0"/>
    </xf>
    <xf numFmtId="171" fontId="0" fillId="0" borderId="83" xfId="0" applyNumberFormat="1" applyFont="1" applyFill="1" applyBorder="1" applyAlignment="1" applyProtection="1">
      <alignment horizontal="right"/>
      <protection locked="0"/>
    </xf>
    <xf numFmtId="0" fontId="5" fillId="0" borderId="18" xfId="0" applyFont="1" applyFill="1" applyBorder="1" applyAlignment="1" applyProtection="1">
      <alignment horizontal="center" vertical="center" wrapText="1"/>
      <protection locked="0"/>
    </xf>
    <xf numFmtId="14" fontId="5" fillId="13" borderId="15" xfId="0" applyNumberFormat="1" applyFont="1" applyFill="1" applyBorder="1" applyAlignment="1" applyProtection="1">
      <alignment horizontal="center" vertical="center" wrapText="1"/>
    </xf>
    <xf numFmtId="14" fontId="22" fillId="13" borderId="14" xfId="0" applyNumberFormat="1" applyFont="1" applyFill="1" applyBorder="1" applyAlignment="1" applyProtection="1">
      <alignment horizontal="center" vertical="center" wrapText="1"/>
    </xf>
    <xf numFmtId="14" fontId="32" fillId="13" borderId="15" xfId="0" applyNumberFormat="1" applyFont="1" applyFill="1" applyBorder="1" applyAlignment="1" applyProtection="1">
      <alignment horizontal="center" vertical="center" wrapText="1"/>
    </xf>
    <xf numFmtId="44" fontId="22" fillId="13" borderId="15" xfId="4" applyFont="1" applyFill="1" applyBorder="1" applyAlignment="1" applyProtection="1">
      <alignment horizontal="center" vertical="center" wrapText="1"/>
    </xf>
    <xf numFmtId="2" fontId="0" fillId="0" borderId="1" xfId="0" applyNumberFormat="1" applyBorder="1" applyProtection="1">
      <protection locked="0"/>
    </xf>
    <xf numFmtId="2" fontId="0" fillId="0" borderId="26" xfId="0" applyNumberFormat="1" applyBorder="1" applyProtection="1">
      <protection locked="0"/>
    </xf>
    <xf numFmtId="0" fontId="0" fillId="0" borderId="98" xfId="0" applyBorder="1" applyAlignment="1" applyProtection="1">
      <alignment horizontal="left"/>
      <protection locked="0"/>
    </xf>
    <xf numFmtId="169" fontId="29" fillId="0" borderId="79" xfId="0" applyNumberFormat="1" applyFont="1" applyBorder="1" applyAlignment="1" applyProtection="1">
      <alignment horizontal="center" wrapText="1" shrinkToFit="1"/>
      <protection locked="0"/>
    </xf>
    <xf numFmtId="169" fontId="5" fillId="12" borderId="79" xfId="0" applyNumberFormat="1" applyFont="1" applyFill="1" applyBorder="1" applyAlignment="1" applyProtection="1">
      <alignment horizontal="center" wrapText="1" shrinkToFit="1"/>
    </xf>
    <xf numFmtId="169" fontId="5" fillId="8" borderId="79" xfId="0" applyNumberFormat="1" applyFont="1" applyFill="1" applyBorder="1" applyAlignment="1" applyProtection="1">
      <alignment horizontal="center" wrapText="1" shrinkToFit="1"/>
    </xf>
    <xf numFmtId="169" fontId="5" fillId="0" borderId="80" xfId="0" applyNumberFormat="1" applyFont="1" applyFill="1" applyBorder="1" applyAlignment="1" applyProtection="1">
      <alignment horizontal="center" wrapText="1" shrinkToFit="1"/>
    </xf>
    <xf numFmtId="14" fontId="5" fillId="0" borderId="80" xfId="0" applyNumberFormat="1" applyFont="1" applyFill="1" applyBorder="1" applyAlignment="1" applyProtection="1">
      <alignment horizontal="center" wrapText="1" shrinkToFit="1"/>
      <protection locked="0"/>
    </xf>
    <xf numFmtId="14" fontId="29" fillId="0" borderId="80" xfId="0" applyNumberFormat="1" applyFont="1" applyBorder="1" applyProtection="1">
      <protection locked="0"/>
    </xf>
    <xf numFmtId="2" fontId="0" fillId="0" borderId="11" xfId="0" applyNumberFormat="1" applyBorder="1" applyProtection="1">
      <protection locked="0"/>
    </xf>
    <xf numFmtId="0" fontId="15" fillId="0" borderId="75" xfId="0" applyFont="1" applyFill="1" applyBorder="1" applyAlignment="1" applyProtection="1">
      <alignment horizontal="left"/>
      <protection locked="0"/>
    </xf>
    <xf numFmtId="0" fontId="15" fillId="0" borderId="76" xfId="0" applyFont="1" applyFill="1" applyBorder="1" applyAlignment="1" applyProtection="1">
      <alignment horizontal="left"/>
      <protection locked="0"/>
    </xf>
    <xf numFmtId="44" fontId="0" fillId="8" borderId="78" xfId="4" applyFont="1" applyFill="1" applyBorder="1" applyProtection="1">
      <protection locked="0"/>
    </xf>
    <xf numFmtId="169" fontId="0" fillId="8" borderId="87" xfId="0" applyNumberFormat="1" applyFill="1" applyBorder="1" applyProtection="1">
      <protection locked="0"/>
    </xf>
    <xf numFmtId="44" fontId="0" fillId="8" borderId="87" xfId="0" applyNumberFormat="1" applyFill="1" applyBorder="1" applyProtection="1">
      <protection locked="0"/>
    </xf>
    <xf numFmtId="14" fontId="53" fillId="13" borderId="96" xfId="0" applyNumberFormat="1" applyFont="1" applyFill="1" applyBorder="1" applyAlignment="1" applyProtection="1">
      <alignment horizontal="center" wrapText="1" shrinkToFit="1"/>
      <protection locked="0"/>
    </xf>
    <xf numFmtId="14" fontId="54" fillId="13" borderId="97" xfId="0" applyNumberFormat="1" applyFont="1" applyFill="1" applyBorder="1" applyProtection="1">
      <protection locked="0"/>
    </xf>
    <xf numFmtId="0" fontId="23" fillId="0" borderId="71" xfId="0" applyFont="1" applyFill="1" applyBorder="1" applyAlignment="1" applyProtection="1">
      <alignment horizontal="left"/>
      <protection locked="0"/>
    </xf>
    <xf numFmtId="0" fontId="23" fillId="0" borderId="72" xfId="0" applyFont="1" applyFill="1" applyBorder="1" applyAlignment="1" applyProtection="1">
      <alignment horizontal="left"/>
      <protection locked="0"/>
    </xf>
    <xf numFmtId="0" fontId="23" fillId="0" borderId="57" xfId="0" applyFont="1" applyFill="1" applyBorder="1" applyAlignment="1" applyProtection="1">
      <alignment horizontal="left"/>
      <protection locked="0"/>
    </xf>
    <xf numFmtId="0" fontId="23" fillId="0" borderId="86" xfId="0" applyFont="1" applyFill="1" applyBorder="1" applyAlignment="1" applyProtection="1">
      <alignment horizontal="left"/>
      <protection locked="0"/>
    </xf>
    <xf numFmtId="0" fontId="12" fillId="0" borderId="4" xfId="0" applyFont="1" applyFill="1" applyBorder="1" applyAlignment="1" applyProtection="1">
      <alignment horizontal="center" vertical="center" wrapText="1"/>
      <protection locked="0"/>
    </xf>
    <xf numFmtId="0" fontId="12" fillId="0" borderId="2" xfId="0" applyFont="1" applyFill="1" applyBorder="1" applyAlignment="1" applyProtection="1">
      <alignment horizontal="center" vertical="center" wrapText="1"/>
      <protection locked="0"/>
    </xf>
    <xf numFmtId="0" fontId="35" fillId="9" borderId="11" xfId="0" applyFont="1" applyFill="1" applyBorder="1" applyAlignment="1" applyProtection="1">
      <alignment horizontal="left" vertical="center"/>
      <protection locked="0"/>
    </xf>
    <xf numFmtId="0" fontId="1" fillId="9" borderId="11" xfId="0" applyFont="1" applyFill="1" applyBorder="1" applyAlignment="1" applyProtection="1">
      <alignment horizontal="center" vertical="center" wrapText="1"/>
    </xf>
    <xf numFmtId="0" fontId="5" fillId="9" borderId="1" xfId="0" applyFont="1" applyFill="1" applyBorder="1" applyAlignment="1" applyProtection="1">
      <alignment horizontal="center" vertical="center" wrapText="1"/>
      <protection locked="0"/>
    </xf>
    <xf numFmtId="14" fontId="5" fillId="9" borderId="1" xfId="0" applyNumberFormat="1" applyFont="1" applyFill="1" applyBorder="1" applyAlignment="1" applyProtection="1">
      <alignment horizontal="center" vertical="center" wrapText="1"/>
    </xf>
    <xf numFmtId="14" fontId="22" fillId="9" borderId="11" xfId="0" applyNumberFormat="1" applyFont="1" applyFill="1" applyBorder="1" applyAlignment="1" applyProtection="1">
      <alignment horizontal="center" vertical="center" wrapText="1"/>
    </xf>
    <xf numFmtId="14" fontId="32" fillId="9" borderId="11" xfId="0" applyNumberFormat="1" applyFont="1" applyFill="1" applyBorder="1" applyAlignment="1" applyProtection="1">
      <alignment horizontal="center" vertical="center" wrapText="1"/>
    </xf>
    <xf numFmtId="44" fontId="22" fillId="9" borderId="11" xfId="4" applyFont="1" applyFill="1" applyBorder="1" applyAlignment="1" applyProtection="1">
      <alignment horizontal="center" vertical="center" wrapText="1"/>
    </xf>
    <xf numFmtId="44" fontId="22" fillId="9" borderId="18" xfId="4" applyNumberFormat="1" applyFont="1" applyFill="1" applyBorder="1" applyAlignment="1" applyProtection="1">
      <alignment horizontal="center" vertical="center" wrapText="1"/>
    </xf>
    <xf numFmtId="0" fontId="5" fillId="9" borderId="18" xfId="0" applyFont="1" applyFill="1" applyBorder="1" applyAlignment="1" applyProtection="1">
      <alignment horizontal="center" vertical="center" wrapText="1"/>
      <protection locked="0"/>
    </xf>
    <xf numFmtId="0" fontId="5" fillId="9" borderId="25" xfId="0" applyFont="1" applyFill="1" applyBorder="1" applyAlignment="1" applyProtection="1">
      <alignment horizontal="center" vertical="center" wrapText="1"/>
      <protection locked="0"/>
    </xf>
    <xf numFmtId="44" fontId="5" fillId="9" borderId="15" xfId="0" applyNumberFormat="1" applyFont="1" applyFill="1" applyBorder="1" applyAlignment="1" applyProtection="1">
      <alignment horizontal="center" vertical="center" wrapText="1"/>
    </xf>
    <xf numFmtId="0" fontId="4" fillId="9" borderId="1" xfId="0" applyFont="1" applyFill="1" applyBorder="1" applyAlignment="1" applyProtection="1">
      <alignment horizontal="center" vertical="center" wrapText="1"/>
      <protection locked="0"/>
    </xf>
    <xf numFmtId="4" fontId="5" fillId="9" borderId="24" xfId="0" applyNumberFormat="1" applyFont="1" applyFill="1" applyBorder="1" applyAlignment="1" applyProtection="1">
      <alignment horizontal="center" vertical="center" wrapText="1"/>
      <protection locked="0"/>
    </xf>
    <xf numFmtId="0" fontId="0" fillId="10" borderId="0" xfId="0" applyFill="1"/>
    <xf numFmtId="0" fontId="57" fillId="10" borderId="0" xfId="0" applyFont="1" applyFill="1"/>
    <xf numFmtId="0" fontId="10" fillId="10" borderId="0" xfId="0" applyFont="1" applyFill="1"/>
    <xf numFmtId="0" fontId="0" fillId="10" borderId="0" xfId="0" applyFont="1" applyFill="1"/>
    <xf numFmtId="0" fontId="0" fillId="29" borderId="0" xfId="0" applyFill="1"/>
    <xf numFmtId="0" fontId="0" fillId="29" borderId="0" xfId="0" applyFill="1" applyAlignment="1">
      <alignment horizontal="center"/>
    </xf>
    <xf numFmtId="0" fontId="55" fillId="29" borderId="0" xfId="8" applyFill="1" applyAlignment="1">
      <alignment horizontal="center"/>
    </xf>
    <xf numFmtId="0" fontId="0" fillId="28" borderId="0" xfId="0" applyFill="1"/>
    <xf numFmtId="0" fontId="45" fillId="6" borderId="0" xfId="0" applyFont="1" applyFill="1"/>
    <xf numFmtId="0" fontId="0" fillId="6" borderId="0" xfId="0" applyFill="1"/>
    <xf numFmtId="0" fontId="56" fillId="6" borderId="0" xfId="0" applyFont="1" applyFill="1"/>
    <xf numFmtId="0" fontId="0" fillId="7" borderId="0" xfId="0" applyFill="1"/>
    <xf numFmtId="0" fontId="0" fillId="7" borderId="0" xfId="0" applyFont="1" applyFill="1"/>
    <xf numFmtId="0" fontId="5" fillId="13" borderId="1" xfId="0" applyFont="1" applyFill="1" applyBorder="1" applyAlignment="1" applyProtection="1">
      <alignment horizontal="left" vertical="center"/>
    </xf>
    <xf numFmtId="14" fontId="5" fillId="13" borderId="11" xfId="0" applyNumberFormat="1" applyFont="1" applyFill="1" applyBorder="1" applyAlignment="1" applyProtection="1">
      <alignment horizontal="center" vertical="center" wrapText="1"/>
    </xf>
    <xf numFmtId="0" fontId="5" fillId="13" borderId="11" xfId="0" applyFont="1" applyFill="1" applyBorder="1" applyAlignment="1" applyProtection="1">
      <alignment horizontal="center" vertical="center" wrapText="1"/>
    </xf>
    <xf numFmtId="0" fontId="5" fillId="13" borderId="18" xfId="0" applyFont="1" applyFill="1" applyBorder="1" applyAlignment="1" applyProtection="1">
      <alignment horizontal="center" vertical="center" wrapText="1"/>
    </xf>
    <xf numFmtId="0" fontId="5" fillId="13" borderId="25" xfId="0" applyFont="1" applyFill="1" applyBorder="1" applyAlignment="1" applyProtection="1">
      <alignment horizontal="center" vertical="center" wrapText="1"/>
    </xf>
    <xf numFmtId="0" fontId="4" fillId="13" borderId="1" xfId="0" applyFont="1" applyFill="1" applyBorder="1" applyAlignment="1" applyProtection="1">
      <alignment horizontal="center" vertical="center" wrapText="1"/>
    </xf>
    <xf numFmtId="4" fontId="5" fillId="13" borderId="24" xfId="0" applyNumberFormat="1" applyFont="1" applyFill="1" applyBorder="1" applyAlignment="1" applyProtection="1">
      <alignment horizontal="center" vertical="center" wrapText="1"/>
    </xf>
    <xf numFmtId="0" fontId="4" fillId="4" borderId="15" xfId="0" applyFont="1" applyFill="1" applyBorder="1" applyAlignment="1" applyProtection="1">
      <alignment horizontal="center" vertical="center"/>
    </xf>
    <xf numFmtId="44" fontId="4" fillId="4" borderId="15" xfId="4" applyFont="1" applyFill="1" applyBorder="1" applyAlignment="1" applyProtection="1">
      <alignment horizontal="center" vertical="center"/>
    </xf>
    <xf numFmtId="44" fontId="4" fillId="4" borderId="15" xfId="4" applyFont="1" applyFill="1" applyBorder="1" applyAlignment="1" applyProtection="1">
      <alignment horizontal="right" vertical="center"/>
    </xf>
    <xf numFmtId="0" fontId="4" fillId="4" borderId="47" xfId="0" applyFont="1" applyFill="1" applyBorder="1" applyAlignment="1" applyProtection="1">
      <alignment horizontal="left" vertical="center"/>
    </xf>
    <xf numFmtId="169" fontId="15" fillId="8" borderId="116" xfId="0" applyNumberFormat="1" applyFont="1" applyFill="1" applyBorder="1" applyAlignment="1" applyProtection="1">
      <alignment horizontal="center" vertical="center" wrapText="1"/>
    </xf>
    <xf numFmtId="169" fontId="15" fillId="8" borderId="117" xfId="0" applyNumberFormat="1" applyFont="1" applyFill="1" applyBorder="1" applyAlignment="1" applyProtection="1">
      <alignment horizontal="center" vertical="center" wrapText="1"/>
    </xf>
    <xf numFmtId="0" fontId="17" fillId="13" borderId="95" xfId="0" applyFont="1" applyFill="1" applyBorder="1" applyAlignment="1" applyProtection="1">
      <alignment horizontal="center"/>
    </xf>
    <xf numFmtId="169" fontId="17" fillId="13" borderId="96" xfId="0" applyNumberFormat="1" applyFont="1" applyFill="1" applyBorder="1" applyAlignment="1" applyProtection="1">
      <alignment horizontal="center" wrapText="1" shrinkToFit="1"/>
    </xf>
    <xf numFmtId="14" fontId="4" fillId="13" borderId="96" xfId="0" applyNumberFormat="1" applyFont="1" applyFill="1" applyBorder="1" applyAlignment="1" applyProtection="1">
      <alignment horizontal="center" wrapText="1" shrinkToFit="1"/>
    </xf>
    <xf numFmtId="0" fontId="10" fillId="13" borderId="97" xfId="0" applyFont="1" applyFill="1" applyBorder="1" applyProtection="1"/>
    <xf numFmtId="0" fontId="45" fillId="30" borderId="0" xfId="0" applyFont="1" applyFill="1"/>
    <xf numFmtId="0" fontId="0" fillId="30" borderId="0" xfId="0" applyFill="1"/>
    <xf numFmtId="173" fontId="40" fillId="10" borderId="27" xfId="3" applyNumberFormat="1" applyFont="1" applyFill="1" applyBorder="1" applyAlignment="1" applyProtection="1">
      <alignment horizontal="left" vertical="center" wrapText="1"/>
      <protection locked="0"/>
    </xf>
    <xf numFmtId="44" fontId="4" fillId="4" borderId="15" xfId="0" applyNumberFormat="1" applyFont="1" applyFill="1" applyBorder="1" applyAlignment="1" applyProtection="1">
      <alignment horizontal="center" vertical="center"/>
    </xf>
    <xf numFmtId="0" fontId="23" fillId="4" borderId="18" xfId="0" applyFont="1" applyFill="1" applyBorder="1" applyAlignment="1" applyProtection="1">
      <alignment horizontal="center" vertical="center" wrapText="1"/>
    </xf>
    <xf numFmtId="0" fontId="4" fillId="4" borderId="25" xfId="0" applyFont="1" applyFill="1" applyBorder="1" applyAlignment="1" applyProtection="1">
      <alignment horizontal="center" vertical="center"/>
    </xf>
    <xf numFmtId="0" fontId="4" fillId="4" borderId="1" xfId="0" applyFont="1" applyFill="1" applyBorder="1" applyAlignment="1" applyProtection="1">
      <alignment horizontal="center" vertical="center"/>
    </xf>
    <xf numFmtId="0" fontId="4" fillId="4" borderId="24" xfId="0" applyFont="1" applyFill="1" applyBorder="1" applyAlignment="1" applyProtection="1">
      <alignment horizontal="center" vertical="center"/>
    </xf>
    <xf numFmtId="44" fontId="59" fillId="13" borderId="18" xfId="4" applyFont="1" applyFill="1" applyBorder="1" applyAlignment="1" applyProtection="1">
      <alignment horizontal="center" vertical="center" wrapText="1"/>
    </xf>
    <xf numFmtId="169" fontId="0" fillId="8" borderId="90" xfId="0" applyNumberFormat="1" applyFill="1" applyBorder="1" applyProtection="1">
      <protection locked="0"/>
    </xf>
    <xf numFmtId="169" fontId="0" fillId="8" borderId="91" xfId="0" applyNumberFormat="1" applyFill="1" applyBorder="1" applyProtection="1">
      <protection locked="0"/>
    </xf>
    <xf numFmtId="169" fontId="0" fillId="8" borderId="92" xfId="0" applyNumberFormat="1" applyFill="1" applyBorder="1" applyProtection="1">
      <protection locked="0"/>
    </xf>
    <xf numFmtId="0" fontId="33" fillId="9" borderId="13" xfId="0" applyFont="1" applyFill="1" applyBorder="1" applyAlignment="1" applyProtection="1">
      <alignment horizontal="center" vertical="center" wrapText="1"/>
      <protection locked="0"/>
    </xf>
    <xf numFmtId="169" fontId="5" fillId="0" borderId="58" xfId="0" applyNumberFormat="1" applyFont="1" applyFill="1" applyBorder="1" applyAlignment="1" applyProtection="1">
      <alignment horizontal="center" wrapText="1" shrinkToFit="1"/>
      <protection locked="0"/>
    </xf>
    <xf numFmtId="169" fontId="5" fillId="0" borderId="94" xfId="0" applyNumberFormat="1" applyFont="1" applyFill="1" applyBorder="1" applyAlignment="1" applyProtection="1">
      <alignment horizontal="center" wrapText="1" shrinkToFit="1"/>
      <protection locked="0"/>
    </xf>
    <xf numFmtId="44" fontId="4" fillId="4" borderId="25" xfId="0" applyNumberFormat="1" applyFont="1" applyFill="1" applyBorder="1" applyAlignment="1" applyProtection="1">
      <alignment horizontal="center" vertical="center"/>
      <protection locked="0"/>
    </xf>
    <xf numFmtId="167" fontId="9" fillId="0" borderId="69" xfId="0" applyNumberFormat="1" applyFont="1" applyFill="1" applyBorder="1" applyAlignment="1" applyProtection="1">
      <alignment horizontal="center" vertical="center" wrapText="1"/>
      <protection locked="0"/>
    </xf>
    <xf numFmtId="42" fontId="40" fillId="8" borderId="92" xfId="4" applyNumberFormat="1" applyFont="1" applyFill="1" applyBorder="1" applyAlignment="1">
      <alignment horizontal="left" vertical="center" wrapText="1"/>
    </xf>
    <xf numFmtId="172" fontId="39" fillId="8" borderId="92" xfId="3" applyNumberFormat="1" applyFont="1" applyFill="1" applyBorder="1" applyAlignment="1">
      <alignment horizontal="left" vertical="center" wrapText="1"/>
    </xf>
    <xf numFmtId="0" fontId="60" fillId="0" borderId="0" xfId="0" applyFont="1" applyFill="1"/>
    <xf numFmtId="0" fontId="39" fillId="0" borderId="32" xfId="3" applyNumberFormat="1" applyFont="1" applyFill="1" applyBorder="1" applyAlignment="1">
      <alignment horizontal="center" vertical="center" wrapText="1"/>
    </xf>
    <xf numFmtId="173" fontId="40" fillId="10" borderId="26" xfId="3" applyNumberFormat="1" applyFont="1" applyFill="1" applyBorder="1" applyAlignment="1" applyProtection="1">
      <alignment horizontal="left" vertical="center" wrapText="1"/>
      <protection locked="0"/>
    </xf>
    <xf numFmtId="0" fontId="39" fillId="17" borderId="74" xfId="3" applyNumberFormat="1" applyFont="1" applyFill="1" applyBorder="1" applyAlignment="1">
      <alignment horizontal="center" vertical="center" wrapText="1"/>
    </xf>
    <xf numFmtId="173" fontId="40" fillId="10" borderId="116" xfId="3" applyNumberFormat="1" applyFont="1" applyFill="1" applyBorder="1" applyAlignment="1" applyProtection="1">
      <alignment horizontal="left" vertical="center" wrapText="1"/>
      <protection locked="0"/>
    </xf>
    <xf numFmtId="173" fontId="40" fillId="10" borderId="89" xfId="3" applyNumberFormat="1" applyFont="1" applyFill="1" applyBorder="1" applyAlignment="1" applyProtection="1">
      <alignment horizontal="left" vertical="center" wrapText="1"/>
      <protection locked="0"/>
    </xf>
    <xf numFmtId="0" fontId="0" fillId="0" borderId="0" xfId="0" applyBorder="1" applyAlignment="1">
      <alignment horizontal="center"/>
    </xf>
    <xf numFmtId="44" fontId="23" fillId="8" borderId="11" xfId="4" applyFont="1" applyFill="1" applyBorder="1" applyAlignment="1" applyProtection="1">
      <alignment horizontal="center" vertical="center"/>
    </xf>
    <xf numFmtId="173" fontId="39" fillId="0" borderId="112" xfId="3" applyNumberFormat="1" applyFont="1" applyFill="1" applyBorder="1" applyAlignment="1" applyProtection="1">
      <alignment vertical="center" wrapText="1"/>
      <protection locked="0"/>
    </xf>
    <xf numFmtId="0" fontId="0" fillId="0" borderId="19" xfId="0" applyFont="1" applyFill="1" applyBorder="1" applyProtection="1">
      <protection locked="0"/>
    </xf>
    <xf numFmtId="0" fontId="0" fillId="0" borderId="47" xfId="0" applyFont="1" applyFill="1" applyBorder="1" applyProtection="1">
      <protection locked="0"/>
    </xf>
    <xf numFmtId="0" fontId="9" fillId="0" borderId="57" xfId="0" applyFont="1" applyFill="1" applyBorder="1" applyAlignment="1" applyProtection="1">
      <alignment horizontal="center" vertical="center" wrapText="1"/>
      <protection locked="0"/>
    </xf>
    <xf numFmtId="0" fontId="9" fillId="0" borderId="104" xfId="0" applyFont="1" applyFill="1" applyBorder="1" applyAlignment="1" applyProtection="1">
      <alignment horizontal="center" vertical="center" wrapText="1"/>
      <protection locked="0"/>
    </xf>
    <xf numFmtId="0" fontId="0" fillId="0" borderId="45" xfId="0" applyFont="1" applyFill="1" applyBorder="1" applyProtection="1">
      <protection locked="0"/>
    </xf>
    <xf numFmtId="0" fontId="0" fillId="0" borderId="48" xfId="0" applyFont="1" applyFill="1" applyBorder="1" applyProtection="1">
      <protection locked="0"/>
    </xf>
    <xf numFmtId="2" fontId="13" fillId="10" borderId="22" xfId="0" applyNumberFormat="1" applyFont="1" applyFill="1" applyBorder="1" applyAlignment="1" applyProtection="1">
      <alignment horizontal="center" vertical="center" wrapText="1"/>
      <protection locked="0"/>
    </xf>
    <xf numFmtId="2" fontId="13" fillId="10" borderId="1" xfId="0" applyNumberFormat="1" applyFont="1" applyFill="1" applyBorder="1" applyAlignment="1" applyProtection="1">
      <alignment horizontal="center" vertical="center" wrapText="1"/>
      <protection locked="0"/>
    </xf>
    <xf numFmtId="2" fontId="13" fillId="10" borderId="26" xfId="0" applyNumberFormat="1" applyFont="1" applyFill="1" applyBorder="1" applyAlignment="1" applyProtection="1">
      <alignment horizontal="center" vertical="center" wrapText="1"/>
      <protection locked="0"/>
    </xf>
    <xf numFmtId="0" fontId="20" fillId="0" borderId="0" xfId="0" applyFont="1" applyFill="1" applyBorder="1" applyAlignment="1" applyProtection="1">
      <alignment vertical="center"/>
      <protection locked="0"/>
    </xf>
    <xf numFmtId="0" fontId="49" fillId="28" borderId="0" xfId="0" applyFont="1" applyFill="1" applyBorder="1" applyAlignment="1" applyProtection="1">
      <alignment horizontal="left" vertical="center"/>
      <protection locked="0"/>
    </xf>
    <xf numFmtId="0" fontId="49" fillId="28" borderId="0" xfId="0" applyFont="1" applyFill="1" applyBorder="1" applyAlignment="1" applyProtection="1">
      <alignment horizontal="left" vertical="center"/>
      <protection locked="0"/>
    </xf>
    <xf numFmtId="14" fontId="4" fillId="13" borderId="107" xfId="0" applyNumberFormat="1" applyFont="1" applyFill="1" applyBorder="1" applyAlignment="1" applyProtection="1">
      <alignment horizontal="center" wrapText="1" shrinkToFit="1"/>
      <protection locked="0"/>
    </xf>
    <xf numFmtId="0" fontId="29" fillId="0" borderId="109" xfId="0" applyFont="1" applyFill="1" applyBorder="1" applyAlignment="1" applyProtection="1">
      <alignment horizontal="left" vertical="center" wrapText="1"/>
      <protection locked="0"/>
    </xf>
    <xf numFmtId="0" fontId="0" fillId="8" borderId="73" xfId="0" applyFill="1" applyBorder="1" applyProtection="1">
      <protection locked="0"/>
    </xf>
    <xf numFmtId="0" fontId="0" fillId="0" borderId="84" xfId="0" applyBorder="1" applyProtection="1">
      <protection locked="0"/>
    </xf>
    <xf numFmtId="14" fontId="13" fillId="0" borderId="101" xfId="0" applyNumberFormat="1" applyFont="1" applyBorder="1" applyProtection="1">
      <protection locked="0"/>
    </xf>
    <xf numFmtId="14" fontId="13" fillId="0" borderId="103" xfId="0" applyNumberFormat="1" applyFont="1" applyBorder="1" applyProtection="1">
      <protection locked="0"/>
    </xf>
    <xf numFmtId="0" fontId="9" fillId="13" borderId="97" xfId="0" applyFont="1" applyFill="1" applyBorder="1" applyProtection="1"/>
    <xf numFmtId="14" fontId="5" fillId="0" borderId="107" xfId="0" applyNumberFormat="1" applyFont="1" applyFill="1" applyBorder="1" applyAlignment="1" applyProtection="1">
      <alignment horizontal="center" wrapText="1" shrinkToFit="1"/>
      <protection locked="0"/>
    </xf>
    <xf numFmtId="0" fontId="5" fillId="13" borderId="68" xfId="0" applyFont="1" applyFill="1" applyBorder="1" applyAlignment="1" applyProtection="1">
      <alignment horizontal="left" vertical="center"/>
      <protection locked="0"/>
    </xf>
    <xf numFmtId="169" fontId="58" fillId="13" borderId="96" xfId="0" applyNumberFormat="1" applyFont="1" applyFill="1" applyBorder="1" applyAlignment="1" applyProtection="1">
      <alignment horizontal="center" wrapText="1" shrinkToFit="1"/>
      <protection locked="0"/>
    </xf>
    <xf numFmtId="169" fontId="59" fillId="13" borderId="115" xfId="0" applyNumberFormat="1" applyFont="1" applyFill="1" applyBorder="1" applyAlignment="1" applyProtection="1">
      <alignment horizontal="center" wrapText="1" shrinkToFit="1"/>
      <protection locked="0"/>
    </xf>
    <xf numFmtId="169" fontId="59" fillId="13" borderId="96" xfId="0" applyNumberFormat="1" applyFont="1" applyFill="1" applyBorder="1" applyAlignment="1" applyProtection="1">
      <alignment horizontal="center" wrapText="1" shrinkToFit="1"/>
      <protection locked="0"/>
    </xf>
    <xf numFmtId="14" fontId="59" fillId="13" borderId="96" xfId="0" applyNumberFormat="1" applyFont="1" applyFill="1" applyBorder="1" applyAlignment="1" applyProtection="1">
      <alignment horizontal="center" wrapText="1" shrinkToFit="1"/>
      <protection locked="0"/>
    </xf>
    <xf numFmtId="14" fontId="58" fillId="13" borderId="96" xfId="0" applyNumberFormat="1" applyFont="1" applyFill="1" applyBorder="1" applyProtection="1">
      <protection locked="0"/>
    </xf>
    <xf numFmtId="10" fontId="58" fillId="13" borderId="72" xfId="0" applyNumberFormat="1" applyFont="1" applyFill="1" applyBorder="1" applyAlignment="1" applyProtection="1">
      <alignment horizontal="center" vertical="center"/>
      <protection locked="0"/>
    </xf>
    <xf numFmtId="169" fontId="58" fillId="13" borderId="70" xfId="0" applyNumberFormat="1" applyFont="1" applyFill="1" applyBorder="1" applyProtection="1">
      <protection locked="0"/>
    </xf>
    <xf numFmtId="2" fontId="58" fillId="13" borderId="72" xfId="0" applyNumberFormat="1" applyFont="1" applyFill="1" applyBorder="1" applyAlignment="1" applyProtection="1">
      <alignment horizontal="center" vertical="center"/>
      <protection locked="0"/>
    </xf>
    <xf numFmtId="2" fontId="58" fillId="13" borderId="72" xfId="0" applyNumberFormat="1" applyFont="1" applyFill="1" applyBorder="1" applyProtection="1">
      <protection locked="0"/>
    </xf>
    <xf numFmtId="44" fontId="58" fillId="13" borderId="70" xfId="4" applyFont="1" applyFill="1" applyBorder="1" applyProtection="1">
      <protection locked="0"/>
    </xf>
    <xf numFmtId="14" fontId="22" fillId="31" borderId="19" xfId="0" applyNumberFormat="1" applyFont="1" applyFill="1" applyBorder="1" applyAlignment="1" applyProtection="1">
      <alignment horizontal="center" vertical="center" wrapText="1"/>
    </xf>
    <xf numFmtId="14" fontId="22" fillId="31" borderId="11" xfId="0" applyNumberFormat="1" applyFont="1" applyFill="1" applyBorder="1" applyAlignment="1" applyProtection="1">
      <alignment horizontal="center" vertical="center" wrapText="1"/>
    </xf>
    <xf numFmtId="14" fontId="32" fillId="31" borderId="11" xfId="0" applyNumberFormat="1" applyFont="1" applyFill="1" applyBorder="1" applyAlignment="1" applyProtection="1">
      <alignment horizontal="center" vertical="center" wrapText="1"/>
    </xf>
    <xf numFmtId="14" fontId="22" fillId="31" borderId="11" xfId="0" applyNumberFormat="1" applyFont="1" applyFill="1" applyBorder="1" applyAlignment="1" applyProtection="1">
      <alignment horizontal="center" vertical="center" wrapText="1"/>
      <protection locked="0"/>
    </xf>
    <xf numFmtId="44" fontId="22" fillId="31" borderId="11" xfId="4" applyFont="1" applyFill="1" applyBorder="1" applyAlignment="1" applyProtection="1">
      <alignment horizontal="center" vertical="center" wrapText="1"/>
    </xf>
    <xf numFmtId="44" fontId="22" fillId="31" borderId="18" xfId="4" applyNumberFormat="1" applyFont="1" applyFill="1" applyBorder="1" applyAlignment="1" applyProtection="1">
      <alignment horizontal="center" vertical="center" wrapText="1"/>
    </xf>
    <xf numFmtId="14" fontId="22" fillId="31" borderId="1" xfId="0" applyNumberFormat="1" applyFont="1" applyFill="1" applyBorder="1" applyAlignment="1" applyProtection="1">
      <alignment horizontal="center" vertical="center" wrapText="1"/>
    </xf>
    <xf numFmtId="14" fontId="5" fillId="31" borderId="1" xfId="0" applyNumberFormat="1" applyFont="1" applyFill="1" applyBorder="1" applyAlignment="1" applyProtection="1">
      <alignment horizontal="center" vertical="center" wrapText="1"/>
    </xf>
    <xf numFmtId="0" fontId="5" fillId="31" borderId="1" xfId="0" applyFont="1" applyFill="1" applyBorder="1" applyAlignment="1" applyProtection="1">
      <alignment horizontal="center" vertical="center" wrapText="1"/>
      <protection locked="0"/>
    </xf>
    <xf numFmtId="44" fontId="22" fillId="31" borderId="1" xfId="4" applyFont="1" applyFill="1" applyBorder="1" applyAlignment="1" applyProtection="1">
      <alignment horizontal="center" vertical="center" wrapText="1"/>
    </xf>
    <xf numFmtId="44" fontId="22" fillId="31" borderId="1" xfId="4" applyNumberFormat="1" applyFont="1" applyFill="1" applyBorder="1" applyAlignment="1" applyProtection="1">
      <alignment horizontal="center" vertical="center" wrapText="1"/>
    </xf>
    <xf numFmtId="14" fontId="1" fillId="31" borderId="11" xfId="0" applyNumberFormat="1" applyFont="1" applyFill="1" applyBorder="1" applyAlignment="1" applyProtection="1">
      <alignment horizontal="center" vertical="center" wrapText="1"/>
    </xf>
    <xf numFmtId="44" fontId="1" fillId="31" borderId="1" xfId="4" applyFont="1" applyFill="1" applyBorder="1" applyAlignment="1" applyProtection="1">
      <alignment horizontal="center" vertical="center" wrapText="1"/>
    </xf>
    <xf numFmtId="44" fontId="1" fillId="31" borderId="1" xfId="4" applyNumberFormat="1" applyFont="1" applyFill="1" applyBorder="1" applyAlignment="1" applyProtection="1">
      <alignment horizontal="center" vertical="center" wrapText="1"/>
    </xf>
    <xf numFmtId="0" fontId="1" fillId="31" borderId="1" xfId="0" applyFont="1" applyFill="1" applyBorder="1" applyAlignment="1" applyProtection="1">
      <alignment horizontal="center" vertical="center" wrapText="1"/>
      <protection locked="0"/>
    </xf>
    <xf numFmtId="2" fontId="1" fillId="31" borderId="1" xfId="0" applyNumberFormat="1" applyFont="1" applyFill="1" applyBorder="1" applyAlignment="1" applyProtection="1">
      <alignment horizontal="center" vertical="center" wrapText="1"/>
    </xf>
    <xf numFmtId="2" fontId="1" fillId="31" borderId="11" xfId="0" applyNumberFormat="1" applyFont="1" applyFill="1" applyBorder="1" applyAlignment="1" applyProtection="1">
      <alignment horizontal="center" vertical="center" wrapText="1"/>
    </xf>
    <xf numFmtId="2" fontId="5" fillId="31" borderId="11" xfId="0" applyNumberFormat="1" applyFont="1" applyFill="1" applyBorder="1" applyAlignment="1" applyProtection="1">
      <alignment horizontal="center" vertical="center" wrapText="1"/>
      <protection locked="0"/>
    </xf>
    <xf numFmtId="44" fontId="5" fillId="13" borderId="15" xfId="0" applyNumberFormat="1" applyFont="1" applyFill="1" applyBorder="1" applyAlignment="1" applyProtection="1">
      <alignment horizontal="center" vertical="center" wrapText="1"/>
      <protection locked="0"/>
    </xf>
    <xf numFmtId="0" fontId="5" fillId="0" borderId="12" xfId="0" applyFont="1" applyFill="1" applyBorder="1" applyAlignment="1" applyProtection="1">
      <alignment horizontal="center" vertical="center" wrapText="1"/>
      <protection locked="0"/>
    </xf>
    <xf numFmtId="14" fontId="5" fillId="0" borderId="12" xfId="0" applyNumberFormat="1" applyFont="1" applyFill="1" applyBorder="1" applyAlignment="1" applyProtection="1">
      <alignment horizontal="center" vertical="center" wrapText="1"/>
      <protection locked="0"/>
    </xf>
    <xf numFmtId="14" fontId="32" fillId="8" borderId="118" xfId="0" applyNumberFormat="1" applyFont="1" applyFill="1" applyBorder="1" applyAlignment="1" applyProtection="1">
      <alignment horizontal="center" vertical="center" wrapText="1"/>
    </xf>
    <xf numFmtId="44" fontId="5" fillId="0" borderId="12" xfId="4" applyFont="1" applyFill="1" applyBorder="1" applyAlignment="1" applyProtection="1">
      <alignment horizontal="center" vertical="center" wrapText="1"/>
      <protection locked="0"/>
    </xf>
    <xf numFmtId="44" fontId="5" fillId="8" borderId="12" xfId="4" applyFont="1" applyFill="1" applyBorder="1" applyAlignment="1" applyProtection="1">
      <alignment horizontal="center" vertical="center" wrapText="1"/>
    </xf>
    <xf numFmtId="44" fontId="22" fillId="8" borderId="37" xfId="4" applyFont="1" applyFill="1" applyBorder="1" applyAlignment="1" applyProtection="1">
      <alignment horizontal="center" vertical="center" wrapText="1"/>
    </xf>
    <xf numFmtId="0" fontId="22" fillId="0" borderId="37" xfId="0" applyFont="1" applyFill="1" applyBorder="1" applyAlignment="1" applyProtection="1">
      <alignment horizontal="center" vertical="center" wrapText="1"/>
      <protection locked="0"/>
    </xf>
    <xf numFmtId="0" fontId="5" fillId="0" borderId="81" xfId="0" applyFont="1" applyFill="1" applyBorder="1" applyAlignment="1" applyProtection="1">
      <alignment horizontal="center" vertical="center" wrapText="1"/>
      <protection locked="0"/>
    </xf>
    <xf numFmtId="44" fontId="5" fillId="8" borderId="39" xfId="0" applyNumberFormat="1" applyFont="1" applyFill="1" applyBorder="1" applyAlignment="1" applyProtection="1">
      <alignment horizontal="center" vertical="center" wrapText="1"/>
    </xf>
    <xf numFmtId="0" fontId="4" fillId="0" borderId="12" xfId="0" applyFont="1" applyFill="1" applyBorder="1" applyAlignment="1" applyProtection="1">
      <alignment horizontal="center" vertical="center" wrapText="1"/>
      <protection locked="0"/>
    </xf>
    <xf numFmtId="0" fontId="5" fillId="0" borderId="82" xfId="0" applyFont="1" applyFill="1" applyBorder="1" applyAlignment="1" applyProtection="1">
      <alignment horizontal="center" vertical="center" wrapText="1"/>
      <protection locked="0"/>
    </xf>
    <xf numFmtId="0" fontId="4" fillId="4" borderId="88" xfId="0" applyFont="1" applyFill="1" applyBorder="1" applyAlignment="1" applyProtection="1">
      <alignment horizontal="left" vertical="center"/>
      <protection locked="0"/>
    </xf>
    <xf numFmtId="0" fontId="4" fillId="4" borderId="34" xfId="0" applyFont="1" applyFill="1" applyBorder="1" applyAlignment="1" applyProtection="1">
      <alignment horizontal="center" vertical="center"/>
      <protection locked="0"/>
    </xf>
    <xf numFmtId="0" fontId="4" fillId="8" borderId="18" xfId="0" applyFont="1" applyFill="1" applyBorder="1" applyAlignment="1" applyProtection="1">
      <alignment horizontal="center" vertical="center"/>
    </xf>
    <xf numFmtId="14" fontId="4" fillId="8" borderId="34" xfId="0" applyNumberFormat="1" applyFont="1" applyFill="1" applyBorder="1" applyAlignment="1" applyProtection="1">
      <alignment horizontal="center" vertical="center"/>
    </xf>
    <xf numFmtId="14" fontId="4" fillId="8" borderId="19" xfId="0" applyNumberFormat="1" applyFont="1" applyFill="1" applyBorder="1" applyAlignment="1" applyProtection="1">
      <alignment horizontal="center" vertical="center"/>
    </xf>
    <xf numFmtId="44" fontId="4" fillId="4" borderId="34" xfId="4" applyFont="1" applyFill="1" applyBorder="1" applyAlignment="1" applyProtection="1">
      <alignment horizontal="center" vertical="center"/>
      <protection locked="0"/>
    </xf>
    <xf numFmtId="44" fontId="4" fillId="4" borderId="34" xfId="4" applyFont="1" applyFill="1" applyBorder="1" applyAlignment="1" applyProtection="1">
      <alignment horizontal="right" vertical="center"/>
    </xf>
    <xf numFmtId="44" fontId="4" fillId="4" borderId="34" xfId="0" applyNumberFormat="1" applyFont="1" applyFill="1" applyBorder="1" applyAlignment="1" applyProtection="1">
      <alignment horizontal="center" vertical="center"/>
      <protection locked="0"/>
    </xf>
    <xf numFmtId="0" fontId="4" fillId="4" borderId="11" xfId="0" applyFont="1" applyFill="1" applyBorder="1" applyAlignment="1" applyProtection="1">
      <alignment horizontal="center" vertical="center"/>
      <protection locked="0"/>
    </xf>
    <xf numFmtId="0" fontId="4" fillId="4" borderId="78" xfId="0" applyFont="1" applyFill="1" applyBorder="1" applyAlignment="1" applyProtection="1">
      <alignment horizontal="center" vertical="center"/>
      <protection locked="0"/>
    </xf>
    <xf numFmtId="0" fontId="5" fillId="13" borderId="13" xfId="0" applyFont="1" applyFill="1" applyBorder="1" applyAlignment="1" applyProtection="1">
      <alignment horizontal="left" vertical="center"/>
      <protection locked="0"/>
    </xf>
    <xf numFmtId="0" fontId="5" fillId="13" borderId="15" xfId="0" applyFont="1" applyFill="1" applyBorder="1" applyAlignment="1" applyProtection="1">
      <alignment horizontal="center" vertical="center" wrapText="1"/>
      <protection locked="0"/>
    </xf>
    <xf numFmtId="14" fontId="5" fillId="13" borderId="15" xfId="0" applyNumberFormat="1" applyFont="1" applyFill="1" applyBorder="1" applyAlignment="1" applyProtection="1">
      <alignment horizontal="center" vertical="center" wrapText="1"/>
      <protection locked="0"/>
    </xf>
    <xf numFmtId="14" fontId="32" fillId="13" borderId="15" xfId="0" applyNumberFormat="1" applyFont="1" applyFill="1" applyBorder="1" applyAlignment="1" applyProtection="1">
      <alignment horizontal="center" vertical="center" wrapText="1"/>
      <protection locked="0"/>
    </xf>
    <xf numFmtId="44" fontId="5" fillId="13" borderId="15" xfId="4" applyFont="1" applyFill="1" applyBorder="1" applyAlignment="1" applyProtection="1">
      <alignment horizontal="center" vertical="center" wrapText="1"/>
      <protection locked="0"/>
    </xf>
    <xf numFmtId="44" fontId="59" fillId="13" borderId="15" xfId="4" applyFont="1" applyFill="1" applyBorder="1" applyAlignment="1" applyProtection="1">
      <alignment horizontal="center" vertical="center" wrapText="1"/>
      <protection locked="0"/>
    </xf>
    <xf numFmtId="0" fontId="22" fillId="13" borderId="15" xfId="0" applyFont="1" applyFill="1" applyBorder="1" applyAlignment="1" applyProtection="1">
      <alignment horizontal="center" vertical="center" wrapText="1"/>
      <protection locked="0"/>
    </xf>
    <xf numFmtId="0" fontId="4" fillId="13" borderId="15" xfId="0" applyFont="1" applyFill="1" applyBorder="1" applyAlignment="1" applyProtection="1">
      <alignment horizontal="center" vertical="center" wrapText="1"/>
      <protection locked="0"/>
    </xf>
    <xf numFmtId="0" fontId="5" fillId="13" borderId="14" xfId="0" applyFont="1" applyFill="1" applyBorder="1" applyAlignment="1" applyProtection="1">
      <alignment horizontal="center" vertical="center" wrapText="1"/>
      <protection locked="0"/>
    </xf>
    <xf numFmtId="0" fontId="10" fillId="13" borderId="106" xfId="0" applyFont="1" applyFill="1" applyBorder="1" applyAlignment="1" applyProtection="1">
      <alignment horizontal="left"/>
      <protection locked="0"/>
    </xf>
    <xf numFmtId="169" fontId="18" fillId="13" borderId="107" xfId="0" applyNumberFormat="1" applyFont="1" applyFill="1" applyBorder="1" applyAlignment="1" applyProtection="1">
      <alignment horizontal="center" wrapText="1" shrinkToFit="1"/>
      <protection locked="0"/>
    </xf>
    <xf numFmtId="169" fontId="4" fillId="13" borderId="107" xfId="0" applyNumberFormat="1" applyFont="1" applyFill="1" applyBorder="1" applyAlignment="1" applyProtection="1">
      <alignment horizontal="center" wrapText="1" shrinkToFit="1"/>
      <protection locked="0"/>
    </xf>
    <xf numFmtId="14" fontId="18" fillId="13" borderId="108" xfId="0" applyNumberFormat="1" applyFont="1" applyFill="1" applyBorder="1" applyProtection="1">
      <protection locked="0"/>
    </xf>
    <xf numFmtId="14" fontId="9" fillId="13" borderId="108" xfId="0" applyNumberFormat="1" applyFont="1" applyFill="1" applyBorder="1" applyProtection="1">
      <protection locked="0"/>
    </xf>
    <xf numFmtId="44" fontId="23" fillId="4" borderId="11" xfId="4" applyFont="1" applyFill="1" applyBorder="1" applyAlignment="1" applyProtection="1">
      <alignment horizontal="center" vertical="center"/>
    </xf>
    <xf numFmtId="44" fontId="23" fillId="4" borderId="11" xfId="4" applyFont="1" applyFill="1" applyBorder="1" applyAlignment="1" applyProtection="1">
      <alignment horizontal="center" vertical="center"/>
      <protection locked="0"/>
    </xf>
    <xf numFmtId="44" fontId="1" fillId="4" borderId="11" xfId="4" applyFont="1" applyFill="1" applyBorder="1" applyAlignment="1" applyProtection="1">
      <alignment horizontal="center" vertical="center"/>
    </xf>
    <xf numFmtId="44" fontId="1" fillId="4" borderId="11" xfId="4" applyFont="1" applyFill="1" applyBorder="1" applyAlignment="1" applyProtection="1">
      <alignment horizontal="center" vertical="center"/>
      <protection locked="0"/>
    </xf>
    <xf numFmtId="171" fontId="0" fillId="13" borderId="105" xfId="0" applyNumberFormat="1" applyFont="1" applyFill="1" applyBorder="1" applyAlignment="1" applyProtection="1">
      <alignment horizontal="left"/>
      <protection locked="0"/>
    </xf>
    <xf numFmtId="171" fontId="0" fillId="13" borderId="68" xfId="0" applyNumberFormat="1" applyFont="1" applyFill="1" applyBorder="1" applyAlignment="1" applyProtection="1">
      <alignment horizontal="left"/>
      <protection locked="0"/>
    </xf>
    <xf numFmtId="0" fontId="0" fillId="13" borderId="69" xfId="0" applyFont="1" applyFill="1" applyBorder="1" applyProtection="1">
      <protection locked="0"/>
    </xf>
    <xf numFmtId="167" fontId="58" fillId="13" borderId="69" xfId="0" applyNumberFormat="1" applyFont="1" applyFill="1" applyBorder="1" applyAlignment="1" applyProtection="1">
      <alignment horizontal="center"/>
      <protection locked="0"/>
    </xf>
    <xf numFmtId="0" fontId="0" fillId="13" borderId="70" xfId="0" applyFont="1" applyFill="1" applyBorder="1" applyProtection="1">
      <protection locked="0"/>
    </xf>
    <xf numFmtId="0" fontId="0" fillId="13" borderId="109" xfId="0" applyFont="1" applyFill="1" applyBorder="1" applyProtection="1">
      <protection locked="0"/>
    </xf>
    <xf numFmtId="171" fontId="0" fillId="13" borderId="0" xfId="0" applyNumberFormat="1" applyFont="1" applyFill="1" applyBorder="1" applyAlignment="1" applyProtection="1">
      <alignment horizontal="right"/>
      <protection locked="0"/>
    </xf>
    <xf numFmtId="0" fontId="18" fillId="0" borderId="71" xfId="0" applyFont="1" applyFill="1" applyBorder="1" applyAlignment="1" applyProtection="1">
      <alignment vertical="center" wrapText="1"/>
      <protection locked="0"/>
    </xf>
    <xf numFmtId="2" fontId="18" fillId="0" borderId="45" xfId="0" applyNumberFormat="1" applyFont="1" applyFill="1" applyBorder="1" applyAlignment="1" applyProtection="1">
      <alignment vertical="center"/>
      <protection locked="0"/>
    </xf>
    <xf numFmtId="2" fontId="18" fillId="0" borderId="47" xfId="0" applyNumberFormat="1" applyFont="1" applyFill="1" applyBorder="1" applyAlignment="1" applyProtection="1">
      <alignment vertical="center"/>
      <protection locked="0"/>
    </xf>
    <xf numFmtId="0" fontId="18" fillId="8" borderId="90" xfId="0" applyFont="1" applyFill="1" applyBorder="1" applyAlignment="1" applyProtection="1">
      <alignment vertical="center"/>
      <protection locked="0"/>
    </xf>
    <xf numFmtId="0" fontId="18" fillId="8" borderId="90" xfId="0" applyFont="1" applyFill="1" applyBorder="1" applyAlignment="1" applyProtection="1">
      <alignment vertical="center"/>
    </xf>
    <xf numFmtId="171" fontId="0" fillId="0" borderId="25" xfId="0" applyNumberFormat="1" applyFont="1" applyFill="1" applyBorder="1" applyAlignment="1" applyProtection="1">
      <alignment horizontal="right" wrapText="1" shrinkToFit="1"/>
      <protection locked="0"/>
    </xf>
    <xf numFmtId="0" fontId="0" fillId="0" borderId="11" xfId="0" applyFont="1" applyBorder="1" applyAlignment="1" applyProtection="1">
      <alignment wrapText="1" shrinkToFit="1"/>
      <protection locked="0"/>
    </xf>
    <xf numFmtId="167" fontId="0" fillId="0" borderId="1" xfId="0" applyNumberFormat="1" applyFont="1" applyFill="1" applyBorder="1" applyAlignment="1" applyProtection="1">
      <alignment horizontal="center" wrapText="1" shrinkToFit="1"/>
      <protection locked="0"/>
    </xf>
    <xf numFmtId="2" fontId="0" fillId="0" borderId="13" xfId="0" applyNumberFormat="1" applyFont="1" applyFill="1" applyBorder="1" applyAlignment="1" applyProtection="1">
      <alignment horizontal="center" wrapText="1" shrinkToFit="1"/>
      <protection locked="0"/>
    </xf>
    <xf numFmtId="0" fontId="0" fillId="0" borderId="14" xfId="0" applyFont="1" applyFill="1" applyBorder="1" applyAlignment="1" applyProtection="1">
      <alignment wrapText="1" shrinkToFit="1"/>
      <protection locked="0"/>
    </xf>
    <xf numFmtId="0" fontId="0" fillId="0" borderId="19" xfId="0" applyFont="1" applyFill="1" applyBorder="1" applyAlignment="1" applyProtection="1">
      <alignment wrapText="1" shrinkToFit="1"/>
      <protection locked="0"/>
    </xf>
    <xf numFmtId="0" fontId="0" fillId="0" borderId="1" xfId="0" applyFont="1" applyFill="1" applyBorder="1" applyAlignment="1" applyProtection="1">
      <alignment wrapText="1" shrinkToFit="1"/>
      <protection locked="0"/>
    </xf>
    <xf numFmtId="171" fontId="0" fillId="0" borderId="81" xfId="0" applyNumberFormat="1" applyFont="1" applyFill="1" applyBorder="1" applyAlignment="1" applyProtection="1">
      <alignment horizontal="right" wrapText="1" shrinkToFit="1"/>
      <protection locked="0"/>
    </xf>
    <xf numFmtId="167" fontId="0" fillId="0" borderId="12" xfId="0" applyNumberFormat="1" applyFont="1" applyFill="1" applyBorder="1" applyAlignment="1" applyProtection="1">
      <alignment horizontal="center" wrapText="1" shrinkToFit="1"/>
      <protection locked="0"/>
    </xf>
    <xf numFmtId="2" fontId="0" fillId="0" borderId="35" xfId="0" applyNumberFormat="1" applyFont="1" applyFill="1" applyBorder="1" applyAlignment="1" applyProtection="1">
      <alignment horizontal="center" wrapText="1" shrinkToFit="1"/>
      <protection locked="0"/>
    </xf>
    <xf numFmtId="0" fontId="0" fillId="0" borderId="37" xfId="0" applyFont="1" applyFill="1" applyBorder="1" applyAlignment="1" applyProtection="1">
      <alignment wrapText="1" shrinkToFit="1"/>
      <protection locked="0"/>
    </xf>
    <xf numFmtId="0" fontId="0" fillId="13" borderId="69" xfId="0" applyFont="1" applyFill="1" applyBorder="1" applyAlignment="1" applyProtection="1">
      <alignment wrapText="1"/>
      <protection locked="0"/>
    </xf>
    <xf numFmtId="167" fontId="58" fillId="13" borderId="69" xfId="0" applyNumberFormat="1" applyFont="1" applyFill="1" applyBorder="1" applyAlignment="1" applyProtection="1">
      <alignment horizontal="center" wrapText="1"/>
      <protection locked="0"/>
    </xf>
    <xf numFmtId="0" fontId="0" fillId="13" borderId="70" xfId="0" applyFont="1" applyFill="1" applyBorder="1" applyAlignment="1" applyProtection="1">
      <alignment wrapText="1"/>
      <protection locked="0"/>
    </xf>
    <xf numFmtId="171" fontId="0" fillId="0" borderId="88" xfId="0" applyNumberFormat="1" applyFont="1" applyBorder="1" applyAlignment="1" applyProtection="1">
      <alignment shrinkToFit="1"/>
      <protection locked="0"/>
    </xf>
    <xf numFmtId="171" fontId="0" fillId="0" borderId="47" xfId="0" applyNumberFormat="1" applyFont="1" applyFill="1" applyBorder="1" applyAlignment="1" applyProtection="1">
      <alignment horizontal="right" shrinkToFit="1"/>
      <protection locked="0"/>
    </xf>
    <xf numFmtId="171" fontId="0" fillId="0" borderId="88" xfId="0" applyNumberFormat="1" applyFont="1" applyFill="1" applyBorder="1" applyAlignment="1" applyProtection="1">
      <alignment horizontal="right" shrinkToFit="1"/>
      <protection locked="0"/>
    </xf>
    <xf numFmtId="171" fontId="0" fillId="0" borderId="88" xfId="0" applyNumberFormat="1" applyFont="1" applyBorder="1" applyAlignment="1" applyProtection="1">
      <alignment horizontal="right" shrinkToFit="1"/>
      <protection locked="0"/>
    </xf>
    <xf numFmtId="171" fontId="0" fillId="0" borderId="83" xfId="0" applyNumberFormat="1" applyFont="1" applyFill="1" applyBorder="1" applyAlignment="1" applyProtection="1">
      <alignment horizontal="right" shrinkToFit="1"/>
      <protection locked="0"/>
    </xf>
    <xf numFmtId="14" fontId="13" fillId="0" borderId="80" xfId="0" applyNumberFormat="1" applyFont="1" applyBorder="1" applyProtection="1">
      <protection locked="0"/>
    </xf>
    <xf numFmtId="14" fontId="13" fillId="0" borderId="107" xfId="0" applyNumberFormat="1" applyFont="1" applyBorder="1" applyProtection="1">
      <protection locked="0"/>
    </xf>
    <xf numFmtId="42" fontId="41" fillId="0" borderId="0" xfId="0" applyNumberFormat="1" applyFont="1" applyFill="1" applyBorder="1" applyAlignment="1">
      <alignment horizontal="center" vertical="center" wrapText="1"/>
    </xf>
    <xf numFmtId="14" fontId="5" fillId="0" borderId="58" xfId="0" applyNumberFormat="1" applyFont="1" applyFill="1" applyBorder="1" applyAlignment="1" applyProtection="1">
      <alignment horizontal="center" wrapText="1" shrinkToFit="1"/>
      <protection locked="0"/>
    </xf>
    <xf numFmtId="14" fontId="5" fillId="0" borderId="94" xfId="0" applyNumberFormat="1" applyFont="1" applyFill="1" applyBorder="1" applyAlignment="1" applyProtection="1">
      <alignment horizontal="center" wrapText="1" shrinkToFit="1"/>
      <protection locked="0"/>
    </xf>
    <xf numFmtId="0" fontId="0" fillId="0" borderId="42" xfId="0" applyFont="1" applyFill="1" applyBorder="1" applyProtection="1">
      <protection locked="0"/>
    </xf>
    <xf numFmtId="0" fontId="64" fillId="17" borderId="48" xfId="3" applyNumberFormat="1" applyFont="1" applyFill="1" applyBorder="1" applyAlignment="1">
      <alignment horizontal="center" vertical="center" wrapText="1"/>
    </xf>
    <xf numFmtId="0" fontId="12" fillId="0" borderId="5" xfId="0" applyFont="1" applyBorder="1" applyProtection="1">
      <protection locked="0"/>
    </xf>
    <xf numFmtId="0" fontId="12" fillId="0" borderId="2" xfId="0" applyFont="1" applyBorder="1" applyProtection="1">
      <protection locked="0"/>
    </xf>
    <xf numFmtId="0" fontId="12" fillId="0" borderId="21" xfId="0" applyFont="1" applyBorder="1" applyProtection="1">
      <protection locked="0"/>
    </xf>
    <xf numFmtId="0" fontId="12" fillId="0" borderId="4" xfId="0" applyFont="1" applyBorder="1" applyProtection="1">
      <protection locked="0"/>
    </xf>
    <xf numFmtId="0" fontId="4" fillId="7" borderId="1" xfId="0" applyFont="1" applyFill="1" applyBorder="1" applyAlignment="1" applyProtection="1">
      <alignment horizontal="center" vertical="center" wrapText="1"/>
      <protection locked="0"/>
    </xf>
    <xf numFmtId="0" fontId="4" fillId="4" borderId="14" xfId="0" applyFont="1" applyFill="1" applyBorder="1" applyAlignment="1" applyProtection="1">
      <alignment horizontal="center" vertical="center" wrapText="1"/>
      <protection locked="0"/>
    </xf>
    <xf numFmtId="0" fontId="4" fillId="4" borderId="13" xfId="0" applyFont="1" applyFill="1" applyBorder="1" applyAlignment="1" applyProtection="1">
      <alignment horizontal="center" vertical="center" wrapText="1"/>
      <protection locked="0"/>
    </xf>
    <xf numFmtId="0" fontId="4" fillId="5" borderId="25" xfId="0" applyFont="1" applyFill="1" applyBorder="1" applyAlignment="1" applyProtection="1">
      <alignment horizontal="center" vertical="center" wrapText="1"/>
      <protection locked="0"/>
    </xf>
    <xf numFmtId="0" fontId="4" fillId="5" borderId="1" xfId="0" applyFont="1" applyFill="1" applyBorder="1" applyAlignment="1" applyProtection="1">
      <alignment horizontal="center" vertical="center" wrapText="1"/>
      <protection locked="0"/>
    </xf>
    <xf numFmtId="0" fontId="4" fillId="5" borderId="15" xfId="0" applyFont="1" applyFill="1" applyBorder="1" applyAlignment="1" applyProtection="1">
      <alignment horizontal="center" vertical="center" wrapText="1"/>
      <protection locked="0"/>
    </xf>
    <xf numFmtId="0" fontId="4" fillId="5" borderId="24" xfId="0" applyFont="1" applyFill="1" applyBorder="1" applyAlignment="1" applyProtection="1">
      <alignment horizontal="center" vertical="center" wrapText="1"/>
      <protection locked="0"/>
    </xf>
    <xf numFmtId="0" fontId="4" fillId="6" borderId="15" xfId="0" applyFont="1" applyFill="1" applyBorder="1" applyAlignment="1" applyProtection="1">
      <alignment horizontal="center" vertical="center"/>
      <protection locked="0"/>
    </xf>
    <xf numFmtId="0" fontId="16" fillId="6" borderId="15" xfId="0" applyFont="1" applyFill="1" applyBorder="1" applyAlignment="1" applyProtection="1">
      <alignment horizontal="left" vertical="center"/>
      <protection locked="0"/>
    </xf>
    <xf numFmtId="0" fontId="4" fillId="6" borderId="47" xfId="0" applyFont="1" applyFill="1" applyBorder="1" applyAlignment="1" applyProtection="1">
      <alignment horizontal="center" vertical="center"/>
      <protection locked="0"/>
    </xf>
    <xf numFmtId="0" fontId="4" fillId="6" borderId="42" xfId="0" applyFont="1" applyFill="1" applyBorder="1" applyAlignment="1" applyProtection="1">
      <alignment horizontal="center" vertical="center"/>
      <protection locked="0"/>
    </xf>
    <xf numFmtId="0" fontId="21" fillId="0" borderId="4" xfId="0" applyFont="1" applyBorder="1" applyAlignment="1" applyProtection="1">
      <alignment vertical="center"/>
      <protection locked="0"/>
    </xf>
    <xf numFmtId="0" fontId="21" fillId="0" borderId="2" xfId="0" applyFont="1" applyBorder="1" applyAlignment="1" applyProtection="1">
      <alignment vertical="center"/>
      <protection locked="0"/>
    </xf>
    <xf numFmtId="0" fontId="4" fillId="6" borderId="34" xfId="0" applyFont="1" applyFill="1" applyBorder="1" applyAlignment="1" applyProtection="1">
      <alignment horizontal="center" vertical="center"/>
      <protection locked="0"/>
    </xf>
    <xf numFmtId="0" fontId="1" fillId="0" borderId="1" xfId="0" applyFont="1" applyBorder="1" applyAlignment="1" applyProtection="1">
      <alignment horizontal="center" vertical="center" wrapText="1"/>
      <protection locked="0"/>
    </xf>
    <xf numFmtId="0" fontId="5" fillId="0" borderId="25" xfId="0" applyFont="1" applyBorder="1" applyAlignment="1" applyProtection="1">
      <alignment horizontal="center" vertical="center" wrapText="1"/>
      <protection locked="0"/>
    </xf>
    <xf numFmtId="0" fontId="4" fillId="0" borderId="1" xfId="0" applyFont="1" applyFill="1" applyBorder="1" applyAlignment="1" applyProtection="1">
      <alignment horizontal="center" vertical="center" wrapText="1"/>
      <protection locked="0"/>
    </xf>
    <xf numFmtId="0" fontId="5" fillId="0" borderId="24" xfId="0" applyFont="1" applyBorder="1" applyAlignment="1" applyProtection="1">
      <alignment horizontal="center" vertical="center" wrapText="1"/>
      <protection locked="0"/>
    </xf>
    <xf numFmtId="0" fontId="12" fillId="0" borderId="4" xfId="0" applyFont="1" applyBorder="1" applyAlignment="1" applyProtection="1">
      <alignment wrapText="1"/>
      <protection locked="0"/>
    </xf>
    <xf numFmtId="0" fontId="12" fillId="0" borderId="2" xfId="0" applyFont="1" applyBorder="1" applyAlignment="1" applyProtection="1">
      <alignment wrapText="1"/>
      <protection locked="0"/>
    </xf>
    <xf numFmtId="0" fontId="5" fillId="0" borderId="1" xfId="0" applyFont="1" applyFill="1" applyBorder="1" applyAlignment="1" applyProtection="1">
      <alignment horizontal="center" vertical="center" wrapText="1"/>
      <protection locked="0"/>
    </xf>
    <xf numFmtId="14" fontId="5" fillId="0" borderId="1" xfId="0" applyNumberFormat="1" applyFont="1" applyFill="1" applyBorder="1" applyAlignment="1" applyProtection="1">
      <alignment horizontal="center" vertical="center" wrapText="1"/>
      <protection locked="0"/>
    </xf>
    <xf numFmtId="0" fontId="5" fillId="0" borderId="25" xfId="0" applyFont="1" applyFill="1" applyBorder="1" applyAlignment="1" applyProtection="1">
      <alignment horizontal="center" vertical="center" wrapText="1"/>
      <protection locked="0"/>
    </xf>
    <xf numFmtId="0" fontId="5" fillId="0" borderId="24" xfId="0" applyFont="1" applyFill="1" applyBorder="1" applyAlignment="1" applyProtection="1">
      <alignment horizontal="center" vertical="center" wrapText="1"/>
      <protection locked="0"/>
    </xf>
    <xf numFmtId="14" fontId="7" fillId="0" borderId="1" xfId="0" applyNumberFormat="1" applyFont="1" applyBorder="1" applyAlignment="1" applyProtection="1">
      <alignment horizontal="center" vertical="center" wrapText="1"/>
      <protection locked="0"/>
    </xf>
    <xf numFmtId="14" fontId="5" fillId="0" borderId="11" xfId="0" applyNumberFormat="1" applyFont="1" applyBorder="1" applyAlignment="1" applyProtection="1">
      <alignment horizontal="center" vertical="center" wrapText="1"/>
      <protection locked="0"/>
    </xf>
    <xf numFmtId="0" fontId="5" fillId="0" borderId="11" xfId="0" applyFont="1" applyBorder="1" applyAlignment="1" applyProtection="1">
      <alignment horizontal="center" vertical="center" wrapText="1"/>
      <protection locked="0"/>
    </xf>
    <xf numFmtId="4" fontId="5" fillId="0" borderId="11" xfId="0" applyNumberFormat="1" applyFont="1" applyBorder="1" applyAlignment="1" applyProtection="1">
      <alignment horizontal="center" vertical="center" wrapText="1"/>
      <protection locked="0"/>
    </xf>
    <xf numFmtId="0" fontId="5" fillId="0" borderId="18" xfId="0" applyFont="1" applyBorder="1" applyAlignment="1" applyProtection="1">
      <alignment horizontal="center" vertical="center" wrapText="1"/>
      <protection locked="0"/>
    </xf>
    <xf numFmtId="0" fontId="0" fillId="0" borderId="0" xfId="0" applyProtection="1">
      <protection locked="0"/>
    </xf>
    <xf numFmtId="0" fontId="4" fillId="0" borderId="79" xfId="0" applyFont="1" applyBorder="1" applyAlignment="1" applyProtection="1">
      <alignment horizontal="center" vertical="center" wrapText="1" shrinkToFit="1"/>
      <protection locked="0"/>
    </xf>
    <xf numFmtId="0" fontId="4" fillId="0" borderId="80" xfId="0" applyFont="1" applyBorder="1" applyAlignment="1" applyProtection="1">
      <alignment horizontal="center" vertical="center" wrapText="1" shrinkToFit="1"/>
      <protection locked="0"/>
    </xf>
    <xf numFmtId="169" fontId="29" fillId="0" borderId="33" xfId="0" applyNumberFormat="1" applyFont="1" applyBorder="1" applyAlignment="1" applyProtection="1">
      <alignment horizontal="center" wrapText="1" shrinkToFit="1"/>
      <protection locked="0"/>
    </xf>
    <xf numFmtId="14" fontId="5" fillId="0" borderId="58" xfId="0" applyNumberFormat="1" applyFont="1" applyFill="1" applyBorder="1" applyAlignment="1" applyProtection="1">
      <alignment horizontal="center" wrapText="1" shrinkToFit="1"/>
      <protection locked="0"/>
    </xf>
    <xf numFmtId="0" fontId="0" fillId="0" borderId="0" xfId="0" applyAlignment="1" applyProtection="1">
      <alignment wrapText="1" shrinkToFit="1"/>
      <protection locked="0"/>
    </xf>
    <xf numFmtId="0" fontId="0" fillId="0" borderId="0" xfId="0" applyAlignment="1" applyProtection="1">
      <alignment wrapText="1"/>
      <protection locked="0"/>
    </xf>
    <xf numFmtId="169" fontId="5" fillId="8" borderId="33" xfId="0" applyNumberFormat="1" applyFont="1" applyFill="1" applyBorder="1" applyAlignment="1" applyProtection="1">
      <alignment horizontal="center" wrapText="1" shrinkToFit="1"/>
    </xf>
    <xf numFmtId="0" fontId="0" fillId="0" borderId="11" xfId="0" applyFont="1" applyBorder="1" applyAlignment="1" applyProtection="1">
      <protection locked="0"/>
    </xf>
    <xf numFmtId="171" fontId="0" fillId="0" borderId="25" xfId="0" applyNumberFormat="1" applyFont="1" applyFill="1" applyBorder="1" applyAlignment="1" applyProtection="1">
      <alignment horizontal="right"/>
      <protection locked="0"/>
    </xf>
    <xf numFmtId="0" fontId="0" fillId="0" borderId="14" xfId="0" applyFont="1" applyFill="1" applyBorder="1" applyProtection="1">
      <protection locked="0"/>
    </xf>
    <xf numFmtId="167" fontId="0" fillId="0" borderId="1" xfId="0" applyNumberFormat="1" applyFont="1" applyFill="1" applyBorder="1" applyAlignment="1" applyProtection="1">
      <alignment horizontal="center"/>
      <protection locked="0"/>
    </xf>
    <xf numFmtId="169" fontId="5" fillId="12" borderId="33" xfId="0" applyNumberFormat="1" applyFont="1" applyFill="1" applyBorder="1" applyAlignment="1" applyProtection="1">
      <alignment horizontal="center" wrapText="1" shrinkToFit="1"/>
    </xf>
    <xf numFmtId="0" fontId="29" fillId="0" borderId="87" xfId="0" applyFont="1" applyFill="1" applyBorder="1" applyAlignment="1" applyProtection="1">
      <alignment horizontal="left" vertical="center" wrapText="1"/>
      <protection locked="0"/>
    </xf>
    <xf numFmtId="0" fontId="0" fillId="0" borderId="0" xfId="0" applyAlignment="1" applyProtection="1">
      <alignment horizontal="left" vertical="center" wrapText="1"/>
      <protection locked="0"/>
    </xf>
    <xf numFmtId="171" fontId="0" fillId="0" borderId="47" xfId="0" applyNumberFormat="1" applyFont="1" applyFill="1" applyBorder="1" applyAlignment="1" applyProtection="1">
      <alignment horizontal="right"/>
      <protection locked="0"/>
    </xf>
    <xf numFmtId="2" fontId="0" fillId="0" borderId="13" xfId="0" applyNumberFormat="1" applyFont="1" applyFill="1" applyBorder="1" applyAlignment="1" applyProtection="1">
      <alignment horizontal="center"/>
      <protection locked="0"/>
    </xf>
    <xf numFmtId="0" fontId="0" fillId="0" borderId="0" xfId="0" applyFont="1" applyProtection="1">
      <protection locked="0"/>
    </xf>
    <xf numFmtId="15" fontId="0" fillId="0" borderId="0" xfId="0" applyNumberFormat="1" applyFont="1" applyFill="1" applyAlignment="1" applyProtection="1">
      <alignment horizontal="left"/>
      <protection locked="0"/>
    </xf>
    <xf numFmtId="0" fontId="0" fillId="0" borderId="0" xfId="0" applyFont="1" applyFill="1" applyProtection="1">
      <protection locked="0"/>
    </xf>
    <xf numFmtId="167" fontId="0" fillId="0" borderId="0" xfId="0" applyNumberFormat="1" applyFont="1" applyFill="1" applyProtection="1">
      <protection locked="0"/>
    </xf>
    <xf numFmtId="14" fontId="18" fillId="0" borderId="45" xfId="0" applyNumberFormat="1" applyFont="1" applyFill="1" applyBorder="1" applyAlignment="1" applyProtection="1">
      <alignment horizontal="center" vertical="center"/>
      <protection locked="0"/>
    </xf>
    <xf numFmtId="14" fontId="18" fillId="0" borderId="41" xfId="0" applyNumberFormat="1" applyFont="1" applyFill="1" applyBorder="1" applyAlignment="1" applyProtection="1">
      <alignment horizontal="center" vertical="center"/>
      <protection locked="0"/>
    </xf>
    <xf numFmtId="0" fontId="18" fillId="0" borderId="0" xfId="0" applyFont="1" applyFill="1" applyBorder="1" applyAlignment="1" applyProtection="1">
      <alignment horizontal="center" vertical="center"/>
      <protection locked="0"/>
    </xf>
    <xf numFmtId="0" fontId="13" fillId="0" borderId="0" xfId="0" applyFont="1" applyFill="1" applyBorder="1" applyAlignment="1" applyProtection="1">
      <alignment horizontal="left" vertical="center" wrapText="1"/>
      <protection locked="0"/>
    </xf>
    <xf numFmtId="0" fontId="9" fillId="0" borderId="68" xfId="0" applyFont="1" applyFill="1" applyBorder="1" applyAlignment="1" applyProtection="1">
      <alignment horizontal="center" vertical="center" wrapText="1"/>
      <protection locked="0"/>
    </xf>
    <xf numFmtId="167" fontId="9" fillId="0" borderId="0" xfId="0" applyNumberFormat="1" applyFont="1" applyFill="1" applyBorder="1" applyProtection="1">
      <protection locked="0"/>
    </xf>
    <xf numFmtId="0" fontId="9" fillId="0" borderId="71" xfId="0" applyFont="1" applyFill="1" applyBorder="1" applyAlignment="1" applyProtection="1">
      <alignment horizontal="center" vertical="center" wrapText="1"/>
      <protection locked="0"/>
    </xf>
    <xf numFmtId="0" fontId="9" fillId="0" borderId="74" xfId="0" applyFont="1" applyFill="1" applyBorder="1" applyAlignment="1" applyProtection="1">
      <alignment horizontal="center"/>
      <protection locked="0"/>
    </xf>
    <xf numFmtId="167" fontId="9" fillId="0" borderId="89" xfId="0" applyNumberFormat="1" applyFont="1" applyFill="1" applyBorder="1" applyAlignment="1" applyProtection="1">
      <alignment horizontal="center"/>
      <protection locked="0"/>
    </xf>
    <xf numFmtId="0" fontId="18" fillId="0" borderId="47" xfId="0" applyFont="1" applyFill="1" applyBorder="1" applyAlignment="1" applyProtection="1">
      <alignment vertical="center"/>
      <protection locked="0"/>
    </xf>
    <xf numFmtId="0" fontId="18" fillId="0" borderId="45" xfId="0" applyFont="1" applyFill="1" applyBorder="1" applyAlignment="1" applyProtection="1">
      <alignment vertical="center"/>
      <protection locked="0"/>
    </xf>
    <xf numFmtId="171" fontId="0" fillId="0" borderId="81" xfId="0" applyNumberFormat="1" applyFont="1" applyFill="1" applyBorder="1" applyAlignment="1" applyProtection="1">
      <alignment horizontal="right"/>
      <protection locked="0"/>
    </xf>
    <xf numFmtId="167" fontId="0" fillId="0" borderId="12" xfId="0" applyNumberFormat="1" applyFont="1" applyFill="1" applyBorder="1" applyAlignment="1" applyProtection="1">
      <alignment horizontal="center"/>
      <protection locked="0"/>
    </xf>
    <xf numFmtId="0" fontId="0" fillId="0" borderId="1" xfId="0" applyFont="1" applyFill="1" applyBorder="1" applyProtection="1">
      <protection locked="0"/>
    </xf>
    <xf numFmtId="2" fontId="0" fillId="0" borderId="35" xfId="0" applyNumberFormat="1" applyFont="1" applyFill="1" applyBorder="1" applyAlignment="1" applyProtection="1">
      <alignment horizontal="center"/>
      <protection locked="0"/>
    </xf>
    <xf numFmtId="0" fontId="0" fillId="0" borderId="37" xfId="0" applyFont="1" applyFill="1" applyBorder="1" applyProtection="1">
      <protection locked="0"/>
    </xf>
    <xf numFmtId="0" fontId="18" fillId="0" borderId="91" xfId="0" applyFont="1" applyFill="1" applyBorder="1" applyAlignment="1" applyProtection="1">
      <alignment vertical="center"/>
      <protection locked="0"/>
    </xf>
    <xf numFmtId="2" fontId="18" fillId="0" borderId="91" xfId="0" applyNumberFormat="1" applyFont="1" applyFill="1" applyBorder="1" applyAlignment="1" applyProtection="1">
      <alignment vertical="center"/>
      <protection locked="0"/>
    </xf>
    <xf numFmtId="0" fontId="9" fillId="0" borderId="69" xfId="0" applyFont="1" applyFill="1" applyBorder="1" applyAlignment="1" applyProtection="1">
      <alignment horizontal="center" vertical="center" wrapText="1"/>
      <protection locked="0"/>
    </xf>
    <xf numFmtId="167" fontId="9" fillId="0" borderId="69" xfId="0" applyNumberFormat="1" applyFont="1" applyFill="1" applyBorder="1" applyAlignment="1" applyProtection="1">
      <alignment horizontal="center" vertical="center" wrapText="1"/>
      <protection locked="0"/>
    </xf>
    <xf numFmtId="171" fontId="0" fillId="0" borderId="88" xfId="0" applyNumberFormat="1" applyFont="1" applyBorder="1" applyAlignment="1" applyProtection="1">
      <protection locked="0"/>
    </xf>
    <xf numFmtId="171" fontId="0" fillId="0" borderId="88" xfId="0" applyNumberFormat="1" applyFont="1" applyFill="1" applyBorder="1" applyAlignment="1" applyProtection="1">
      <alignment horizontal="right"/>
      <protection locked="0"/>
    </xf>
    <xf numFmtId="171" fontId="0" fillId="0" borderId="88" xfId="0" applyNumberFormat="1" applyFont="1" applyBorder="1" applyAlignment="1" applyProtection="1">
      <alignment horizontal="right"/>
      <protection locked="0"/>
    </xf>
    <xf numFmtId="0" fontId="9" fillId="0" borderId="87" xfId="0" applyFont="1" applyFill="1" applyBorder="1" applyAlignment="1" applyProtection="1">
      <alignment horizontal="center" vertical="center" wrapText="1"/>
      <protection locked="0"/>
    </xf>
    <xf numFmtId="169" fontId="29" fillId="0" borderId="93" xfId="0" applyNumberFormat="1" applyFont="1" applyBorder="1" applyAlignment="1" applyProtection="1">
      <alignment horizontal="center" wrapText="1" shrinkToFit="1"/>
      <protection locked="0"/>
    </xf>
    <xf numFmtId="169" fontId="5" fillId="12" borderId="93" xfId="0" applyNumberFormat="1" applyFont="1" applyFill="1" applyBorder="1" applyAlignment="1" applyProtection="1">
      <alignment horizontal="center" wrapText="1" shrinkToFit="1"/>
    </xf>
    <xf numFmtId="169" fontId="5" fillId="8" borderId="93" xfId="0" applyNumberFormat="1" applyFont="1" applyFill="1" applyBorder="1" applyAlignment="1" applyProtection="1">
      <alignment horizontal="center" wrapText="1" shrinkToFit="1"/>
    </xf>
    <xf numFmtId="14" fontId="5" fillId="0" borderId="94" xfId="0" applyNumberFormat="1" applyFont="1" applyFill="1" applyBorder="1" applyAlignment="1" applyProtection="1">
      <alignment horizontal="center" wrapText="1" shrinkToFit="1"/>
      <protection locked="0"/>
    </xf>
    <xf numFmtId="0" fontId="17" fillId="13" borderId="95" xfId="0" applyFont="1" applyFill="1" applyBorder="1" applyAlignment="1" applyProtection="1">
      <alignment horizontal="center"/>
      <protection locked="0"/>
    </xf>
    <xf numFmtId="169" fontId="17" fillId="13" borderId="96" xfId="0" applyNumberFormat="1" applyFont="1" applyFill="1" applyBorder="1" applyAlignment="1" applyProtection="1">
      <alignment horizontal="center" wrapText="1" shrinkToFit="1"/>
      <protection locked="0"/>
    </xf>
    <xf numFmtId="0" fontId="10" fillId="0" borderId="98" xfId="0" applyFont="1" applyBorder="1" applyAlignment="1" applyProtection="1">
      <alignment horizontal="center" vertical="center"/>
      <protection locked="0"/>
    </xf>
    <xf numFmtId="0" fontId="4" fillId="0" borderId="99" xfId="0" applyFont="1" applyBorder="1" applyAlignment="1" applyProtection="1">
      <alignment horizontal="center" vertical="center" wrapText="1" shrinkToFit="1"/>
      <protection locked="0"/>
    </xf>
    <xf numFmtId="0" fontId="0" fillId="0" borderId="100" xfId="0" applyBorder="1" applyAlignment="1" applyProtection="1">
      <alignment horizontal="left"/>
      <protection locked="0"/>
    </xf>
    <xf numFmtId="0" fontId="0" fillId="0" borderId="102" xfId="0" applyBorder="1" applyAlignment="1" applyProtection="1">
      <alignment horizontal="left"/>
      <protection locked="0"/>
    </xf>
    <xf numFmtId="169" fontId="5" fillId="0" borderId="58" xfId="0" applyNumberFormat="1" applyFont="1" applyFill="1" applyBorder="1" applyAlignment="1" applyProtection="1">
      <alignment horizontal="center" wrapText="1" shrinkToFit="1"/>
    </xf>
    <xf numFmtId="169" fontId="5" fillId="0" borderId="94" xfId="0" applyNumberFormat="1" applyFont="1" applyFill="1" applyBorder="1" applyAlignment="1" applyProtection="1">
      <alignment horizontal="center" wrapText="1" shrinkToFit="1"/>
    </xf>
    <xf numFmtId="2" fontId="0" fillId="0" borderId="1" xfId="0" applyNumberFormat="1" applyBorder="1" applyProtection="1">
      <protection locked="0"/>
    </xf>
    <xf numFmtId="2" fontId="0" fillId="0" borderId="26" xfId="0" applyNumberFormat="1" applyBorder="1" applyProtection="1">
      <protection locked="0"/>
    </xf>
    <xf numFmtId="0" fontId="0" fillId="0" borderId="98" xfId="0" applyBorder="1" applyAlignment="1" applyProtection="1">
      <alignment horizontal="left"/>
      <protection locked="0"/>
    </xf>
    <xf numFmtId="169" fontId="29" fillId="0" borderId="79" xfId="0" applyNumberFormat="1" applyFont="1" applyBorder="1" applyAlignment="1" applyProtection="1">
      <alignment horizontal="center" wrapText="1" shrinkToFit="1"/>
      <protection locked="0"/>
    </xf>
    <xf numFmtId="169" fontId="5" fillId="12" borderId="79" xfId="0" applyNumberFormat="1" applyFont="1" applyFill="1" applyBorder="1" applyAlignment="1" applyProtection="1">
      <alignment horizontal="center" wrapText="1" shrinkToFit="1"/>
    </xf>
    <xf numFmtId="169" fontId="5" fillId="8" borderId="79" xfId="0" applyNumberFormat="1" applyFont="1" applyFill="1" applyBorder="1" applyAlignment="1" applyProtection="1">
      <alignment horizontal="center" wrapText="1" shrinkToFit="1"/>
    </xf>
    <xf numFmtId="169" fontId="5" fillId="0" borderId="80" xfId="0" applyNumberFormat="1" applyFont="1" applyFill="1" applyBorder="1" applyAlignment="1" applyProtection="1">
      <alignment horizontal="center" wrapText="1" shrinkToFit="1"/>
    </xf>
    <xf numFmtId="14" fontId="5" fillId="0" borderId="80" xfId="0" applyNumberFormat="1" applyFont="1" applyFill="1" applyBorder="1" applyAlignment="1" applyProtection="1">
      <alignment horizontal="center" wrapText="1" shrinkToFit="1"/>
      <protection locked="0"/>
    </xf>
    <xf numFmtId="14" fontId="29" fillId="0" borderId="80" xfId="0" applyNumberFormat="1" applyFont="1" applyBorder="1" applyProtection="1">
      <protection locked="0"/>
    </xf>
    <xf numFmtId="2" fontId="0" fillId="0" borderId="11" xfId="0" applyNumberFormat="1" applyBorder="1" applyProtection="1">
      <protection locked="0"/>
    </xf>
    <xf numFmtId="0" fontId="10" fillId="0" borderId="95" xfId="0" applyFont="1" applyBorder="1" applyAlignment="1" applyProtection="1">
      <alignment horizontal="center" vertical="center"/>
      <protection locked="0"/>
    </xf>
    <xf numFmtId="0" fontId="4" fillId="0" borderId="115" xfId="0" applyFont="1" applyBorder="1" applyAlignment="1" applyProtection="1">
      <alignment horizontal="center" vertical="center" wrapText="1" shrinkToFit="1"/>
      <protection locked="0"/>
    </xf>
    <xf numFmtId="0" fontId="4" fillId="12" borderId="115" xfId="0" applyFont="1" applyFill="1" applyBorder="1" applyAlignment="1" applyProtection="1">
      <alignment horizontal="center" vertical="center" wrapText="1" shrinkToFit="1"/>
    </xf>
    <xf numFmtId="0" fontId="4" fillId="8" borderId="96" xfId="0" applyFont="1" applyFill="1" applyBorder="1" applyAlignment="1" applyProtection="1">
      <alignment horizontal="center" vertical="center" wrapText="1" shrinkToFit="1"/>
    </xf>
    <xf numFmtId="0" fontId="4" fillId="0" borderId="96" xfId="0" applyFont="1" applyFill="1" applyBorder="1" applyAlignment="1" applyProtection="1">
      <alignment horizontal="center" vertical="center" wrapText="1" shrinkToFit="1"/>
    </xf>
    <xf numFmtId="0" fontId="4" fillId="0" borderId="96" xfId="0" applyFont="1" applyBorder="1" applyAlignment="1" applyProtection="1">
      <alignment horizontal="center" vertical="center" wrapText="1" shrinkToFit="1"/>
      <protection locked="0"/>
    </xf>
    <xf numFmtId="169" fontId="0" fillId="8" borderId="87" xfId="0" applyNumberFormat="1" applyFill="1" applyBorder="1" applyProtection="1">
      <protection locked="0"/>
    </xf>
    <xf numFmtId="14" fontId="53" fillId="13" borderId="96" xfId="0" applyNumberFormat="1" applyFont="1" applyFill="1" applyBorder="1" applyAlignment="1" applyProtection="1">
      <alignment horizontal="center" wrapText="1" shrinkToFit="1"/>
      <protection locked="0"/>
    </xf>
    <xf numFmtId="14" fontId="54" fillId="13" borderId="97" xfId="0" applyNumberFormat="1" applyFont="1" applyFill="1" applyBorder="1" applyProtection="1">
      <protection locked="0"/>
    </xf>
    <xf numFmtId="0" fontId="1" fillId="0" borderId="69" xfId="0" applyFont="1" applyBorder="1" applyAlignment="1" applyProtection="1">
      <alignment horizontal="left" vertical="center" wrapText="1"/>
      <protection locked="0"/>
    </xf>
    <xf numFmtId="0" fontId="4" fillId="9" borderId="1" xfId="0" applyFont="1" applyFill="1" applyBorder="1" applyAlignment="1" applyProtection="1">
      <alignment horizontal="center" vertical="center" wrapText="1"/>
      <protection locked="0"/>
    </xf>
    <xf numFmtId="0" fontId="0" fillId="10" borderId="0" xfId="0" applyFill="1"/>
    <xf numFmtId="169" fontId="0" fillId="8" borderId="24" xfId="0" applyNumberFormat="1" applyFill="1" applyBorder="1" applyProtection="1"/>
    <xf numFmtId="0" fontId="10" fillId="8" borderId="70" xfId="0" applyFont="1" applyFill="1" applyBorder="1" applyAlignment="1" applyProtection="1">
      <alignment horizontal="left" vertical="center" wrapText="1"/>
    </xf>
    <xf numFmtId="169" fontId="17" fillId="13" borderId="96" xfId="0" applyNumberFormat="1" applyFont="1" applyFill="1" applyBorder="1" applyAlignment="1" applyProtection="1">
      <alignment horizontal="center" wrapText="1" shrinkToFit="1"/>
    </xf>
    <xf numFmtId="14" fontId="18" fillId="0" borderId="85" xfId="0" applyNumberFormat="1" applyFont="1" applyFill="1" applyBorder="1" applyAlignment="1" applyProtection="1">
      <alignment horizontal="center" vertical="center"/>
      <protection locked="0"/>
    </xf>
    <xf numFmtId="14" fontId="18" fillId="0" borderId="86" xfId="0" applyNumberFormat="1" applyFont="1" applyFill="1" applyBorder="1" applyAlignment="1" applyProtection="1">
      <alignment horizontal="center" vertical="center"/>
      <protection locked="0"/>
    </xf>
    <xf numFmtId="2" fontId="18" fillId="10" borderId="87" xfId="0" applyNumberFormat="1" applyFont="1" applyFill="1" applyBorder="1" applyAlignment="1" applyProtection="1">
      <alignment horizontal="center" vertical="center" wrapText="1"/>
      <protection locked="0"/>
    </xf>
    <xf numFmtId="0" fontId="0" fillId="0" borderId="42" xfId="0" applyFont="1" applyFill="1" applyBorder="1" applyAlignment="1" applyProtection="1">
      <alignment wrapText="1" shrinkToFit="1"/>
      <protection locked="0"/>
    </xf>
    <xf numFmtId="0" fontId="18" fillId="0" borderId="87" xfId="0" applyFont="1" applyFill="1" applyBorder="1" applyAlignment="1" applyProtection="1">
      <alignment vertical="center" wrapText="1"/>
      <protection locked="0"/>
    </xf>
    <xf numFmtId="0" fontId="10" fillId="8" borderId="113" xfId="0" applyFont="1" applyFill="1" applyBorder="1" applyAlignment="1" applyProtection="1">
      <alignment horizontal="center" vertical="center" wrapText="1"/>
    </xf>
    <xf numFmtId="0" fontId="1" fillId="0" borderId="105" xfId="0" applyFont="1" applyBorder="1" applyAlignment="1" applyProtection="1">
      <alignment horizontal="left" vertical="center" wrapText="1"/>
      <protection locked="0"/>
    </xf>
    <xf numFmtId="0" fontId="1" fillId="0" borderId="119" xfId="0" applyFont="1" applyBorder="1" applyAlignment="1" applyProtection="1">
      <alignment vertical="center" wrapText="1"/>
      <protection locked="0"/>
    </xf>
    <xf numFmtId="10" fontId="0" fillId="0" borderId="25" xfId="0" applyNumberFormat="1" applyBorder="1" applyAlignment="1" applyProtection="1">
      <alignment vertical="center"/>
      <protection locked="0"/>
    </xf>
    <xf numFmtId="10" fontId="0" fillId="0" borderId="32" xfId="0" applyNumberFormat="1" applyBorder="1" applyAlignment="1" applyProtection="1">
      <alignment vertical="center"/>
      <protection locked="0"/>
    </xf>
    <xf numFmtId="0" fontId="4" fillId="9" borderId="15" xfId="0" applyFont="1" applyFill="1" applyBorder="1" applyAlignment="1" applyProtection="1">
      <alignment horizontal="center" vertical="center" wrapText="1"/>
      <protection locked="0"/>
    </xf>
    <xf numFmtId="0" fontId="4" fillId="6" borderId="15" xfId="0" applyFont="1" applyFill="1" applyBorder="1" applyAlignment="1" applyProtection="1">
      <alignment horizontal="center" vertical="center"/>
    </xf>
    <xf numFmtId="0" fontId="4" fillId="6" borderId="15" xfId="0" applyFont="1" applyFill="1" applyBorder="1" applyAlignment="1" applyProtection="1">
      <alignment horizontal="left" vertical="center"/>
    </xf>
    <xf numFmtId="0" fontId="55" fillId="6" borderId="0" xfId="8" applyFill="1" applyAlignment="1">
      <alignment horizontal="right"/>
    </xf>
    <xf numFmtId="0" fontId="55" fillId="6" borderId="0" xfId="8" applyFill="1" applyAlignment="1"/>
    <xf numFmtId="0" fontId="55" fillId="0" borderId="0" xfId="8" applyFill="1" applyAlignment="1"/>
    <xf numFmtId="0" fontId="55" fillId="0" borderId="0" xfId="8" applyFill="1" applyAlignment="1">
      <alignment horizontal="right"/>
    </xf>
    <xf numFmtId="0" fontId="6" fillId="31" borderId="25" xfId="0" applyFont="1" applyFill="1" applyBorder="1" applyAlignment="1" applyProtection="1">
      <alignment horizontal="center" vertical="center" wrapText="1"/>
    </xf>
    <xf numFmtId="0" fontId="6" fillId="31" borderId="1" xfId="0" applyFont="1" applyFill="1" applyBorder="1" applyAlignment="1" applyProtection="1">
      <alignment horizontal="center" vertical="center" wrapText="1"/>
    </xf>
    <xf numFmtId="14" fontId="6" fillId="31" borderId="1" xfId="0" applyNumberFormat="1" applyFont="1" applyFill="1" applyBorder="1" applyAlignment="1" applyProtection="1">
      <alignment horizontal="center" vertical="center" wrapText="1"/>
    </xf>
    <xf numFmtId="169" fontId="6" fillId="31" borderId="1" xfId="0" applyNumberFormat="1" applyFont="1" applyFill="1" applyBorder="1" applyAlignment="1" applyProtection="1">
      <alignment horizontal="center" vertical="center" wrapText="1"/>
    </xf>
    <xf numFmtId="44" fontId="6" fillId="31" borderId="24" xfId="0" applyNumberFormat="1" applyFont="1" applyFill="1" applyBorder="1" applyAlignment="1" applyProtection="1">
      <alignment horizontal="center" vertical="center" wrapText="1"/>
    </xf>
    <xf numFmtId="0" fontId="6" fillId="31" borderId="32" xfId="0" applyFont="1" applyFill="1" applyBorder="1" applyAlignment="1" applyProtection="1">
      <alignment horizontal="center" vertical="center" wrapText="1"/>
    </xf>
    <xf numFmtId="0" fontId="6" fillId="31" borderId="26" xfId="0" applyFont="1" applyFill="1" applyBorder="1" applyAlignment="1" applyProtection="1">
      <alignment horizontal="center" vertical="center" wrapText="1"/>
    </xf>
    <xf numFmtId="14" fontId="6" fillId="31" borderId="26" xfId="0" applyNumberFormat="1" applyFont="1" applyFill="1" applyBorder="1" applyAlignment="1" applyProtection="1">
      <alignment horizontal="center" vertical="center" wrapText="1"/>
    </xf>
    <xf numFmtId="169" fontId="6" fillId="31" borderId="26" xfId="0" applyNumberFormat="1" applyFont="1" applyFill="1" applyBorder="1" applyAlignment="1" applyProtection="1">
      <alignment horizontal="center" vertical="center" wrapText="1"/>
    </xf>
    <xf numFmtId="44" fontId="6" fillId="31" borderId="27" xfId="0" applyNumberFormat="1" applyFont="1" applyFill="1" applyBorder="1" applyAlignment="1" applyProtection="1">
      <alignment horizontal="center" vertical="center" wrapText="1"/>
    </xf>
    <xf numFmtId="44" fontId="4" fillId="4" borderId="34" xfId="4" applyFont="1" applyFill="1" applyBorder="1" applyAlignment="1" applyProtection="1">
      <alignment horizontal="center" vertical="center"/>
    </xf>
    <xf numFmtId="0" fontId="29" fillId="6" borderId="0" xfId="0" applyFont="1" applyFill="1"/>
    <xf numFmtId="0" fontId="15" fillId="9" borderId="71" xfId="0" applyFont="1" applyFill="1" applyBorder="1" applyAlignment="1" applyProtection="1">
      <alignment vertical="center" wrapText="1"/>
    </xf>
    <xf numFmtId="0" fontId="15" fillId="9" borderId="72" xfId="0" applyFont="1" applyFill="1" applyBorder="1" applyAlignment="1" applyProtection="1">
      <alignment vertical="center" wrapText="1"/>
    </xf>
    <xf numFmtId="0" fontId="15" fillId="9" borderId="73" xfId="0" applyFont="1" applyFill="1" applyBorder="1" applyAlignment="1" applyProtection="1">
      <alignment horizontal="right" vertical="center"/>
    </xf>
    <xf numFmtId="0" fontId="15" fillId="32" borderId="74" xfId="0" applyFont="1" applyFill="1" applyBorder="1" applyAlignment="1" applyProtection="1">
      <alignment vertical="center" wrapText="1"/>
    </xf>
    <xf numFmtId="14" fontId="15" fillId="32" borderId="75" xfId="0" applyNumberFormat="1" applyFont="1" applyFill="1" applyBorder="1" applyAlignment="1" applyProtection="1">
      <alignment horizontal="center" vertical="center" wrapText="1"/>
    </xf>
    <xf numFmtId="0" fontId="15" fillId="32" borderId="75" xfId="0" applyFont="1" applyFill="1" applyBorder="1" applyAlignment="1" applyProtection="1">
      <alignment horizontal="right" vertical="center"/>
    </xf>
    <xf numFmtId="0" fontId="48" fillId="6" borderId="0" xfId="0" applyFont="1" applyFill="1" applyAlignment="1"/>
    <xf numFmtId="169" fontId="29" fillId="0" borderId="107" xfId="0" applyNumberFormat="1" applyFont="1" applyBorder="1" applyAlignment="1" applyProtection="1">
      <alignment horizontal="center" wrapText="1" shrinkToFit="1"/>
      <protection locked="0"/>
    </xf>
    <xf numFmtId="169" fontId="5" fillId="8" borderId="107" xfId="0" applyNumberFormat="1" applyFont="1" applyFill="1" applyBorder="1" applyAlignment="1" applyProtection="1">
      <alignment horizontal="center" wrapText="1" shrinkToFit="1"/>
    </xf>
    <xf numFmtId="0" fontId="0" fillId="0" borderId="83" xfId="0" applyBorder="1" applyAlignment="1" applyProtection="1">
      <alignment horizontal="left"/>
      <protection locked="0"/>
    </xf>
    <xf numFmtId="169" fontId="5" fillId="12" borderId="120" xfId="0" applyNumberFormat="1" applyFont="1" applyFill="1" applyBorder="1" applyAlignment="1" applyProtection="1">
      <alignment horizontal="center" wrapText="1" shrinkToFit="1"/>
    </xf>
    <xf numFmtId="169" fontId="5" fillId="8" borderId="120" xfId="0" applyNumberFormat="1" applyFont="1" applyFill="1" applyBorder="1" applyAlignment="1" applyProtection="1">
      <alignment horizontal="center" wrapText="1" shrinkToFit="1"/>
    </xf>
    <xf numFmtId="169" fontId="5" fillId="0" borderId="80" xfId="0" applyNumberFormat="1" applyFont="1" applyFill="1" applyBorder="1" applyAlignment="1" applyProtection="1">
      <alignment horizontal="center" wrapText="1" shrinkToFit="1"/>
      <protection locked="0"/>
    </xf>
    <xf numFmtId="0" fontId="15" fillId="0" borderId="75" xfId="0" applyFont="1" applyFill="1" applyBorder="1" applyAlignment="1" applyProtection="1">
      <alignment horizontal="left"/>
      <protection locked="0"/>
    </xf>
    <xf numFmtId="0" fontId="49" fillId="28" borderId="0" xfId="0" applyFont="1" applyFill="1" applyBorder="1" applyAlignment="1" applyProtection="1">
      <alignment horizontal="left" vertical="center"/>
      <protection locked="0"/>
    </xf>
    <xf numFmtId="0" fontId="26" fillId="3" borderId="85" xfId="0" applyFont="1" applyFill="1" applyBorder="1" applyAlignment="1" applyProtection="1">
      <alignment horizontal="center" vertical="center" wrapText="1"/>
      <protection locked="0"/>
    </xf>
    <xf numFmtId="0" fontId="26" fillId="3" borderId="57" xfId="0" applyFont="1" applyFill="1" applyBorder="1" applyAlignment="1" applyProtection="1">
      <alignment horizontal="center" vertical="center" wrapText="1"/>
      <protection locked="0"/>
    </xf>
    <xf numFmtId="0" fontId="26" fillId="3" borderId="86" xfId="0" applyFont="1" applyFill="1" applyBorder="1" applyAlignment="1" applyProtection="1">
      <alignment horizontal="center" vertical="center" wrapText="1"/>
      <protection locked="0"/>
    </xf>
    <xf numFmtId="0" fontId="26" fillId="3" borderId="83" xfId="0" applyFont="1" applyFill="1" applyBorder="1" applyAlignment="1" applyProtection="1">
      <alignment horizontal="center" vertical="center" wrapText="1"/>
      <protection locked="0"/>
    </xf>
    <xf numFmtId="0" fontId="26" fillId="3" borderId="0" xfId="0" applyFont="1" applyFill="1" applyBorder="1" applyAlignment="1" applyProtection="1">
      <alignment horizontal="center" vertical="center" wrapText="1"/>
      <protection locked="0"/>
    </xf>
    <xf numFmtId="0" fontId="26" fillId="3" borderId="84" xfId="0" applyFont="1" applyFill="1" applyBorder="1" applyAlignment="1" applyProtection="1">
      <alignment horizontal="center" vertical="center" wrapText="1"/>
      <protection locked="0"/>
    </xf>
    <xf numFmtId="0" fontId="26" fillId="3" borderId="74" xfId="0" applyFont="1" applyFill="1" applyBorder="1" applyAlignment="1" applyProtection="1">
      <alignment horizontal="center" vertical="center" wrapText="1"/>
      <protection locked="0"/>
    </xf>
    <xf numFmtId="0" fontId="26" fillId="3" borderId="75" xfId="0" applyFont="1" applyFill="1" applyBorder="1" applyAlignment="1" applyProtection="1">
      <alignment horizontal="center" vertical="center" wrapText="1"/>
      <protection locked="0"/>
    </xf>
    <xf numFmtId="0" fontId="26" fillId="3" borderId="76" xfId="0" applyFont="1" applyFill="1" applyBorder="1" applyAlignment="1" applyProtection="1">
      <alignment horizontal="center" vertical="center" wrapText="1"/>
      <protection locked="0"/>
    </xf>
    <xf numFmtId="0" fontId="49" fillId="28" borderId="0" xfId="0" applyFont="1" applyFill="1" applyBorder="1" applyAlignment="1" applyProtection="1">
      <alignment horizontal="left" vertical="center" wrapText="1"/>
      <protection locked="0"/>
    </xf>
    <xf numFmtId="0" fontId="31" fillId="0" borderId="22" xfId="0" applyFont="1" applyBorder="1" applyAlignment="1" applyProtection="1">
      <alignment horizontal="center" vertical="center" wrapText="1"/>
      <protection locked="0"/>
    </xf>
    <xf numFmtId="0" fontId="31" fillId="0" borderId="23" xfId="0" applyFont="1" applyBorder="1" applyAlignment="1" applyProtection="1">
      <alignment horizontal="center" vertical="center" wrapText="1"/>
      <protection locked="0"/>
    </xf>
    <xf numFmtId="0" fontId="31" fillId="0" borderId="1" xfId="0" applyFont="1" applyBorder="1" applyAlignment="1" applyProtection="1">
      <alignment horizontal="center" vertical="center" wrapText="1"/>
      <protection locked="0"/>
    </xf>
    <xf numFmtId="0" fontId="31" fillId="0" borderId="24" xfId="0" applyFont="1" applyBorder="1" applyAlignment="1" applyProtection="1">
      <alignment horizontal="center" vertical="center" wrapText="1"/>
      <protection locked="0"/>
    </xf>
    <xf numFmtId="14" fontId="31" fillId="10" borderId="13" xfId="0" applyNumberFormat="1" applyFont="1" applyFill="1" applyBorder="1" applyAlignment="1" applyProtection="1">
      <alignment horizontal="center" vertical="center" wrapText="1"/>
      <protection locked="0"/>
    </xf>
    <xf numFmtId="14" fontId="31" fillId="10" borderId="42" xfId="0" applyNumberFormat="1" applyFont="1" applyFill="1" applyBorder="1" applyAlignment="1" applyProtection="1">
      <alignment horizontal="center" vertical="center" wrapText="1"/>
      <protection locked="0"/>
    </xf>
    <xf numFmtId="14" fontId="31" fillId="10" borderId="1" xfId="0" applyNumberFormat="1" applyFont="1" applyFill="1" applyBorder="1" applyAlignment="1" applyProtection="1">
      <alignment horizontal="center" vertical="center" wrapText="1"/>
      <protection locked="0"/>
    </xf>
    <xf numFmtId="14" fontId="31" fillId="10" borderId="24" xfId="0" applyNumberFormat="1" applyFont="1" applyFill="1" applyBorder="1" applyAlignment="1" applyProtection="1">
      <alignment horizontal="center" vertical="center" wrapText="1"/>
      <protection locked="0"/>
    </xf>
    <xf numFmtId="0" fontId="25" fillId="0" borderId="0" xfId="0" applyFont="1" applyFill="1" applyBorder="1" applyAlignment="1" applyProtection="1">
      <alignment horizontal="left" vertical="center" wrapText="1"/>
      <protection locked="0"/>
    </xf>
    <xf numFmtId="0" fontId="25" fillId="0" borderId="38" xfId="0" applyFont="1" applyFill="1" applyBorder="1" applyAlignment="1" applyProtection="1">
      <alignment horizontal="left" vertical="center" wrapText="1"/>
      <protection locked="0"/>
    </xf>
    <xf numFmtId="0" fontId="24" fillId="0" borderId="0" xfId="0" applyFont="1" applyFill="1" applyBorder="1" applyAlignment="1" applyProtection="1">
      <alignment horizontal="left" vertical="center" wrapText="1"/>
      <protection locked="0"/>
    </xf>
    <xf numFmtId="0" fontId="24" fillId="0" borderId="38" xfId="0" applyFont="1" applyFill="1" applyBorder="1" applyAlignment="1" applyProtection="1">
      <alignment horizontal="left" vertical="center" wrapText="1"/>
      <protection locked="0"/>
    </xf>
    <xf numFmtId="0" fontId="34" fillId="0" borderId="37" xfId="0" applyFont="1" applyBorder="1" applyAlignment="1" applyProtection="1">
      <alignment horizontal="center"/>
      <protection locked="0"/>
    </xf>
    <xf numFmtId="0" fontId="34" fillId="0" borderId="0" xfId="0" applyFont="1" applyBorder="1" applyAlignment="1" applyProtection="1">
      <alignment horizontal="center"/>
      <protection locked="0"/>
    </xf>
    <xf numFmtId="0" fontId="20" fillId="6" borderId="40" xfId="0" applyFont="1" applyFill="1" applyBorder="1" applyAlignment="1" applyProtection="1">
      <alignment horizontal="center" vertical="center"/>
      <protection locked="0"/>
    </xf>
    <xf numFmtId="0" fontId="20" fillId="6" borderId="51" xfId="0" applyFont="1" applyFill="1" applyBorder="1" applyAlignment="1" applyProtection="1">
      <alignment horizontal="center" vertical="center"/>
      <protection locked="0"/>
    </xf>
    <xf numFmtId="0" fontId="20" fillId="6" borderId="46" xfId="0" applyFont="1" applyFill="1" applyBorder="1" applyAlignment="1" applyProtection="1">
      <alignment horizontal="center" vertical="center"/>
      <protection locked="0"/>
    </xf>
    <xf numFmtId="0" fontId="20" fillId="4" borderId="40" xfId="0" applyFont="1" applyFill="1" applyBorder="1" applyAlignment="1" applyProtection="1">
      <alignment horizontal="center" vertical="center" wrapText="1"/>
      <protection locked="0"/>
    </xf>
    <xf numFmtId="0" fontId="20" fillId="4" borderId="51" xfId="0" applyFont="1" applyFill="1" applyBorder="1" applyAlignment="1" applyProtection="1">
      <alignment horizontal="center" vertical="center" wrapText="1"/>
      <protection locked="0"/>
    </xf>
    <xf numFmtId="0" fontId="20" fillId="5" borderId="31" xfId="0" applyFont="1" applyFill="1" applyBorder="1" applyAlignment="1" applyProtection="1">
      <alignment horizontal="center" vertical="center" wrapText="1"/>
      <protection locked="0"/>
    </xf>
    <xf numFmtId="0" fontId="20" fillId="5" borderId="51" xfId="0" applyFont="1" applyFill="1" applyBorder="1" applyAlignment="1" applyProtection="1">
      <alignment horizontal="center" vertical="center" wrapText="1"/>
      <protection locked="0"/>
    </xf>
    <xf numFmtId="0" fontId="20" fillId="5" borderId="23" xfId="0" applyFont="1" applyFill="1" applyBorder="1" applyAlignment="1" applyProtection="1">
      <alignment horizontal="center" vertical="center" wrapText="1"/>
      <protection locked="0"/>
    </xf>
    <xf numFmtId="0" fontId="4" fillId="9" borderId="15" xfId="0" applyFont="1" applyFill="1" applyBorder="1" applyAlignment="1" applyProtection="1">
      <alignment horizontal="left" vertical="center" wrapText="1"/>
      <protection locked="0"/>
    </xf>
    <xf numFmtId="0" fontId="4" fillId="9" borderId="15" xfId="0" applyFont="1" applyFill="1" applyBorder="1" applyAlignment="1" applyProtection="1">
      <alignment horizontal="left" vertical="center"/>
      <protection locked="0"/>
    </xf>
    <xf numFmtId="0" fontId="4" fillId="9" borderId="42" xfId="0" applyFont="1" applyFill="1" applyBorder="1" applyAlignment="1" applyProtection="1">
      <alignment horizontal="left" vertical="center"/>
      <protection locked="0"/>
    </xf>
    <xf numFmtId="0" fontId="26" fillId="2" borderId="7" xfId="0" applyFont="1" applyFill="1" applyBorder="1" applyAlignment="1" applyProtection="1">
      <alignment horizontal="center" vertical="center" wrapText="1"/>
      <protection locked="0"/>
    </xf>
    <xf numFmtId="0" fontId="26" fillId="2" borderId="8" xfId="0" applyFont="1" applyFill="1" applyBorder="1" applyAlignment="1" applyProtection="1">
      <alignment horizontal="center" vertical="center" wrapText="1"/>
      <protection locked="0"/>
    </xf>
    <xf numFmtId="0" fontId="26" fillId="2" borderId="0" xfId="0" applyFont="1" applyFill="1" applyBorder="1" applyAlignment="1" applyProtection="1">
      <alignment horizontal="center" vertical="center" wrapText="1"/>
      <protection locked="0"/>
    </xf>
    <xf numFmtId="0" fontId="26" fillId="2" borderId="50" xfId="0" applyFont="1" applyFill="1" applyBorder="1" applyAlignment="1" applyProtection="1">
      <alignment horizontal="center" vertical="center" wrapText="1"/>
      <protection locked="0"/>
    </xf>
    <xf numFmtId="0" fontId="26" fillId="2" borderId="9" xfId="0" applyFont="1" applyFill="1" applyBorder="1" applyAlignment="1" applyProtection="1">
      <alignment horizontal="center" vertical="center" wrapText="1"/>
      <protection locked="0"/>
    </xf>
    <xf numFmtId="0" fontId="26" fillId="2" borderId="10" xfId="0" applyFont="1" applyFill="1" applyBorder="1" applyAlignment="1" applyProtection="1">
      <alignment horizontal="center" vertical="center" wrapText="1"/>
      <protection locked="0"/>
    </xf>
    <xf numFmtId="0" fontId="20" fillId="6" borderId="18" xfId="0" applyFont="1" applyFill="1" applyBorder="1" applyAlignment="1" applyProtection="1">
      <alignment horizontal="center" vertical="center"/>
      <protection locked="0"/>
    </xf>
    <xf numFmtId="0" fontId="20" fillId="6" borderId="34" xfId="0" applyFont="1" applyFill="1" applyBorder="1" applyAlignment="1" applyProtection="1">
      <alignment horizontal="center" vertical="center"/>
      <protection locked="0"/>
    </xf>
    <xf numFmtId="0" fontId="20" fillId="6" borderId="19" xfId="0" applyFont="1" applyFill="1" applyBorder="1" applyAlignment="1" applyProtection="1">
      <alignment horizontal="center" vertical="center"/>
      <protection locked="0"/>
    </xf>
    <xf numFmtId="0" fontId="11" fillId="0" borderId="0" xfId="0" applyFont="1" applyBorder="1" applyAlignment="1" applyProtection="1">
      <alignment horizontal="left" vertical="center" wrapText="1"/>
      <protection locked="0"/>
    </xf>
    <xf numFmtId="0" fontId="20" fillId="4" borderId="18" xfId="0" applyFont="1" applyFill="1" applyBorder="1" applyAlignment="1" applyProtection="1">
      <alignment horizontal="center" vertical="center" wrapText="1"/>
      <protection locked="0"/>
    </xf>
    <xf numFmtId="0" fontId="20" fillId="4" borderId="34" xfId="0" applyFont="1" applyFill="1" applyBorder="1" applyAlignment="1" applyProtection="1">
      <alignment horizontal="center" vertical="center" wrapText="1"/>
      <protection locked="0"/>
    </xf>
    <xf numFmtId="0" fontId="20" fillId="9" borderId="71" xfId="0" applyFont="1" applyFill="1" applyBorder="1" applyAlignment="1" applyProtection="1">
      <alignment horizontal="left" vertical="center"/>
      <protection locked="0"/>
    </xf>
    <xf numFmtId="0" fontId="20" fillId="9" borderId="72" xfId="0" applyFont="1" applyFill="1" applyBorder="1" applyAlignment="1" applyProtection="1">
      <alignment horizontal="left" vertical="center"/>
      <protection locked="0"/>
    </xf>
    <xf numFmtId="0" fontId="20" fillId="9" borderId="73" xfId="0" applyFont="1" applyFill="1" applyBorder="1" applyAlignment="1" applyProtection="1">
      <alignment horizontal="left" vertical="center"/>
      <protection locked="0"/>
    </xf>
    <xf numFmtId="14" fontId="31" fillId="10" borderId="26" xfId="0" applyNumberFormat="1" applyFont="1" applyFill="1" applyBorder="1" applyAlignment="1" applyProtection="1">
      <alignment horizontal="center" vertical="center" wrapText="1"/>
      <protection locked="0"/>
    </xf>
    <xf numFmtId="14" fontId="31" fillId="10" borderId="27" xfId="0" applyNumberFormat="1" applyFont="1" applyFill="1" applyBorder="1" applyAlignment="1" applyProtection="1">
      <alignment horizontal="center" vertical="center" wrapText="1"/>
      <protection locked="0"/>
    </xf>
    <xf numFmtId="0" fontId="36" fillId="0" borderId="71" xfId="0" applyFont="1" applyBorder="1" applyAlignment="1" applyProtection="1">
      <alignment horizontal="center"/>
      <protection locked="0"/>
    </xf>
    <xf numFmtId="0" fontId="36" fillId="0" borderId="72" xfId="0" applyFont="1" applyBorder="1" applyAlignment="1" applyProtection="1">
      <alignment horizontal="center"/>
      <protection locked="0"/>
    </xf>
    <xf numFmtId="0" fontId="36" fillId="0" borderId="73" xfId="0" applyFont="1" applyBorder="1" applyAlignment="1" applyProtection="1">
      <alignment horizontal="center"/>
      <protection locked="0"/>
    </xf>
    <xf numFmtId="0" fontId="10" fillId="11" borderId="45" xfId="0" applyFont="1" applyFill="1" applyBorder="1" applyAlignment="1" applyProtection="1">
      <alignment horizontal="center"/>
    </xf>
    <xf numFmtId="0" fontId="10" fillId="11" borderId="51" xfId="0" applyFont="1" applyFill="1" applyBorder="1" applyAlignment="1" applyProtection="1">
      <alignment horizontal="center"/>
    </xf>
    <xf numFmtId="0" fontId="10" fillId="11" borderId="41" xfId="0" applyFont="1" applyFill="1" applyBorder="1" applyAlignment="1" applyProtection="1">
      <alignment horizontal="center"/>
    </xf>
    <xf numFmtId="0" fontId="45" fillId="9" borderId="71" xfId="0" applyFont="1" applyFill="1" applyBorder="1" applyAlignment="1">
      <alignment horizontal="left" vertical="center" wrapText="1"/>
    </xf>
    <xf numFmtId="0" fontId="45" fillId="9" borderId="72" xfId="0" applyFont="1" applyFill="1" applyBorder="1" applyAlignment="1">
      <alignment horizontal="left" vertical="center"/>
    </xf>
    <xf numFmtId="0" fontId="45" fillId="9" borderId="73" xfId="0" applyFont="1" applyFill="1" applyBorder="1" applyAlignment="1">
      <alignment horizontal="left" vertical="center"/>
    </xf>
    <xf numFmtId="0" fontId="40" fillId="13" borderId="51" xfId="0" applyFont="1" applyFill="1" applyBorder="1" applyAlignment="1">
      <alignment horizontal="center" vertical="center" wrapText="1"/>
    </xf>
    <xf numFmtId="0" fontId="0" fillId="0" borderId="0" xfId="0" applyBorder="1" applyAlignment="1">
      <alignment horizontal="center"/>
    </xf>
    <xf numFmtId="0" fontId="45" fillId="17" borderId="85" xfId="0" applyFont="1" applyFill="1" applyBorder="1" applyAlignment="1">
      <alignment horizontal="left" vertical="center" wrapText="1"/>
    </xf>
    <xf numFmtId="0" fontId="45" fillId="17" borderId="57" xfId="0" applyFont="1" applyFill="1" applyBorder="1" applyAlignment="1">
      <alignment horizontal="left" vertical="center" wrapText="1"/>
    </xf>
    <xf numFmtId="0" fontId="45" fillId="17" borderId="86" xfId="0" applyFont="1" applyFill="1" applyBorder="1" applyAlignment="1">
      <alignment horizontal="left" vertical="center" wrapText="1"/>
    </xf>
    <xf numFmtId="0" fontId="45" fillId="17" borderId="83" xfId="0" applyFont="1" applyFill="1" applyBorder="1" applyAlignment="1">
      <alignment horizontal="left" vertical="center" wrapText="1"/>
    </xf>
    <xf numFmtId="0" fontId="45" fillId="17" borderId="0" xfId="0" applyFont="1" applyFill="1" applyBorder="1" applyAlignment="1">
      <alignment horizontal="left" vertical="center" wrapText="1"/>
    </xf>
    <xf numFmtId="0" fontId="45" fillId="17" borderId="84" xfId="0" applyFont="1" applyFill="1" applyBorder="1" applyAlignment="1">
      <alignment horizontal="left" vertical="center" wrapText="1"/>
    </xf>
    <xf numFmtId="0" fontId="45" fillId="17" borderId="74" xfId="0" applyFont="1" applyFill="1" applyBorder="1" applyAlignment="1">
      <alignment horizontal="left" vertical="center" wrapText="1"/>
    </xf>
    <xf numFmtId="0" fontId="45" fillId="17" borderId="75" xfId="0" applyFont="1" applyFill="1" applyBorder="1" applyAlignment="1">
      <alignment horizontal="left" vertical="center" wrapText="1"/>
    </xf>
    <xf numFmtId="0" fontId="45" fillId="17" borderId="76" xfId="0" applyFont="1" applyFill="1" applyBorder="1" applyAlignment="1">
      <alignment horizontal="left" vertical="center" wrapText="1"/>
    </xf>
    <xf numFmtId="0" fontId="44" fillId="9" borderId="1" xfId="0" applyFont="1" applyFill="1" applyBorder="1" applyAlignment="1">
      <alignment horizontal="center" vertical="center" wrapText="1"/>
    </xf>
    <xf numFmtId="0" fontId="44" fillId="9" borderId="24" xfId="0" applyFont="1" applyFill="1" applyBorder="1" applyAlignment="1">
      <alignment horizontal="center" vertical="center" wrapText="1"/>
    </xf>
    <xf numFmtId="0" fontId="40" fillId="17" borderId="85" xfId="0" applyFont="1" applyFill="1" applyBorder="1" applyAlignment="1">
      <alignment horizontal="center" vertical="center" wrapText="1"/>
    </xf>
    <xf numFmtId="0" fontId="40" fillId="17" borderId="83" xfId="0" applyFont="1" applyFill="1" applyBorder="1" applyAlignment="1">
      <alignment horizontal="center" vertical="center" wrapText="1"/>
    </xf>
    <xf numFmtId="0" fontId="40" fillId="17" borderId="74" xfId="0" applyFont="1" applyFill="1" applyBorder="1" applyAlignment="1">
      <alignment horizontal="center" vertical="center" wrapText="1"/>
    </xf>
    <xf numFmtId="0" fontId="40" fillId="17" borderId="105" xfId="0" applyFont="1" applyFill="1" applyBorder="1" applyAlignment="1">
      <alignment horizontal="center" vertical="center" wrapText="1"/>
    </xf>
    <xf numFmtId="0" fontId="40" fillId="17" borderId="111" xfId="0" applyFont="1" applyFill="1" applyBorder="1" applyAlignment="1">
      <alignment horizontal="center" vertical="center" wrapText="1"/>
    </xf>
    <xf numFmtId="0" fontId="40" fillId="17" borderId="116" xfId="0" applyFont="1" applyFill="1" applyBorder="1" applyAlignment="1">
      <alignment horizontal="center" vertical="center" wrapText="1"/>
    </xf>
    <xf numFmtId="0" fontId="40" fillId="17" borderId="113" xfId="0" applyFont="1" applyFill="1" applyBorder="1" applyAlignment="1">
      <alignment horizontal="center" vertical="center" wrapText="1"/>
    </xf>
    <xf numFmtId="0" fontId="40" fillId="17" borderId="114" xfId="0" applyFont="1" applyFill="1" applyBorder="1" applyAlignment="1">
      <alignment horizontal="center" vertical="center" wrapText="1"/>
    </xf>
    <xf numFmtId="0" fontId="40" fillId="17" borderId="89" xfId="0" applyFont="1" applyFill="1" applyBorder="1" applyAlignment="1">
      <alignment horizontal="center" vertical="center" wrapText="1"/>
    </xf>
    <xf numFmtId="0" fontId="39" fillId="13" borderId="104" xfId="0" applyFont="1" applyFill="1" applyBorder="1" applyAlignment="1">
      <alignment horizontal="center" vertical="center" wrapText="1"/>
    </xf>
    <xf numFmtId="0" fontId="39" fillId="13" borderId="109" xfId="0" applyFont="1" applyFill="1" applyBorder="1" applyAlignment="1">
      <alignment horizontal="center" vertical="center" wrapText="1"/>
    </xf>
    <xf numFmtId="0" fontId="39" fillId="13" borderId="110" xfId="0" applyFont="1" applyFill="1" applyBorder="1" applyAlignment="1">
      <alignment horizontal="center" vertical="center" wrapText="1"/>
    </xf>
    <xf numFmtId="0" fontId="39" fillId="13" borderId="46" xfId="0" applyFont="1" applyFill="1" applyBorder="1" applyAlignment="1">
      <alignment horizontal="center" vertical="center" wrapText="1"/>
    </xf>
    <xf numFmtId="0" fontId="39" fillId="13" borderId="22" xfId="0" applyFont="1" applyFill="1" applyBorder="1" applyAlignment="1">
      <alignment horizontal="center" vertical="center" wrapText="1"/>
    </xf>
    <xf numFmtId="0" fontId="39" fillId="13" borderId="23" xfId="0" applyFont="1" applyFill="1" applyBorder="1" applyAlignment="1">
      <alignment horizontal="center" vertical="center" wrapText="1"/>
    </xf>
    <xf numFmtId="0" fontId="39" fillId="13" borderId="14" xfId="0" applyFont="1" applyFill="1" applyBorder="1" applyAlignment="1">
      <alignment horizontal="center" vertical="center" wrapText="1"/>
    </xf>
    <xf numFmtId="0" fontId="39" fillId="13" borderId="1" xfId="0" applyFont="1" applyFill="1" applyBorder="1" applyAlignment="1">
      <alignment horizontal="center" vertical="center" wrapText="1"/>
    </xf>
    <xf numFmtId="0" fontId="39" fillId="13" borderId="24" xfId="0" applyFont="1" applyFill="1" applyBorder="1" applyAlignment="1">
      <alignment horizontal="center" vertical="center" wrapText="1"/>
    </xf>
    <xf numFmtId="169" fontId="44" fillId="13" borderId="26" xfId="3" applyNumberFormat="1" applyFont="1" applyFill="1" applyBorder="1" applyAlignment="1">
      <alignment horizontal="right" vertical="center" wrapText="1"/>
    </xf>
    <xf numFmtId="169" fontId="44" fillId="13" borderId="27" xfId="3" applyNumberFormat="1" applyFont="1" applyFill="1" applyBorder="1" applyAlignment="1">
      <alignment horizontal="right" vertical="center" wrapText="1"/>
    </xf>
    <xf numFmtId="0" fontId="39" fillId="13" borderId="31" xfId="0" applyFont="1" applyFill="1" applyBorder="1" applyAlignment="1">
      <alignment horizontal="center" vertical="center" wrapText="1"/>
    </xf>
    <xf numFmtId="0" fontId="39" fillId="13" borderId="25" xfId="0" applyFont="1" applyFill="1" applyBorder="1" applyAlignment="1">
      <alignment horizontal="center" vertical="center" wrapText="1"/>
    </xf>
    <xf numFmtId="0" fontId="40" fillId="13" borderId="46" xfId="0" applyFont="1" applyFill="1" applyBorder="1" applyAlignment="1">
      <alignment horizontal="center" vertical="center" wrapText="1"/>
    </xf>
    <xf numFmtId="0" fontId="40" fillId="13" borderId="22" xfId="0" applyFont="1" applyFill="1" applyBorder="1" applyAlignment="1">
      <alignment horizontal="center" vertical="center" wrapText="1"/>
    </xf>
    <xf numFmtId="0" fontId="40" fillId="13" borderId="40" xfId="0" applyFont="1" applyFill="1" applyBorder="1" applyAlignment="1">
      <alignment horizontal="center" vertical="center" wrapText="1"/>
    </xf>
    <xf numFmtId="0" fontId="43" fillId="13" borderId="104" xfId="0" applyFont="1" applyFill="1" applyBorder="1" applyAlignment="1">
      <alignment horizontal="center" vertical="center" wrapText="1"/>
    </xf>
    <xf numFmtId="0" fontId="43" fillId="13" borderId="109" xfId="0" applyFont="1" applyFill="1" applyBorder="1" applyAlignment="1">
      <alignment horizontal="center" vertical="center" wrapText="1"/>
    </xf>
    <xf numFmtId="0" fontId="43" fillId="13" borderId="110" xfId="0" applyFont="1" applyFill="1" applyBorder="1" applyAlignment="1">
      <alignment horizontal="center" vertical="center" wrapText="1"/>
    </xf>
    <xf numFmtId="0" fontId="40" fillId="0" borderId="31" xfId="0" applyFont="1" applyFill="1" applyBorder="1" applyAlignment="1">
      <alignment horizontal="center" vertical="center" wrapText="1"/>
    </xf>
    <xf numFmtId="0" fontId="40" fillId="0" borderId="25" xfId="0" applyFont="1" applyFill="1" applyBorder="1" applyAlignment="1">
      <alignment horizontal="center" vertical="center" wrapText="1"/>
    </xf>
    <xf numFmtId="0" fontId="40" fillId="0" borderId="23" xfId="0" applyFont="1" applyFill="1" applyBorder="1" applyAlignment="1">
      <alignment horizontal="center" vertical="center" wrapText="1"/>
    </xf>
    <xf numFmtId="0" fontId="40" fillId="0" borderId="24" xfId="0" applyFont="1" applyFill="1" applyBorder="1" applyAlignment="1">
      <alignment horizontal="center" vertical="center" wrapText="1"/>
    </xf>
    <xf numFmtId="164" fontId="44" fillId="13" borderId="26" xfId="3" applyNumberFormat="1" applyFont="1" applyFill="1" applyBorder="1" applyAlignment="1">
      <alignment horizontal="center" vertical="center" wrapText="1"/>
    </xf>
    <xf numFmtId="164" fontId="44" fillId="13" borderId="27" xfId="3" applyNumberFormat="1" applyFont="1" applyFill="1" applyBorder="1" applyAlignment="1">
      <alignment horizontal="center" vertical="center" wrapText="1"/>
    </xf>
    <xf numFmtId="44" fontId="44" fillId="13" borderId="26" xfId="4" applyFont="1" applyFill="1" applyBorder="1" applyAlignment="1">
      <alignment horizontal="center" vertical="center" wrapText="1"/>
    </xf>
    <xf numFmtId="44" fontId="44" fillId="13" borderId="27" xfId="4" applyFont="1" applyFill="1" applyBorder="1" applyAlignment="1">
      <alignment horizontal="center" vertical="center" wrapText="1"/>
    </xf>
    <xf numFmtId="0" fontId="15" fillId="0" borderId="83" xfId="0" applyFont="1" applyFill="1" applyBorder="1" applyAlignment="1" applyProtection="1">
      <alignment horizontal="left" wrapText="1"/>
      <protection locked="0"/>
    </xf>
    <xf numFmtId="0" fontId="15" fillId="0" borderId="0" xfId="0" applyFont="1" applyFill="1" applyBorder="1" applyAlignment="1" applyProtection="1">
      <alignment horizontal="left" wrapText="1"/>
      <protection locked="0"/>
    </xf>
    <xf numFmtId="0" fontId="15" fillId="0" borderId="84" xfId="0" applyFont="1" applyFill="1" applyBorder="1" applyAlignment="1" applyProtection="1">
      <alignment horizontal="left" wrapText="1"/>
      <protection locked="0"/>
    </xf>
    <xf numFmtId="0" fontId="0" fillId="0" borderId="35" xfId="0" applyBorder="1" applyAlignment="1" applyProtection="1">
      <alignment horizontal="center"/>
      <protection locked="0"/>
    </xf>
    <xf numFmtId="0" fontId="0" fillId="0" borderId="39" xfId="0" applyBorder="1" applyAlignment="1" applyProtection="1">
      <alignment horizontal="center"/>
      <protection locked="0"/>
    </xf>
    <xf numFmtId="0" fontId="0" fillId="0" borderId="36" xfId="0" applyBorder="1" applyAlignment="1" applyProtection="1">
      <alignment horizontal="center"/>
      <protection locked="0"/>
    </xf>
    <xf numFmtId="0" fontId="0" fillId="0" borderId="37" xfId="0" applyBorder="1" applyAlignment="1" applyProtection="1">
      <alignment horizontal="center"/>
      <protection locked="0"/>
    </xf>
    <xf numFmtId="0" fontId="0" fillId="0" borderId="0" xfId="0" applyBorder="1" applyAlignment="1" applyProtection="1">
      <alignment horizontal="center"/>
      <protection locked="0"/>
    </xf>
    <xf numFmtId="0" fontId="0" fillId="0" borderId="38" xfId="0" applyBorder="1" applyAlignment="1" applyProtection="1">
      <alignment horizontal="center"/>
      <protection locked="0"/>
    </xf>
    <xf numFmtId="0" fontId="0" fillId="0" borderId="18" xfId="0" applyBorder="1" applyAlignment="1" applyProtection="1">
      <alignment horizontal="center"/>
      <protection locked="0"/>
    </xf>
    <xf numFmtId="0" fontId="0" fillId="0" borderId="34" xfId="0" applyBorder="1" applyAlignment="1" applyProtection="1">
      <alignment horizontal="center"/>
      <protection locked="0"/>
    </xf>
    <xf numFmtId="0" fontId="0" fillId="0" borderId="19" xfId="0" applyBorder="1" applyAlignment="1" applyProtection="1">
      <alignment horizontal="center"/>
      <protection locked="0"/>
    </xf>
    <xf numFmtId="2" fontId="49" fillId="9" borderId="71" xfId="0" applyNumberFormat="1" applyFont="1" applyFill="1" applyBorder="1" applyAlignment="1" applyProtection="1">
      <alignment horizontal="left" vertical="center"/>
      <protection locked="0"/>
    </xf>
    <xf numFmtId="2" fontId="49" fillId="9" borderId="72" xfId="0" applyNumberFormat="1" applyFont="1" applyFill="1" applyBorder="1" applyAlignment="1" applyProtection="1">
      <alignment horizontal="left" vertical="center"/>
      <protection locked="0"/>
    </xf>
    <xf numFmtId="2" fontId="49" fillId="9" borderId="73" xfId="0" applyNumberFormat="1" applyFont="1" applyFill="1" applyBorder="1" applyAlignment="1" applyProtection="1">
      <alignment horizontal="left" vertical="center"/>
      <protection locked="0"/>
    </xf>
    <xf numFmtId="2" fontId="0" fillId="0" borderId="105" xfId="0" applyNumberFormat="1" applyBorder="1" applyAlignment="1" applyProtection="1">
      <alignment horizontal="center" vertical="center"/>
      <protection locked="0"/>
    </xf>
    <xf numFmtId="2" fontId="0" fillId="0" borderId="111" xfId="0" applyNumberFormat="1" applyBorder="1" applyAlignment="1" applyProtection="1">
      <alignment horizontal="center" vertical="center"/>
      <protection locked="0"/>
    </xf>
    <xf numFmtId="2" fontId="0" fillId="0" borderId="116" xfId="0" applyNumberFormat="1" applyBorder="1" applyAlignment="1" applyProtection="1">
      <alignment horizontal="center" vertical="center"/>
      <protection locked="0"/>
    </xf>
    <xf numFmtId="166" fontId="17" fillId="0" borderId="0" xfId="0" applyNumberFormat="1" applyFont="1" applyFill="1" applyBorder="1" applyAlignment="1" applyProtection="1">
      <alignment horizontal="right" wrapText="1" shrinkToFit="1"/>
      <protection locked="0"/>
    </xf>
    <xf numFmtId="0" fontId="15" fillId="0" borderId="85" xfId="0" applyFont="1" applyFill="1" applyBorder="1" applyAlignment="1" applyProtection="1">
      <alignment horizontal="left" wrapText="1"/>
      <protection locked="0"/>
    </xf>
    <xf numFmtId="0" fontId="15" fillId="0" borderId="57" xfId="0" applyFont="1" applyFill="1" applyBorder="1" applyAlignment="1" applyProtection="1">
      <alignment horizontal="left" wrapText="1"/>
      <protection locked="0"/>
    </xf>
    <xf numFmtId="0" fontId="15" fillId="0" borderId="86" xfId="0" applyFont="1" applyFill="1" applyBorder="1" applyAlignment="1" applyProtection="1">
      <alignment horizontal="left" wrapText="1"/>
      <protection locked="0"/>
    </xf>
    <xf numFmtId="0" fontId="21" fillId="0" borderId="71" xfId="0" applyFont="1" applyFill="1" applyBorder="1" applyAlignment="1" applyProtection="1">
      <alignment horizontal="center" vertical="center"/>
      <protection locked="0"/>
    </xf>
    <xf numFmtId="0" fontId="21" fillId="0" borderId="72" xfId="0" applyFont="1" applyFill="1" applyBorder="1" applyAlignment="1" applyProtection="1">
      <alignment horizontal="center" vertical="center"/>
      <protection locked="0"/>
    </xf>
    <xf numFmtId="0" fontId="1" fillId="9" borderId="85" xfId="0" applyFont="1" applyFill="1" applyBorder="1" applyAlignment="1" applyProtection="1">
      <alignment horizontal="center" vertical="center" wrapText="1"/>
      <protection locked="0"/>
    </xf>
    <xf numFmtId="0" fontId="1" fillId="9" borderId="86" xfId="0" applyFont="1" applyFill="1" applyBorder="1" applyAlignment="1" applyProtection="1">
      <alignment horizontal="center" vertical="center" wrapText="1"/>
      <protection locked="0"/>
    </xf>
    <xf numFmtId="0" fontId="1" fillId="9" borderId="74" xfId="0" applyFont="1" applyFill="1" applyBorder="1" applyAlignment="1" applyProtection="1">
      <alignment horizontal="center" vertical="center" wrapText="1"/>
      <protection locked="0"/>
    </xf>
    <xf numFmtId="0" fontId="1" fillId="9" borderId="76" xfId="0" applyFont="1" applyFill="1" applyBorder="1" applyAlignment="1" applyProtection="1">
      <alignment horizontal="center" vertical="center" wrapText="1"/>
      <protection locked="0"/>
    </xf>
    <xf numFmtId="0" fontId="1" fillId="9" borderId="57" xfId="0" applyFont="1" applyFill="1" applyBorder="1" applyAlignment="1" applyProtection="1">
      <alignment horizontal="center" vertical="center" wrapText="1"/>
      <protection locked="0"/>
    </xf>
    <xf numFmtId="0" fontId="1" fillId="9" borderId="75" xfId="0" applyFont="1" applyFill="1" applyBorder="1" applyAlignment="1" applyProtection="1">
      <alignment horizontal="center" vertical="center" wrapText="1"/>
      <protection locked="0"/>
    </xf>
    <xf numFmtId="0" fontId="23" fillId="0" borderId="71" xfId="0" applyFont="1" applyFill="1" applyBorder="1" applyAlignment="1" applyProtection="1">
      <alignment horizontal="left" vertical="center" wrapText="1"/>
      <protection locked="0"/>
    </xf>
    <xf numFmtId="0" fontId="23" fillId="0" borderId="72" xfId="0" applyFont="1" applyFill="1" applyBorder="1" applyAlignment="1" applyProtection="1">
      <alignment horizontal="left" vertical="center" wrapText="1"/>
      <protection locked="0"/>
    </xf>
    <xf numFmtId="0" fontId="23" fillId="0" borderId="73" xfId="0" applyFont="1" applyFill="1" applyBorder="1" applyAlignment="1" applyProtection="1">
      <alignment horizontal="left" vertical="center" wrapText="1"/>
      <protection locked="0"/>
    </xf>
    <xf numFmtId="0" fontId="1" fillId="0" borderId="71" xfId="0" applyFont="1" applyFill="1" applyBorder="1" applyAlignment="1" applyProtection="1">
      <alignment horizontal="center" vertical="center" wrapText="1"/>
      <protection locked="0"/>
    </xf>
    <xf numFmtId="0" fontId="1" fillId="0" borderId="72" xfId="0" applyFont="1" applyFill="1" applyBorder="1" applyAlignment="1" applyProtection="1">
      <alignment horizontal="center" vertical="center" wrapText="1"/>
      <protection locked="0"/>
    </xf>
    <xf numFmtId="0" fontId="0" fillId="8" borderId="40" xfId="0" applyFill="1" applyBorder="1" applyAlignment="1" applyProtection="1">
      <alignment horizontal="center"/>
    </xf>
    <xf numFmtId="0" fontId="0" fillId="8" borderId="41" xfId="0" applyFill="1" applyBorder="1" applyAlignment="1" applyProtection="1">
      <alignment horizontal="center"/>
    </xf>
    <xf numFmtId="0" fontId="0" fillId="8" borderId="13" xfId="0" applyFill="1" applyBorder="1" applyAlignment="1" applyProtection="1">
      <alignment horizontal="center"/>
    </xf>
    <xf numFmtId="0" fontId="0" fillId="8" borderId="42" xfId="0" applyFill="1" applyBorder="1" applyAlignment="1" applyProtection="1">
      <alignment horizontal="center"/>
    </xf>
    <xf numFmtId="0" fontId="0" fillId="8" borderId="43" xfId="0" applyFill="1" applyBorder="1" applyAlignment="1" applyProtection="1">
      <alignment horizontal="center"/>
    </xf>
    <xf numFmtId="0" fontId="0" fillId="8" borderId="44" xfId="0" applyFill="1" applyBorder="1" applyAlignment="1" applyProtection="1">
      <alignment horizontal="center"/>
    </xf>
    <xf numFmtId="0" fontId="23" fillId="9" borderId="71" xfId="0" applyFont="1" applyFill="1" applyBorder="1" applyAlignment="1" applyProtection="1">
      <alignment horizontal="left"/>
      <protection locked="0"/>
    </xf>
    <xf numFmtId="0" fontId="23" fillId="9" borderId="72" xfId="0" applyFont="1" applyFill="1" applyBorder="1" applyAlignment="1" applyProtection="1">
      <alignment horizontal="left"/>
      <protection locked="0"/>
    </xf>
    <xf numFmtId="0" fontId="23" fillId="9" borderId="73" xfId="0" applyFont="1" applyFill="1" applyBorder="1" applyAlignment="1" applyProtection="1">
      <alignment horizontal="left"/>
      <protection locked="0"/>
    </xf>
    <xf numFmtId="2" fontId="9" fillId="8" borderId="71" xfId="0" applyNumberFormat="1" applyFont="1" applyFill="1" applyBorder="1" applyAlignment="1" applyProtection="1">
      <alignment horizontal="center" vertical="center"/>
    </xf>
    <xf numFmtId="0" fontId="9" fillId="8" borderId="72" xfId="0" applyFont="1" applyFill="1" applyBorder="1" applyAlignment="1" applyProtection="1">
      <alignment horizontal="center" vertical="center"/>
    </xf>
    <xf numFmtId="0" fontId="23" fillId="0" borderId="83" xfId="0" applyFont="1" applyFill="1" applyBorder="1" applyAlignment="1" applyProtection="1">
      <alignment horizontal="left" vertical="center" wrapText="1"/>
      <protection locked="0"/>
    </xf>
    <xf numFmtId="0" fontId="23" fillId="0" borderId="0" xfId="0" applyFont="1" applyFill="1" applyBorder="1" applyAlignment="1" applyProtection="1">
      <alignment horizontal="left" vertical="center" wrapText="1"/>
      <protection locked="0"/>
    </xf>
    <xf numFmtId="0" fontId="23" fillId="0" borderId="84" xfId="0" applyFont="1" applyFill="1" applyBorder="1" applyAlignment="1" applyProtection="1">
      <alignment horizontal="left" vertical="center" wrapText="1"/>
      <protection locked="0"/>
    </xf>
    <xf numFmtId="0" fontId="1" fillId="0" borderId="85" xfId="0" applyFont="1" applyFill="1" applyBorder="1" applyAlignment="1" applyProtection="1">
      <alignment horizontal="center" vertical="center" wrapText="1"/>
      <protection locked="0"/>
    </xf>
    <xf numFmtId="0" fontId="1" fillId="0" borderId="57" xfId="0" applyFont="1" applyFill="1" applyBorder="1" applyAlignment="1" applyProtection="1">
      <alignment horizontal="center" vertical="center" wrapText="1"/>
      <protection locked="0"/>
    </xf>
    <xf numFmtId="0" fontId="1" fillId="0" borderId="86" xfId="0" applyFont="1" applyFill="1" applyBorder="1" applyAlignment="1" applyProtection="1">
      <alignment horizontal="center" vertical="center" wrapText="1"/>
      <protection locked="0"/>
    </xf>
    <xf numFmtId="0" fontId="21" fillId="0" borderId="71" xfId="0" applyFont="1" applyFill="1" applyBorder="1" applyAlignment="1" applyProtection="1">
      <alignment horizontal="center"/>
      <protection locked="0"/>
    </xf>
    <xf numFmtId="0" fontId="21" fillId="0" borderId="72" xfId="0" applyFont="1" applyFill="1" applyBorder="1" applyAlignment="1" applyProtection="1">
      <alignment horizontal="center"/>
      <protection locked="0"/>
    </xf>
    <xf numFmtId="0" fontId="21" fillId="0" borderId="73" xfId="0" applyFont="1" applyFill="1" applyBorder="1" applyAlignment="1" applyProtection="1">
      <alignment horizontal="center"/>
      <protection locked="0"/>
    </xf>
    <xf numFmtId="0" fontId="15" fillId="0" borderId="74" xfId="0" applyFont="1" applyFill="1" applyBorder="1" applyAlignment="1" applyProtection="1">
      <alignment horizontal="left" wrapText="1"/>
      <protection locked="0"/>
    </xf>
    <xf numFmtId="0" fontId="15" fillId="0" borderId="75" xfId="0" applyFont="1" applyFill="1" applyBorder="1" applyAlignment="1" applyProtection="1">
      <alignment horizontal="left" wrapText="1"/>
      <protection locked="0"/>
    </xf>
    <xf numFmtId="0" fontId="15" fillId="0" borderId="76" xfId="0" applyFont="1" applyFill="1" applyBorder="1" applyAlignment="1" applyProtection="1">
      <alignment horizontal="left" wrapText="1"/>
      <protection locked="0"/>
    </xf>
    <xf numFmtId="0" fontId="0" fillId="0" borderId="1" xfId="0" applyFont="1" applyFill="1" applyBorder="1" applyAlignment="1" applyProtection="1">
      <alignment horizontal="left" wrapText="1"/>
      <protection locked="0"/>
    </xf>
    <xf numFmtId="167" fontId="13" fillId="0" borderId="1" xfId="0" applyNumberFormat="1" applyFont="1" applyFill="1" applyBorder="1" applyAlignment="1" applyProtection="1">
      <alignment horizontal="left" vertical="center"/>
      <protection locked="0"/>
    </xf>
    <xf numFmtId="167" fontId="13" fillId="0" borderId="40" xfId="0" applyNumberFormat="1" applyFont="1" applyFill="1" applyBorder="1" applyAlignment="1" applyProtection="1">
      <alignment horizontal="left" vertical="center"/>
      <protection locked="0"/>
    </xf>
    <xf numFmtId="167" fontId="13" fillId="0" borderId="46" xfId="0" applyNumberFormat="1" applyFont="1" applyFill="1" applyBorder="1" applyAlignment="1" applyProtection="1">
      <alignment horizontal="left" vertical="center"/>
      <protection locked="0"/>
    </xf>
    <xf numFmtId="0" fontId="0" fillId="0" borderId="11" xfId="0" applyFont="1" applyFill="1" applyBorder="1" applyAlignment="1" applyProtection="1">
      <alignment horizontal="left" wrapText="1"/>
      <protection locked="0"/>
    </xf>
    <xf numFmtId="0" fontId="13" fillId="0" borderId="31" xfId="0" applyFont="1" applyFill="1" applyBorder="1" applyAlignment="1" applyProtection="1">
      <alignment horizontal="left" vertical="center" wrapText="1"/>
      <protection locked="0"/>
    </xf>
    <xf numFmtId="0" fontId="13" fillId="0" borderId="40" xfId="0" applyFont="1" applyFill="1" applyBorder="1" applyAlignment="1" applyProtection="1">
      <alignment horizontal="left" vertical="center" wrapText="1"/>
      <protection locked="0"/>
    </xf>
    <xf numFmtId="0" fontId="9" fillId="0" borderId="32" xfId="0" applyFont="1" applyFill="1" applyBorder="1" applyAlignment="1" applyProtection="1">
      <alignment horizontal="right" vertical="center" wrapText="1"/>
      <protection locked="0"/>
    </xf>
    <xf numFmtId="0" fontId="9" fillId="0" borderId="43" xfId="0" applyFont="1" applyFill="1" applyBorder="1" applyAlignment="1" applyProtection="1">
      <alignment horizontal="right" vertical="center" wrapText="1"/>
      <protection locked="0"/>
    </xf>
    <xf numFmtId="0" fontId="13" fillId="0" borderId="25" xfId="0" applyFont="1" applyFill="1" applyBorder="1" applyAlignment="1" applyProtection="1">
      <alignment horizontal="left" vertical="center" wrapText="1"/>
      <protection locked="0"/>
    </xf>
    <xf numFmtId="0" fontId="13" fillId="0" borderId="13" xfId="0" applyFont="1" applyFill="1" applyBorder="1" applyAlignment="1" applyProtection="1">
      <alignment horizontal="left" vertical="center" wrapText="1"/>
      <protection locked="0"/>
    </xf>
    <xf numFmtId="14" fontId="49" fillId="8" borderId="57" xfId="0" applyNumberFormat="1" applyFont="1" applyFill="1" applyBorder="1" applyAlignment="1" applyProtection="1">
      <alignment horizontal="center" vertical="center"/>
      <protection locked="0"/>
    </xf>
    <xf numFmtId="2" fontId="9" fillId="10" borderId="57" xfId="0" applyNumberFormat="1" applyFont="1" applyFill="1" applyBorder="1" applyAlignment="1" applyProtection="1">
      <alignment horizontal="left" vertical="center" wrapText="1"/>
      <protection locked="0"/>
    </xf>
    <xf numFmtId="2" fontId="18" fillId="0" borderId="48" xfId="0" applyNumberFormat="1" applyFont="1" applyFill="1" applyBorder="1" applyAlignment="1" applyProtection="1">
      <alignment horizontal="center" vertical="center" wrapText="1"/>
      <protection locked="0"/>
    </xf>
    <xf numFmtId="2" fontId="18" fillId="0" borderId="52" xfId="0" applyNumberFormat="1" applyFont="1" applyFill="1" applyBorder="1" applyAlignment="1" applyProtection="1">
      <alignment horizontal="center" vertical="center" wrapText="1"/>
      <protection locked="0"/>
    </xf>
    <xf numFmtId="2" fontId="18" fillId="0" borderId="44" xfId="0" applyNumberFormat="1" applyFont="1" applyFill="1" applyBorder="1" applyAlignment="1" applyProtection="1">
      <alignment horizontal="center" vertical="center" wrapText="1"/>
      <protection locked="0"/>
    </xf>
    <xf numFmtId="167" fontId="13" fillId="0" borderId="13" xfId="0" applyNumberFormat="1" applyFont="1" applyFill="1" applyBorder="1" applyAlignment="1" applyProtection="1">
      <alignment horizontal="left" vertical="center"/>
      <protection locked="0"/>
    </xf>
    <xf numFmtId="167" fontId="13" fillId="0" borderId="14" xfId="0" applyNumberFormat="1" applyFont="1" applyFill="1" applyBorder="1" applyAlignment="1" applyProtection="1">
      <alignment horizontal="left" vertical="center"/>
      <protection locked="0"/>
    </xf>
    <xf numFmtId="0" fontId="4" fillId="0" borderId="0" xfId="0" applyFont="1" applyFill="1" applyBorder="1" applyAlignment="1" applyProtection="1">
      <alignment horizontal="left" wrapText="1"/>
      <protection locked="0"/>
    </xf>
    <xf numFmtId="0" fontId="13" fillId="0" borderId="32" xfId="0" applyFont="1" applyFill="1" applyBorder="1" applyAlignment="1" applyProtection="1">
      <alignment horizontal="left" vertical="center" wrapText="1"/>
      <protection locked="0"/>
    </xf>
    <xf numFmtId="0" fontId="13" fillId="0" borderId="43" xfId="0" applyFont="1" applyFill="1" applyBorder="1" applyAlignment="1" applyProtection="1">
      <alignment horizontal="left" vertical="center" wrapText="1"/>
      <protection locked="0"/>
    </xf>
    <xf numFmtId="167" fontId="13" fillId="13" borderId="69" xfId="0" applyNumberFormat="1" applyFont="1" applyFill="1" applyBorder="1" applyAlignment="1" applyProtection="1">
      <alignment horizontal="center" vertical="center" wrapText="1"/>
      <protection locked="0"/>
    </xf>
    <xf numFmtId="167" fontId="9" fillId="0" borderId="69" xfId="0" applyNumberFormat="1" applyFont="1" applyFill="1" applyBorder="1" applyAlignment="1" applyProtection="1">
      <alignment horizontal="center" vertical="center" wrapText="1"/>
      <protection locked="0"/>
    </xf>
    <xf numFmtId="167" fontId="9" fillId="0" borderId="70" xfId="0" applyNumberFormat="1" applyFont="1" applyFill="1" applyBorder="1" applyAlignment="1" applyProtection="1">
      <alignment horizontal="center" vertical="center" wrapText="1"/>
      <protection locked="0"/>
    </xf>
    <xf numFmtId="0" fontId="13" fillId="0" borderId="71" xfId="0" applyFont="1" applyFill="1" applyBorder="1" applyAlignment="1" applyProtection="1">
      <alignment horizontal="left" wrapText="1"/>
      <protection locked="0"/>
    </xf>
    <xf numFmtId="0" fontId="13" fillId="0" borderId="72" xfId="0" applyFont="1" applyFill="1" applyBorder="1" applyAlignment="1" applyProtection="1">
      <alignment horizontal="left" wrapText="1"/>
      <protection locked="0"/>
    </xf>
    <xf numFmtId="0" fontId="13" fillId="0" borderId="73" xfId="0" applyFont="1" applyFill="1" applyBorder="1" applyAlignment="1" applyProtection="1">
      <alignment horizontal="left" wrapText="1"/>
      <protection locked="0"/>
    </xf>
    <xf numFmtId="0" fontId="9" fillId="0" borderId="68" xfId="0" applyFont="1" applyFill="1" applyBorder="1" applyAlignment="1" applyProtection="1">
      <alignment horizontal="center" vertical="center" wrapText="1"/>
      <protection locked="0"/>
    </xf>
    <xf numFmtId="0" fontId="9" fillId="0" borderId="69" xfId="0" applyFont="1" applyFill="1" applyBorder="1" applyAlignment="1" applyProtection="1">
      <alignment horizontal="center" vertical="center" wrapText="1"/>
      <protection locked="0"/>
    </xf>
    <xf numFmtId="0" fontId="9" fillId="0" borderId="70" xfId="0" applyFont="1" applyFill="1" applyBorder="1" applyAlignment="1" applyProtection="1">
      <alignment horizontal="center" vertical="center" wrapText="1"/>
      <protection locked="0"/>
    </xf>
    <xf numFmtId="0" fontId="0" fillId="13" borderId="111" xfId="0" applyFont="1" applyFill="1" applyBorder="1" applyAlignment="1" applyProtection="1">
      <alignment horizontal="center" wrapText="1"/>
      <protection locked="0"/>
    </xf>
    <xf numFmtId="0" fontId="0" fillId="13" borderId="118" xfId="0" applyFont="1" applyFill="1" applyBorder="1" applyAlignment="1" applyProtection="1">
      <alignment horizontal="center" wrapText="1"/>
      <protection locked="0"/>
    </xf>
    <xf numFmtId="0" fontId="0" fillId="13" borderId="114" xfId="0" applyFont="1" applyFill="1" applyBorder="1" applyAlignment="1" applyProtection="1">
      <alignment horizontal="center" wrapText="1"/>
      <protection locked="0"/>
    </xf>
    <xf numFmtId="0" fontId="49" fillId="0" borderId="45" xfId="0" applyFont="1" applyFill="1" applyBorder="1" applyAlignment="1" applyProtection="1">
      <alignment horizontal="right" vertical="center" wrapText="1"/>
      <protection locked="0"/>
    </xf>
    <xf numFmtId="0" fontId="49" fillId="0" borderId="41" xfId="0" applyFont="1" applyFill="1" applyBorder="1" applyAlignment="1" applyProtection="1">
      <alignment horizontal="right" vertical="center" wrapText="1"/>
      <protection locked="0"/>
    </xf>
    <xf numFmtId="0" fontId="9" fillId="0" borderId="47" xfId="0" applyFont="1" applyFill="1" applyBorder="1" applyAlignment="1" applyProtection="1">
      <alignment horizontal="right" vertical="center" wrapText="1"/>
      <protection locked="0"/>
    </xf>
    <xf numFmtId="0" fontId="9" fillId="0" borderId="42" xfId="0" applyFont="1" applyFill="1" applyBorder="1" applyAlignment="1" applyProtection="1">
      <alignment horizontal="right" vertical="center" wrapText="1"/>
      <protection locked="0"/>
    </xf>
    <xf numFmtId="0" fontId="9" fillId="0" borderId="71" xfId="0" applyFont="1" applyFill="1" applyBorder="1" applyAlignment="1" applyProtection="1">
      <alignment horizontal="right" vertical="center"/>
      <protection locked="0"/>
    </xf>
    <xf numFmtId="0" fontId="9" fillId="0" borderId="73" xfId="0" applyFont="1" applyFill="1" applyBorder="1" applyAlignment="1" applyProtection="1">
      <alignment horizontal="right" vertical="center"/>
      <protection locked="0"/>
    </xf>
    <xf numFmtId="0" fontId="0" fillId="9" borderId="72" xfId="0" applyFont="1" applyFill="1" applyBorder="1" applyAlignment="1" applyProtection="1">
      <alignment horizontal="center"/>
    </xf>
    <xf numFmtId="0" fontId="0" fillId="9" borderId="73" xfId="0" applyFont="1" applyFill="1" applyBorder="1" applyAlignment="1" applyProtection="1">
      <alignment horizontal="center"/>
    </xf>
    <xf numFmtId="14" fontId="49" fillId="8" borderId="51" xfId="0" applyNumberFormat="1" applyFont="1" applyFill="1" applyBorder="1" applyAlignment="1" applyProtection="1">
      <alignment horizontal="center" vertical="center"/>
      <protection locked="0"/>
    </xf>
    <xf numFmtId="2" fontId="18" fillId="10" borderId="48" xfId="0" applyNumberFormat="1" applyFont="1" applyFill="1" applyBorder="1" applyAlignment="1" applyProtection="1">
      <alignment horizontal="center" vertical="center"/>
      <protection locked="0"/>
    </xf>
    <xf numFmtId="2" fontId="18" fillId="10" borderId="52" xfId="0" applyNumberFormat="1" applyFont="1" applyFill="1" applyBorder="1" applyAlignment="1" applyProtection="1">
      <alignment horizontal="center" vertical="center"/>
      <protection locked="0"/>
    </xf>
    <xf numFmtId="2" fontId="18" fillId="10" borderId="44" xfId="0" applyNumberFormat="1" applyFont="1" applyFill="1" applyBorder="1" applyAlignment="1" applyProtection="1">
      <alignment horizontal="center" vertical="center"/>
      <protection locked="0"/>
    </xf>
    <xf numFmtId="167" fontId="13" fillId="0" borderId="1" xfId="0" applyNumberFormat="1" applyFont="1" applyFill="1" applyBorder="1" applyAlignment="1" applyProtection="1">
      <alignment horizontal="left" vertical="center" wrapText="1" shrinkToFit="1"/>
      <protection locked="0"/>
    </xf>
    <xf numFmtId="167" fontId="13" fillId="0" borderId="40" xfId="0" applyNumberFormat="1" applyFont="1" applyFill="1" applyBorder="1" applyAlignment="1" applyProtection="1">
      <alignment horizontal="left" vertical="center" wrapText="1" shrinkToFit="1"/>
      <protection locked="0"/>
    </xf>
    <xf numFmtId="167" fontId="13" fillId="0" borderId="46" xfId="0" applyNumberFormat="1" applyFont="1" applyFill="1" applyBorder="1" applyAlignment="1" applyProtection="1">
      <alignment horizontal="left" vertical="center" wrapText="1" shrinkToFit="1"/>
      <protection locked="0"/>
    </xf>
    <xf numFmtId="167" fontId="13" fillId="0" borderId="13" xfId="0" applyNumberFormat="1" applyFont="1" applyFill="1" applyBorder="1" applyAlignment="1" applyProtection="1">
      <alignment horizontal="left" vertical="center" wrapText="1" shrinkToFit="1"/>
      <protection locked="0"/>
    </xf>
    <xf numFmtId="167" fontId="13" fillId="0" borderId="14" xfId="0" applyNumberFormat="1" applyFont="1" applyFill="1" applyBorder="1" applyAlignment="1" applyProtection="1">
      <alignment horizontal="left" vertical="center" wrapText="1" shrinkToFit="1"/>
      <protection locked="0"/>
    </xf>
    <xf numFmtId="2" fontId="49" fillId="9" borderId="57" xfId="0" applyNumberFormat="1" applyFont="1" applyFill="1" applyBorder="1" applyAlignment="1" applyProtection="1">
      <alignment horizontal="left" vertical="center"/>
      <protection locked="0"/>
    </xf>
    <xf numFmtId="169" fontId="0" fillId="8" borderId="117" xfId="0" applyNumberFormat="1" applyFill="1" applyBorder="1" applyProtection="1">
      <protection locked="0"/>
    </xf>
    <xf numFmtId="169" fontId="0" fillId="8" borderId="82" xfId="0" applyNumberFormat="1" applyFill="1" applyBorder="1" applyProtection="1"/>
    <xf numFmtId="169" fontId="17" fillId="13" borderId="122" xfId="0" applyNumberFormat="1" applyFont="1" applyFill="1" applyBorder="1" applyAlignment="1" applyProtection="1">
      <alignment horizontal="center" wrapText="1" shrinkToFit="1"/>
      <protection locked="0"/>
    </xf>
    <xf numFmtId="44" fontId="0" fillId="8" borderId="117" xfId="0" applyNumberFormat="1" applyFill="1" applyBorder="1" applyProtection="1">
      <protection locked="0"/>
    </xf>
    <xf numFmtId="169" fontId="58" fillId="13" borderId="0" xfId="0" applyNumberFormat="1" applyFont="1" applyFill="1" applyBorder="1" applyAlignment="1" applyProtection="1">
      <alignment horizontal="center" wrapText="1" shrinkToFit="1"/>
      <protection locked="0"/>
    </xf>
    <xf numFmtId="169" fontId="59" fillId="13" borderId="0" xfId="0" applyNumberFormat="1" applyFont="1" applyFill="1" applyBorder="1" applyAlignment="1" applyProtection="1">
      <alignment horizontal="center" wrapText="1" shrinkToFit="1"/>
      <protection locked="0"/>
    </xf>
    <xf numFmtId="14" fontId="59" fillId="13" borderId="0" xfId="0" applyNumberFormat="1" applyFont="1" applyFill="1" applyBorder="1" applyAlignment="1" applyProtection="1">
      <alignment horizontal="center" wrapText="1" shrinkToFit="1"/>
      <protection locked="0"/>
    </xf>
    <xf numFmtId="14" fontId="58" fillId="13" borderId="0" xfId="0" applyNumberFormat="1" applyFont="1" applyFill="1" applyBorder="1" applyProtection="1">
      <protection locked="0"/>
    </xf>
    <xf numFmtId="10" fontId="0" fillId="0" borderId="81" xfId="0" applyNumberFormat="1" applyBorder="1" applyAlignment="1" applyProtection="1">
      <alignment vertical="center"/>
      <protection locked="0"/>
    </xf>
    <xf numFmtId="44" fontId="0" fillId="8" borderId="23" xfId="4" applyFont="1" applyFill="1" applyBorder="1" applyProtection="1"/>
    <xf numFmtId="2" fontId="58" fillId="13" borderId="74" xfId="0" applyNumberFormat="1" applyFont="1" applyFill="1" applyBorder="1" applyAlignment="1" applyProtection="1">
      <alignment horizontal="center" vertical="center"/>
      <protection locked="0"/>
    </xf>
    <xf numFmtId="10" fontId="0" fillId="0" borderId="31" xfId="0" applyNumberFormat="1" applyBorder="1" applyAlignment="1" applyProtection="1">
      <alignment vertical="center"/>
      <protection locked="0"/>
    </xf>
    <xf numFmtId="169" fontId="0" fillId="8" borderId="23" xfId="0" applyNumberFormat="1" applyFill="1" applyBorder="1" applyProtection="1"/>
    <xf numFmtId="10" fontId="58" fillId="13" borderId="74" xfId="0" applyNumberFormat="1" applyFont="1" applyFill="1" applyBorder="1" applyAlignment="1" applyProtection="1">
      <alignment horizontal="center" vertical="center"/>
      <protection locked="0"/>
    </xf>
    <xf numFmtId="169" fontId="58" fillId="13" borderId="76" xfId="0" applyNumberFormat="1" applyFont="1" applyFill="1" applyBorder="1" applyProtection="1">
      <protection locked="0"/>
    </xf>
    <xf numFmtId="2" fontId="0" fillId="0" borderId="85" xfId="0" applyNumberFormat="1" applyBorder="1" applyAlignment="1" applyProtection="1">
      <alignment horizontal="center" vertical="center"/>
      <protection locked="0"/>
    </xf>
    <xf numFmtId="2" fontId="0" fillId="0" borderId="83" xfId="0" applyNumberFormat="1" applyBorder="1" applyAlignment="1" applyProtection="1">
      <alignment horizontal="center" vertical="center"/>
      <protection locked="0"/>
    </xf>
    <xf numFmtId="0" fontId="1" fillId="0" borderId="124" xfId="0" applyFont="1" applyBorder="1" applyAlignment="1" applyProtection="1">
      <alignment horizontal="left" vertical="center" wrapText="1"/>
      <protection locked="0"/>
    </xf>
    <xf numFmtId="0" fontId="10" fillId="8" borderId="113" xfId="0" applyFont="1" applyFill="1" applyBorder="1" applyAlignment="1" applyProtection="1">
      <alignment horizontal="left" vertical="center" wrapText="1"/>
    </xf>
    <xf numFmtId="2" fontId="0" fillId="0" borderId="31" xfId="0" applyNumberFormat="1" applyBorder="1" applyProtection="1">
      <protection locked="0"/>
    </xf>
    <xf numFmtId="2" fontId="0" fillId="0" borderId="25" xfId="0" applyNumberFormat="1" applyBorder="1" applyProtection="1">
      <protection locked="0"/>
    </xf>
    <xf numFmtId="44" fontId="0" fillId="8" borderId="24" xfId="4" applyFont="1" applyFill="1" applyBorder="1" applyProtection="1"/>
    <xf numFmtId="2" fontId="58" fillId="13" borderId="32" xfId="0" applyNumberFormat="1" applyFont="1" applyFill="1" applyBorder="1" applyProtection="1">
      <protection locked="0"/>
    </xf>
    <xf numFmtId="44" fontId="58" fillId="13" borderId="27" xfId="4" applyFont="1" applyFill="1" applyBorder="1" applyProtection="1">
      <protection locked="0"/>
    </xf>
    <xf numFmtId="0" fontId="4" fillId="0" borderId="96" xfId="0" applyFont="1" applyFill="1" applyBorder="1" applyAlignment="1" applyProtection="1">
      <alignment horizontal="center" vertical="center" wrapText="1" shrinkToFit="1"/>
      <protection locked="0"/>
    </xf>
    <xf numFmtId="0" fontId="4" fillId="0" borderId="97" xfId="0" applyFont="1" applyBorder="1" applyAlignment="1" applyProtection="1">
      <alignment horizontal="center" vertical="center" wrapText="1" shrinkToFit="1"/>
      <protection locked="0"/>
    </xf>
    <xf numFmtId="169" fontId="5" fillId="8" borderId="80" xfId="0" applyNumberFormat="1" applyFont="1" applyFill="1" applyBorder="1" applyAlignment="1" applyProtection="1">
      <alignment horizontal="center" wrapText="1" shrinkToFit="1"/>
    </xf>
    <xf numFmtId="169" fontId="5" fillId="0" borderId="57" xfId="0" applyNumberFormat="1" applyFont="1" applyFill="1" applyBorder="1" applyAlignment="1" applyProtection="1">
      <alignment horizontal="center" vertical="center" wrapText="1" shrinkToFit="1"/>
    </xf>
    <xf numFmtId="169" fontId="5" fillId="0" borderId="0" xfId="0" applyNumberFormat="1" applyFont="1" applyFill="1" applyBorder="1" applyAlignment="1" applyProtection="1">
      <alignment horizontal="center" vertical="center" wrapText="1" shrinkToFit="1"/>
    </xf>
    <xf numFmtId="169" fontId="5" fillId="0" borderId="75" xfId="0" applyNumberFormat="1" applyFont="1" applyFill="1" applyBorder="1" applyAlignment="1" applyProtection="1">
      <alignment horizontal="center" vertical="center" wrapText="1" shrinkToFit="1"/>
    </xf>
    <xf numFmtId="0" fontId="40" fillId="0" borderId="105" xfId="0" applyFont="1" applyFill="1" applyBorder="1" applyAlignment="1">
      <alignment horizontal="center" vertical="center" wrapText="1"/>
    </xf>
    <xf numFmtId="0" fontId="40" fillId="0" borderId="111" xfId="0" applyFont="1" applyFill="1" applyBorder="1" applyAlignment="1">
      <alignment horizontal="center" vertical="center" wrapText="1"/>
    </xf>
    <xf numFmtId="0" fontId="40" fillId="0" borderId="116" xfId="0" applyFont="1" applyFill="1" applyBorder="1" applyAlignment="1">
      <alignment horizontal="center" vertical="center" wrapText="1"/>
    </xf>
    <xf numFmtId="0" fontId="60" fillId="0" borderId="0" xfId="0" quotePrefix="1" applyFont="1" applyFill="1"/>
    <xf numFmtId="0" fontId="18" fillId="0" borderId="0" xfId="0" applyFont="1"/>
    <xf numFmtId="0" fontId="0" fillId="0" borderId="0" xfId="0" quotePrefix="1"/>
    <xf numFmtId="0" fontId="66" fillId="0" borderId="0" xfId="0" applyFont="1"/>
    <xf numFmtId="0" fontId="65" fillId="0" borderId="0" xfId="0" quotePrefix="1" applyFont="1"/>
    <xf numFmtId="169" fontId="5" fillId="0" borderId="107" xfId="0" applyNumberFormat="1" applyFont="1" applyFill="1" applyBorder="1" applyAlignment="1" applyProtection="1">
      <alignment horizontal="center" wrapText="1" shrinkToFit="1"/>
    </xf>
    <xf numFmtId="14" fontId="29" fillId="0" borderId="107" xfId="0" applyNumberFormat="1" applyFont="1" applyBorder="1" applyProtection="1">
      <protection locked="0"/>
    </xf>
    <xf numFmtId="10" fontId="0" fillId="0" borderId="75" xfId="0" applyNumberFormat="1" applyBorder="1" applyAlignment="1" applyProtection="1">
      <alignment vertical="center"/>
      <protection locked="0"/>
    </xf>
    <xf numFmtId="169" fontId="0" fillId="8" borderId="76" xfId="0" applyNumberFormat="1" applyFill="1" applyBorder="1" applyProtection="1">
      <protection locked="0"/>
    </xf>
    <xf numFmtId="2" fontId="0" fillId="0" borderId="75" xfId="0" applyNumberFormat="1" applyBorder="1" applyAlignment="1" applyProtection="1">
      <alignment horizontal="center" vertical="center"/>
      <protection locked="0"/>
    </xf>
    <xf numFmtId="2" fontId="0" fillId="0" borderId="75" xfId="0" applyNumberFormat="1" applyBorder="1" applyProtection="1">
      <protection locked="0"/>
    </xf>
    <xf numFmtId="44" fontId="0" fillId="8" borderId="114" xfId="4" applyFont="1" applyFill="1" applyBorder="1" applyProtection="1">
      <protection locked="0"/>
    </xf>
    <xf numFmtId="0" fontId="4" fillId="0" borderId="125" xfId="0" applyFont="1" applyBorder="1" applyAlignment="1" applyProtection="1">
      <alignment horizontal="center" vertical="center" wrapText="1" shrinkToFit="1"/>
      <protection locked="0"/>
    </xf>
    <xf numFmtId="0" fontId="10" fillId="13" borderId="121" xfId="0" applyFont="1" applyFill="1" applyBorder="1" applyAlignment="1" applyProtection="1">
      <alignment horizontal="left"/>
      <protection locked="0"/>
    </xf>
    <xf numFmtId="169" fontId="18" fillId="13" borderId="122" xfId="0" applyNumberFormat="1" applyFont="1" applyFill="1" applyBorder="1" applyAlignment="1" applyProtection="1">
      <alignment horizontal="center" wrapText="1" shrinkToFit="1"/>
      <protection locked="0"/>
    </xf>
    <xf numFmtId="169" fontId="4" fillId="13" borderId="122" xfId="0" applyNumberFormat="1" applyFont="1" applyFill="1" applyBorder="1" applyAlignment="1" applyProtection="1">
      <alignment horizontal="center" wrapText="1" shrinkToFit="1"/>
      <protection locked="0"/>
    </xf>
    <xf numFmtId="14" fontId="4" fillId="13" borderId="122" xfId="0" applyNumberFormat="1" applyFont="1" applyFill="1" applyBorder="1" applyAlignment="1" applyProtection="1">
      <alignment horizontal="center" wrapText="1" shrinkToFit="1"/>
      <protection locked="0"/>
    </xf>
    <xf numFmtId="14" fontId="18" fillId="13" borderId="123" xfId="0" applyNumberFormat="1" applyFont="1" applyFill="1" applyBorder="1" applyProtection="1">
      <protection locked="0"/>
    </xf>
    <xf numFmtId="0" fontId="5" fillId="13" borderId="83" xfId="0" applyFont="1" applyFill="1" applyBorder="1" applyAlignment="1" applyProtection="1">
      <alignment horizontal="left" vertical="center"/>
      <protection locked="0"/>
    </xf>
    <xf numFmtId="0" fontId="4" fillId="8" borderId="79" xfId="0" applyFont="1" applyFill="1" applyBorder="1" applyAlignment="1" applyProtection="1">
      <alignment horizontal="center" vertical="center" wrapText="1" shrinkToFit="1"/>
    </xf>
  </cellXfs>
  <cellStyles count="15">
    <cellStyle name="Euro" xfId="2" xr:uid="{00000000-0005-0000-0000-000000000000}"/>
    <cellStyle name="Lien hypertexte" xfId="8" builtinId="8"/>
    <cellStyle name="Milliers" xfId="1" builtinId="3"/>
    <cellStyle name="Milliers 2" xfId="3" xr:uid="{00000000-0005-0000-0000-000002000000}"/>
    <cellStyle name="Milliers 2 2" xfId="6" xr:uid="{00000000-0005-0000-0000-000003000000}"/>
    <cellStyle name="Milliers 2 2 2" xfId="13" xr:uid="{00000000-0005-0000-0000-000003000000}"/>
    <cellStyle name="Milliers 2 3" xfId="10" xr:uid="{00000000-0005-0000-0000-000002000000}"/>
    <cellStyle name="Milliers 3" xfId="5" xr:uid="{00000000-0005-0000-0000-000004000000}"/>
    <cellStyle name="Milliers 3 2" xfId="12" xr:uid="{00000000-0005-0000-0000-000004000000}"/>
    <cellStyle name="Milliers 4" xfId="9" xr:uid="{00000000-0005-0000-0000-000036000000}"/>
    <cellStyle name="Monétaire" xfId="4" builtinId="4"/>
    <cellStyle name="Monétaire 2" xfId="7" xr:uid="{00000000-0005-0000-0000-000006000000}"/>
    <cellStyle name="Monétaire 2 2" xfId="14" xr:uid="{00000000-0005-0000-0000-000006000000}"/>
    <cellStyle name="Monétaire 3" xfId="11" xr:uid="{00000000-0005-0000-0000-00003A000000}"/>
    <cellStyle name="Normal" xfId="0" builtinId="0"/>
  </cellStyles>
  <dxfs count="88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E4E4E4"/>
      <color rgb="FFE0E0E0"/>
      <color rgb="FFFF0066"/>
      <color rgb="FFCEA4CB"/>
      <color rgb="FF99FF99"/>
      <color rgb="FFFF99FF"/>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5.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editAs="oneCell">
    <xdr:from>
      <xdr:col>0</xdr:col>
      <xdr:colOff>167640</xdr:colOff>
      <xdr:row>0</xdr:row>
      <xdr:rowOff>29504</xdr:rowOff>
    </xdr:from>
    <xdr:to>
      <xdr:col>4</xdr:col>
      <xdr:colOff>657166</xdr:colOff>
      <xdr:row>4</xdr:row>
      <xdr:rowOff>65639</xdr:rowOff>
    </xdr:to>
    <xdr:pic>
      <xdr:nvPicPr>
        <xdr:cNvPr id="4" name="Image 3">
          <a:extLst>
            <a:ext uri="{FF2B5EF4-FFF2-40B4-BE49-F238E27FC236}">
              <a16:creationId xmlns:a16="http://schemas.microsoft.com/office/drawing/2014/main" id="{E63737DA-297A-40B0-8F3B-4AE2714A996B}"/>
            </a:ext>
          </a:extLst>
        </xdr:cNvPr>
        <xdr:cNvPicPr>
          <a:picLocks noChangeAspect="1"/>
        </xdr:cNvPicPr>
      </xdr:nvPicPr>
      <xdr:blipFill>
        <a:blip xmlns:r="http://schemas.openxmlformats.org/officeDocument/2006/relationships" r:embed="rId1"/>
        <a:stretch>
          <a:fillRect/>
        </a:stretch>
      </xdr:blipFill>
      <xdr:spPr>
        <a:xfrm>
          <a:off x="167640" y="29504"/>
          <a:ext cx="3118426" cy="103435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594986</xdr:colOff>
      <xdr:row>0</xdr:row>
      <xdr:rowOff>114822</xdr:rowOff>
    </xdr:from>
    <xdr:to>
      <xdr:col>1</xdr:col>
      <xdr:colOff>1468539</xdr:colOff>
      <xdr:row>3</xdr:row>
      <xdr:rowOff>375554</xdr:rowOff>
    </xdr:to>
    <xdr:pic>
      <xdr:nvPicPr>
        <xdr:cNvPr id="4" name="Image 3">
          <a:extLst>
            <a:ext uri="{FF2B5EF4-FFF2-40B4-BE49-F238E27FC236}">
              <a16:creationId xmlns:a16="http://schemas.microsoft.com/office/drawing/2014/main" id="{2ECB3B84-68F6-475C-8397-F4CFC6C2EF12}"/>
            </a:ext>
          </a:extLst>
        </xdr:cNvPr>
        <xdr:cNvPicPr>
          <a:picLocks noChangeAspect="1"/>
        </xdr:cNvPicPr>
      </xdr:nvPicPr>
      <xdr:blipFill>
        <a:blip xmlns:r="http://schemas.openxmlformats.org/officeDocument/2006/relationships" r:embed="rId1"/>
        <a:stretch>
          <a:fillRect/>
        </a:stretch>
      </xdr:blipFill>
      <xdr:spPr>
        <a:xfrm>
          <a:off x="594986" y="114822"/>
          <a:ext cx="3712786" cy="123149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842682</xdr:colOff>
      <xdr:row>7</xdr:row>
      <xdr:rowOff>60961</xdr:rowOff>
    </xdr:from>
    <xdr:to>
      <xdr:col>7</xdr:col>
      <xdr:colOff>89535</xdr:colOff>
      <xdr:row>12</xdr:row>
      <xdr:rowOff>24173</xdr:rowOff>
    </xdr:to>
    <xdr:pic>
      <xdr:nvPicPr>
        <xdr:cNvPr id="4" name="Imag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stretch>
          <a:fillRect/>
        </a:stretch>
      </xdr:blipFill>
      <xdr:spPr>
        <a:xfrm>
          <a:off x="4903694" y="1378773"/>
          <a:ext cx="4069865" cy="859682"/>
        </a:xfrm>
        <a:prstGeom prst="rect">
          <a:avLst/>
        </a:prstGeom>
      </xdr:spPr>
    </xdr:pic>
    <xdr:clientData/>
  </xdr:twoCellAnchor>
  <xdr:twoCellAnchor>
    <xdr:from>
      <xdr:col>6</xdr:col>
      <xdr:colOff>832821</xdr:colOff>
      <xdr:row>9</xdr:row>
      <xdr:rowOff>52446</xdr:rowOff>
    </xdr:from>
    <xdr:to>
      <xdr:col>7</xdr:col>
      <xdr:colOff>1212027</xdr:colOff>
      <xdr:row>10</xdr:row>
      <xdr:rowOff>132680</xdr:rowOff>
    </xdr:to>
    <xdr:sp macro="" textlink="">
      <xdr:nvSpPr>
        <xdr:cNvPr id="5" name="Flèche droite 4">
          <a:extLst>
            <a:ext uri="{FF2B5EF4-FFF2-40B4-BE49-F238E27FC236}">
              <a16:creationId xmlns:a16="http://schemas.microsoft.com/office/drawing/2014/main" id="{00000000-0008-0000-0100-000005000000}"/>
            </a:ext>
          </a:extLst>
        </xdr:cNvPr>
        <xdr:cNvSpPr/>
      </xdr:nvSpPr>
      <xdr:spPr>
        <a:xfrm rot="9994280">
          <a:off x="8676939" y="1728846"/>
          <a:ext cx="1419112" cy="259528"/>
        </a:xfrm>
        <a:prstGeom prst="rightArrow">
          <a:avLst/>
        </a:prstGeom>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fr-FR" sz="1100"/>
        </a:p>
      </xdr:txBody>
    </xdr:sp>
    <xdr:clientData/>
  </xdr:twoCellAnchor>
  <xdr:twoCellAnchor editAs="oneCell">
    <xdr:from>
      <xdr:col>10</xdr:col>
      <xdr:colOff>342900</xdr:colOff>
      <xdr:row>2</xdr:row>
      <xdr:rowOff>173355</xdr:rowOff>
    </xdr:from>
    <xdr:to>
      <xdr:col>11</xdr:col>
      <xdr:colOff>495300</xdr:colOff>
      <xdr:row>4</xdr:row>
      <xdr:rowOff>130810</xdr:rowOff>
    </xdr:to>
    <xdr:pic>
      <xdr:nvPicPr>
        <xdr:cNvPr id="7" name="Image 6">
          <a:extLst>
            <a:ext uri="{FF2B5EF4-FFF2-40B4-BE49-F238E27FC236}">
              <a16:creationId xmlns:a16="http://schemas.microsoft.com/office/drawing/2014/main" id="{00000000-0008-0000-0100-000007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982325" y="554355"/>
          <a:ext cx="1114425" cy="40513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329259</xdr:colOff>
      <xdr:row>0</xdr:row>
      <xdr:rowOff>1</xdr:rowOff>
    </xdr:from>
    <xdr:to>
      <xdr:col>5</xdr:col>
      <xdr:colOff>508000</xdr:colOff>
      <xdr:row>3</xdr:row>
      <xdr:rowOff>39469</xdr:rowOff>
    </xdr:to>
    <xdr:pic>
      <xdr:nvPicPr>
        <xdr:cNvPr id="4" name="Image 3">
          <a:extLst>
            <a:ext uri="{FF2B5EF4-FFF2-40B4-BE49-F238E27FC236}">
              <a16:creationId xmlns:a16="http://schemas.microsoft.com/office/drawing/2014/main" id="{60E8CBBE-D866-4D91-964B-A25F64056FCB}"/>
            </a:ext>
          </a:extLst>
        </xdr:cNvPr>
        <xdr:cNvPicPr>
          <a:picLocks noChangeAspect="1"/>
        </xdr:cNvPicPr>
      </xdr:nvPicPr>
      <xdr:blipFill>
        <a:blip xmlns:r="http://schemas.openxmlformats.org/officeDocument/2006/relationships" r:embed="rId1"/>
        <a:stretch>
          <a:fillRect/>
        </a:stretch>
      </xdr:blipFill>
      <xdr:spPr>
        <a:xfrm>
          <a:off x="4722518" y="1"/>
          <a:ext cx="2699926" cy="89554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632460</xdr:colOff>
      <xdr:row>0</xdr:row>
      <xdr:rowOff>0</xdr:rowOff>
    </xdr:from>
    <xdr:to>
      <xdr:col>6</xdr:col>
      <xdr:colOff>779086</xdr:colOff>
      <xdr:row>3</xdr:row>
      <xdr:rowOff>218790</xdr:rowOff>
    </xdr:to>
    <xdr:pic>
      <xdr:nvPicPr>
        <xdr:cNvPr id="3" name="Image 2">
          <a:extLst>
            <a:ext uri="{FF2B5EF4-FFF2-40B4-BE49-F238E27FC236}">
              <a16:creationId xmlns:a16="http://schemas.microsoft.com/office/drawing/2014/main" id="{AE06184C-D048-4E86-96EC-C1080B03F525}"/>
            </a:ext>
          </a:extLst>
        </xdr:cNvPr>
        <xdr:cNvPicPr>
          <a:picLocks noChangeAspect="1"/>
        </xdr:cNvPicPr>
      </xdr:nvPicPr>
      <xdr:blipFill>
        <a:blip xmlns:r="http://schemas.openxmlformats.org/officeDocument/2006/relationships" r:embed="rId1"/>
        <a:stretch>
          <a:fillRect/>
        </a:stretch>
      </xdr:blipFill>
      <xdr:spPr>
        <a:xfrm>
          <a:off x="4343400" y="0"/>
          <a:ext cx="3255586" cy="10798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381000</xdr:colOff>
      <xdr:row>0</xdr:row>
      <xdr:rowOff>0</xdr:rowOff>
    </xdr:from>
    <xdr:to>
      <xdr:col>5</xdr:col>
      <xdr:colOff>330250</xdr:colOff>
      <xdr:row>5</xdr:row>
      <xdr:rowOff>69914</xdr:rowOff>
    </xdr:to>
    <xdr:pic>
      <xdr:nvPicPr>
        <xdr:cNvPr id="4" name="Image 3">
          <a:extLst>
            <a:ext uri="{FF2B5EF4-FFF2-40B4-BE49-F238E27FC236}">
              <a16:creationId xmlns:a16="http://schemas.microsoft.com/office/drawing/2014/main" id="{A1976441-E6CA-4CA8-BB26-AAC89ACE7488}"/>
            </a:ext>
          </a:extLst>
        </xdr:cNvPr>
        <xdr:cNvPicPr>
          <a:picLocks noChangeAspect="1"/>
        </xdr:cNvPicPr>
      </xdr:nvPicPr>
      <xdr:blipFill>
        <a:blip xmlns:r="http://schemas.openxmlformats.org/officeDocument/2006/relationships" r:embed="rId1"/>
        <a:stretch>
          <a:fillRect/>
        </a:stretch>
      </xdr:blipFill>
      <xdr:spPr>
        <a:xfrm>
          <a:off x="7043854" y="0"/>
          <a:ext cx="3712786" cy="123149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3</xdr:col>
      <xdr:colOff>701040</xdr:colOff>
      <xdr:row>0</xdr:row>
      <xdr:rowOff>0</xdr:rowOff>
    </xdr:from>
    <xdr:to>
      <xdr:col>6</xdr:col>
      <xdr:colOff>154246</xdr:colOff>
      <xdr:row>2</xdr:row>
      <xdr:rowOff>321616</xdr:rowOff>
    </xdr:to>
    <xdr:pic>
      <xdr:nvPicPr>
        <xdr:cNvPr id="4" name="Image 3">
          <a:extLst>
            <a:ext uri="{FF2B5EF4-FFF2-40B4-BE49-F238E27FC236}">
              <a16:creationId xmlns:a16="http://schemas.microsoft.com/office/drawing/2014/main" id="{20A30FDE-6FF5-486E-A511-2A3FD05FB839}"/>
            </a:ext>
          </a:extLst>
        </xdr:cNvPr>
        <xdr:cNvPicPr>
          <a:picLocks noChangeAspect="1"/>
        </xdr:cNvPicPr>
      </xdr:nvPicPr>
      <xdr:blipFill>
        <a:blip xmlns:r="http://schemas.openxmlformats.org/officeDocument/2006/relationships" r:embed="rId1"/>
        <a:stretch>
          <a:fillRect/>
        </a:stretch>
      </xdr:blipFill>
      <xdr:spPr>
        <a:xfrm>
          <a:off x="4411980" y="0"/>
          <a:ext cx="2508826" cy="832156"/>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511629</xdr:colOff>
      <xdr:row>0</xdr:row>
      <xdr:rowOff>76200</xdr:rowOff>
    </xdr:from>
    <xdr:to>
      <xdr:col>5</xdr:col>
      <xdr:colOff>392644</xdr:colOff>
      <xdr:row>5</xdr:row>
      <xdr:rowOff>208242</xdr:rowOff>
    </xdr:to>
    <xdr:pic>
      <xdr:nvPicPr>
        <xdr:cNvPr id="3" name="Image 2">
          <a:extLst>
            <a:ext uri="{FF2B5EF4-FFF2-40B4-BE49-F238E27FC236}">
              <a16:creationId xmlns:a16="http://schemas.microsoft.com/office/drawing/2014/main" id="{1BF6FDF4-C8A7-42E7-9DB8-3FD9F1DF7791}"/>
            </a:ext>
          </a:extLst>
        </xdr:cNvPr>
        <xdr:cNvPicPr>
          <a:picLocks noChangeAspect="1"/>
        </xdr:cNvPicPr>
      </xdr:nvPicPr>
      <xdr:blipFill>
        <a:blip xmlns:r="http://schemas.openxmlformats.org/officeDocument/2006/relationships" r:embed="rId1"/>
        <a:stretch>
          <a:fillRect/>
        </a:stretch>
      </xdr:blipFill>
      <xdr:spPr>
        <a:xfrm>
          <a:off x="6694715" y="76200"/>
          <a:ext cx="3712786" cy="123149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3</xdr:col>
      <xdr:colOff>434340</xdr:colOff>
      <xdr:row>0</xdr:row>
      <xdr:rowOff>0</xdr:rowOff>
    </xdr:from>
    <xdr:to>
      <xdr:col>6</xdr:col>
      <xdr:colOff>337126</xdr:colOff>
      <xdr:row>3</xdr:row>
      <xdr:rowOff>31755</xdr:rowOff>
    </xdr:to>
    <xdr:pic>
      <xdr:nvPicPr>
        <xdr:cNvPr id="4" name="Image 3">
          <a:extLst>
            <a:ext uri="{FF2B5EF4-FFF2-40B4-BE49-F238E27FC236}">
              <a16:creationId xmlns:a16="http://schemas.microsoft.com/office/drawing/2014/main" id="{216A4989-EE4C-40DE-B072-8C3CFABBF819}"/>
            </a:ext>
          </a:extLst>
        </xdr:cNvPr>
        <xdr:cNvPicPr>
          <a:picLocks noChangeAspect="1"/>
        </xdr:cNvPicPr>
      </xdr:nvPicPr>
      <xdr:blipFill>
        <a:blip xmlns:r="http://schemas.openxmlformats.org/officeDocument/2006/relationships" r:embed="rId1"/>
        <a:stretch>
          <a:fillRect/>
        </a:stretch>
      </xdr:blipFill>
      <xdr:spPr>
        <a:xfrm>
          <a:off x="4145280" y="0"/>
          <a:ext cx="2691706" cy="89281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489857</xdr:colOff>
      <xdr:row>0</xdr:row>
      <xdr:rowOff>0</xdr:rowOff>
    </xdr:from>
    <xdr:to>
      <xdr:col>5</xdr:col>
      <xdr:colOff>370871</xdr:colOff>
      <xdr:row>5</xdr:row>
      <xdr:rowOff>110270</xdr:rowOff>
    </xdr:to>
    <xdr:pic>
      <xdr:nvPicPr>
        <xdr:cNvPr id="3" name="Image 2">
          <a:extLst>
            <a:ext uri="{FF2B5EF4-FFF2-40B4-BE49-F238E27FC236}">
              <a16:creationId xmlns:a16="http://schemas.microsoft.com/office/drawing/2014/main" id="{A9C84158-85D1-4CF5-BA95-256FF8EB17D1}"/>
            </a:ext>
          </a:extLst>
        </xdr:cNvPr>
        <xdr:cNvPicPr>
          <a:picLocks noChangeAspect="1"/>
        </xdr:cNvPicPr>
      </xdr:nvPicPr>
      <xdr:blipFill>
        <a:blip xmlns:r="http://schemas.openxmlformats.org/officeDocument/2006/relationships" r:embed="rId1"/>
        <a:stretch>
          <a:fillRect/>
        </a:stretch>
      </xdr:blipFill>
      <xdr:spPr>
        <a:xfrm>
          <a:off x="7075714" y="0"/>
          <a:ext cx="3712786" cy="123149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3</xdr:col>
      <xdr:colOff>685800</xdr:colOff>
      <xdr:row>0</xdr:row>
      <xdr:rowOff>0</xdr:rowOff>
    </xdr:from>
    <xdr:to>
      <xdr:col>6</xdr:col>
      <xdr:colOff>390466</xdr:colOff>
      <xdr:row>2</xdr:row>
      <xdr:rowOff>316561</xdr:rowOff>
    </xdr:to>
    <xdr:pic>
      <xdr:nvPicPr>
        <xdr:cNvPr id="5" name="Image 4">
          <a:extLst>
            <a:ext uri="{FF2B5EF4-FFF2-40B4-BE49-F238E27FC236}">
              <a16:creationId xmlns:a16="http://schemas.microsoft.com/office/drawing/2014/main" id="{FB0079E5-BDA6-48C1-8952-91FD168DFCAA}"/>
            </a:ext>
          </a:extLst>
        </xdr:cNvPr>
        <xdr:cNvPicPr>
          <a:picLocks noChangeAspect="1"/>
        </xdr:cNvPicPr>
      </xdr:nvPicPr>
      <xdr:blipFill>
        <a:blip xmlns:r="http://schemas.openxmlformats.org/officeDocument/2006/relationships" r:embed="rId1"/>
        <a:stretch>
          <a:fillRect/>
        </a:stretch>
      </xdr:blipFill>
      <xdr:spPr>
        <a:xfrm>
          <a:off x="4396740" y="0"/>
          <a:ext cx="2493586" cy="827101"/>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391886</xdr:colOff>
      <xdr:row>0</xdr:row>
      <xdr:rowOff>65315</xdr:rowOff>
    </xdr:from>
    <xdr:to>
      <xdr:col>4</xdr:col>
      <xdr:colOff>708329</xdr:colOff>
      <xdr:row>5</xdr:row>
      <xdr:rowOff>164700</xdr:rowOff>
    </xdr:to>
    <xdr:pic>
      <xdr:nvPicPr>
        <xdr:cNvPr id="4" name="Image 3">
          <a:extLst>
            <a:ext uri="{FF2B5EF4-FFF2-40B4-BE49-F238E27FC236}">
              <a16:creationId xmlns:a16="http://schemas.microsoft.com/office/drawing/2014/main" id="{FE2534C3-FC95-4C8D-9A55-61CEEAA36834}"/>
            </a:ext>
          </a:extLst>
        </xdr:cNvPr>
        <xdr:cNvPicPr>
          <a:picLocks noChangeAspect="1"/>
        </xdr:cNvPicPr>
      </xdr:nvPicPr>
      <xdr:blipFill>
        <a:blip xmlns:r="http://schemas.openxmlformats.org/officeDocument/2006/relationships" r:embed="rId1"/>
        <a:stretch>
          <a:fillRect/>
        </a:stretch>
      </xdr:blipFill>
      <xdr:spPr>
        <a:xfrm>
          <a:off x="8414657" y="65315"/>
          <a:ext cx="3712786" cy="123149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3</xdr:col>
      <xdr:colOff>655320</xdr:colOff>
      <xdr:row>0</xdr:row>
      <xdr:rowOff>0</xdr:rowOff>
    </xdr:from>
    <xdr:to>
      <xdr:col>6</xdr:col>
      <xdr:colOff>520006</xdr:colOff>
      <xdr:row>3</xdr:row>
      <xdr:rowOff>19118</xdr:rowOff>
    </xdr:to>
    <xdr:pic>
      <xdr:nvPicPr>
        <xdr:cNvPr id="5" name="Image 4">
          <a:extLst>
            <a:ext uri="{FF2B5EF4-FFF2-40B4-BE49-F238E27FC236}">
              <a16:creationId xmlns:a16="http://schemas.microsoft.com/office/drawing/2014/main" id="{3692C794-7138-41B3-8BB5-F8A00E3C8C27}"/>
            </a:ext>
          </a:extLst>
        </xdr:cNvPr>
        <xdr:cNvPicPr>
          <a:picLocks noChangeAspect="1"/>
        </xdr:cNvPicPr>
      </xdr:nvPicPr>
      <xdr:blipFill>
        <a:blip xmlns:r="http://schemas.openxmlformats.org/officeDocument/2006/relationships" r:embed="rId1"/>
        <a:stretch>
          <a:fillRect/>
        </a:stretch>
      </xdr:blipFill>
      <xdr:spPr>
        <a:xfrm>
          <a:off x="4366260" y="0"/>
          <a:ext cx="2653606" cy="880178"/>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370114</xdr:colOff>
      <xdr:row>0</xdr:row>
      <xdr:rowOff>97972</xdr:rowOff>
    </xdr:from>
    <xdr:to>
      <xdr:col>4</xdr:col>
      <xdr:colOff>599471</xdr:colOff>
      <xdr:row>5</xdr:row>
      <xdr:rowOff>164700</xdr:rowOff>
    </xdr:to>
    <xdr:pic>
      <xdr:nvPicPr>
        <xdr:cNvPr id="4" name="Image 3">
          <a:extLst>
            <a:ext uri="{FF2B5EF4-FFF2-40B4-BE49-F238E27FC236}">
              <a16:creationId xmlns:a16="http://schemas.microsoft.com/office/drawing/2014/main" id="{9FE7A7AA-641D-4CB8-86F8-C1C232B422C0}"/>
            </a:ext>
          </a:extLst>
        </xdr:cNvPr>
        <xdr:cNvPicPr>
          <a:picLocks noChangeAspect="1"/>
        </xdr:cNvPicPr>
      </xdr:nvPicPr>
      <xdr:blipFill>
        <a:blip xmlns:r="http://schemas.openxmlformats.org/officeDocument/2006/relationships" r:embed="rId1"/>
        <a:stretch>
          <a:fillRect/>
        </a:stretch>
      </xdr:blipFill>
      <xdr:spPr>
        <a:xfrm>
          <a:off x="7260771" y="97972"/>
          <a:ext cx="3712786" cy="123149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3</xdr:col>
      <xdr:colOff>388620</xdr:colOff>
      <xdr:row>0</xdr:row>
      <xdr:rowOff>0</xdr:rowOff>
    </xdr:from>
    <xdr:to>
      <xdr:col>6</xdr:col>
      <xdr:colOff>329506</xdr:colOff>
      <xdr:row>3</xdr:row>
      <xdr:rowOff>44393</xdr:rowOff>
    </xdr:to>
    <xdr:pic>
      <xdr:nvPicPr>
        <xdr:cNvPr id="5" name="Image 4">
          <a:extLst>
            <a:ext uri="{FF2B5EF4-FFF2-40B4-BE49-F238E27FC236}">
              <a16:creationId xmlns:a16="http://schemas.microsoft.com/office/drawing/2014/main" id="{F977487C-9FBC-48BC-BB4C-DE4ECE2FACA5}"/>
            </a:ext>
          </a:extLst>
        </xdr:cNvPr>
        <xdr:cNvPicPr>
          <a:picLocks noChangeAspect="1"/>
        </xdr:cNvPicPr>
      </xdr:nvPicPr>
      <xdr:blipFill>
        <a:blip xmlns:r="http://schemas.openxmlformats.org/officeDocument/2006/relationships" r:embed="rId1"/>
        <a:stretch>
          <a:fillRect/>
        </a:stretch>
      </xdr:blipFill>
      <xdr:spPr>
        <a:xfrm>
          <a:off x="4099560" y="0"/>
          <a:ext cx="2729806" cy="905453"/>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250372</xdr:colOff>
      <xdr:row>0</xdr:row>
      <xdr:rowOff>0</xdr:rowOff>
    </xdr:from>
    <xdr:to>
      <xdr:col>4</xdr:col>
      <xdr:colOff>610358</xdr:colOff>
      <xdr:row>5</xdr:row>
      <xdr:rowOff>88499</xdr:rowOff>
    </xdr:to>
    <xdr:pic>
      <xdr:nvPicPr>
        <xdr:cNvPr id="4" name="Image 3">
          <a:extLst>
            <a:ext uri="{FF2B5EF4-FFF2-40B4-BE49-F238E27FC236}">
              <a16:creationId xmlns:a16="http://schemas.microsoft.com/office/drawing/2014/main" id="{A31814A4-1B1F-4F22-8E41-F442BAA1DFF5}"/>
            </a:ext>
          </a:extLst>
        </xdr:cNvPr>
        <xdr:cNvPicPr>
          <a:picLocks noChangeAspect="1"/>
        </xdr:cNvPicPr>
      </xdr:nvPicPr>
      <xdr:blipFill>
        <a:blip xmlns:r="http://schemas.openxmlformats.org/officeDocument/2006/relationships" r:embed="rId1"/>
        <a:stretch>
          <a:fillRect/>
        </a:stretch>
      </xdr:blipFill>
      <xdr:spPr>
        <a:xfrm>
          <a:off x="7859486" y="0"/>
          <a:ext cx="3712786" cy="1231499"/>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3</xdr:col>
      <xdr:colOff>281940</xdr:colOff>
      <xdr:row>0</xdr:row>
      <xdr:rowOff>0</xdr:rowOff>
    </xdr:from>
    <xdr:to>
      <xdr:col>6</xdr:col>
      <xdr:colOff>139006</xdr:colOff>
      <xdr:row>3</xdr:row>
      <xdr:rowOff>16590</xdr:rowOff>
    </xdr:to>
    <xdr:pic>
      <xdr:nvPicPr>
        <xdr:cNvPr id="7" name="Image 6">
          <a:extLst>
            <a:ext uri="{FF2B5EF4-FFF2-40B4-BE49-F238E27FC236}">
              <a16:creationId xmlns:a16="http://schemas.microsoft.com/office/drawing/2014/main" id="{F67BD60F-624A-4A42-AA2D-9DAD216A879C}"/>
            </a:ext>
          </a:extLst>
        </xdr:cNvPr>
        <xdr:cNvPicPr>
          <a:picLocks noChangeAspect="1"/>
        </xdr:cNvPicPr>
      </xdr:nvPicPr>
      <xdr:blipFill>
        <a:blip xmlns:r="http://schemas.openxmlformats.org/officeDocument/2006/relationships" r:embed="rId1"/>
        <a:stretch>
          <a:fillRect/>
        </a:stretch>
      </xdr:blipFill>
      <xdr:spPr>
        <a:xfrm>
          <a:off x="3992880" y="0"/>
          <a:ext cx="2645986" cy="87765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2</xdr:col>
      <xdr:colOff>174171</xdr:colOff>
      <xdr:row>0</xdr:row>
      <xdr:rowOff>87085</xdr:rowOff>
    </xdr:from>
    <xdr:to>
      <xdr:col>4</xdr:col>
      <xdr:colOff>425300</xdr:colOff>
      <xdr:row>5</xdr:row>
      <xdr:rowOff>142927</xdr:rowOff>
    </xdr:to>
    <xdr:pic>
      <xdr:nvPicPr>
        <xdr:cNvPr id="4" name="Image 3">
          <a:extLst>
            <a:ext uri="{FF2B5EF4-FFF2-40B4-BE49-F238E27FC236}">
              <a16:creationId xmlns:a16="http://schemas.microsoft.com/office/drawing/2014/main" id="{290D67C9-CD9F-40B1-A0F6-F75B67D1E339}"/>
            </a:ext>
          </a:extLst>
        </xdr:cNvPr>
        <xdr:cNvPicPr>
          <a:picLocks noChangeAspect="1"/>
        </xdr:cNvPicPr>
      </xdr:nvPicPr>
      <xdr:blipFill>
        <a:blip xmlns:r="http://schemas.openxmlformats.org/officeDocument/2006/relationships" r:embed="rId1"/>
        <a:stretch>
          <a:fillRect/>
        </a:stretch>
      </xdr:blipFill>
      <xdr:spPr>
        <a:xfrm>
          <a:off x="8022771" y="87085"/>
          <a:ext cx="3712786" cy="123149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3</xdr:col>
      <xdr:colOff>487680</xdr:colOff>
      <xdr:row>0</xdr:row>
      <xdr:rowOff>0</xdr:rowOff>
    </xdr:from>
    <xdr:to>
      <xdr:col>6</xdr:col>
      <xdr:colOff>192346</xdr:colOff>
      <xdr:row>2</xdr:row>
      <xdr:rowOff>316561</xdr:rowOff>
    </xdr:to>
    <xdr:pic>
      <xdr:nvPicPr>
        <xdr:cNvPr id="5" name="Image 4">
          <a:extLst>
            <a:ext uri="{FF2B5EF4-FFF2-40B4-BE49-F238E27FC236}">
              <a16:creationId xmlns:a16="http://schemas.microsoft.com/office/drawing/2014/main" id="{682A5B44-5E7F-484F-852D-85BED54BC6FC}"/>
            </a:ext>
          </a:extLst>
        </xdr:cNvPr>
        <xdr:cNvPicPr>
          <a:picLocks noChangeAspect="1"/>
        </xdr:cNvPicPr>
      </xdr:nvPicPr>
      <xdr:blipFill>
        <a:blip xmlns:r="http://schemas.openxmlformats.org/officeDocument/2006/relationships" r:embed="rId1"/>
        <a:stretch>
          <a:fillRect/>
        </a:stretch>
      </xdr:blipFill>
      <xdr:spPr>
        <a:xfrm>
          <a:off x="4198620" y="0"/>
          <a:ext cx="2493586" cy="827101"/>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2</xdr:col>
      <xdr:colOff>261257</xdr:colOff>
      <xdr:row>1</xdr:row>
      <xdr:rowOff>10886</xdr:rowOff>
    </xdr:from>
    <xdr:to>
      <xdr:col>4</xdr:col>
      <xdr:colOff>773643</xdr:colOff>
      <xdr:row>5</xdr:row>
      <xdr:rowOff>208242</xdr:rowOff>
    </xdr:to>
    <xdr:pic>
      <xdr:nvPicPr>
        <xdr:cNvPr id="5" name="Image 4">
          <a:extLst>
            <a:ext uri="{FF2B5EF4-FFF2-40B4-BE49-F238E27FC236}">
              <a16:creationId xmlns:a16="http://schemas.microsoft.com/office/drawing/2014/main" id="{959BA49F-2C86-4968-9D07-DCA328FB48F2}"/>
            </a:ext>
          </a:extLst>
        </xdr:cNvPr>
        <xdr:cNvPicPr>
          <a:picLocks noChangeAspect="1"/>
        </xdr:cNvPicPr>
      </xdr:nvPicPr>
      <xdr:blipFill>
        <a:blip xmlns:r="http://schemas.openxmlformats.org/officeDocument/2006/relationships" r:embed="rId1"/>
        <a:stretch>
          <a:fillRect/>
        </a:stretch>
      </xdr:blipFill>
      <xdr:spPr>
        <a:xfrm>
          <a:off x="8523514" y="130629"/>
          <a:ext cx="3712786" cy="1231499"/>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3</xdr:col>
      <xdr:colOff>388620</xdr:colOff>
      <xdr:row>0</xdr:row>
      <xdr:rowOff>1</xdr:rowOff>
    </xdr:from>
    <xdr:to>
      <xdr:col>6</xdr:col>
      <xdr:colOff>7620</xdr:colOff>
      <xdr:row>2</xdr:row>
      <xdr:rowOff>288147</xdr:rowOff>
    </xdr:to>
    <xdr:pic>
      <xdr:nvPicPr>
        <xdr:cNvPr id="5" name="Image 4">
          <a:extLst>
            <a:ext uri="{FF2B5EF4-FFF2-40B4-BE49-F238E27FC236}">
              <a16:creationId xmlns:a16="http://schemas.microsoft.com/office/drawing/2014/main" id="{207C904D-E923-4F0E-9951-3D1315DEEAE1}"/>
            </a:ext>
          </a:extLst>
        </xdr:cNvPr>
        <xdr:cNvPicPr>
          <a:picLocks noChangeAspect="1"/>
        </xdr:cNvPicPr>
      </xdr:nvPicPr>
      <xdr:blipFill>
        <a:blip xmlns:r="http://schemas.openxmlformats.org/officeDocument/2006/relationships" r:embed="rId1"/>
        <a:stretch>
          <a:fillRect/>
        </a:stretch>
      </xdr:blipFill>
      <xdr:spPr>
        <a:xfrm>
          <a:off x="4099560" y="1"/>
          <a:ext cx="2407920" cy="798686"/>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2</xdr:col>
      <xdr:colOff>381000</xdr:colOff>
      <xdr:row>1</xdr:row>
      <xdr:rowOff>10886</xdr:rowOff>
    </xdr:from>
    <xdr:to>
      <xdr:col>4</xdr:col>
      <xdr:colOff>664786</xdr:colOff>
      <xdr:row>6</xdr:row>
      <xdr:rowOff>23185</xdr:rowOff>
    </xdr:to>
    <xdr:pic>
      <xdr:nvPicPr>
        <xdr:cNvPr id="4" name="Image 3">
          <a:extLst>
            <a:ext uri="{FF2B5EF4-FFF2-40B4-BE49-F238E27FC236}">
              <a16:creationId xmlns:a16="http://schemas.microsoft.com/office/drawing/2014/main" id="{0282B57B-9627-418D-8715-94115DA3FA30}"/>
            </a:ext>
          </a:extLst>
        </xdr:cNvPr>
        <xdr:cNvPicPr>
          <a:picLocks noChangeAspect="1"/>
        </xdr:cNvPicPr>
      </xdr:nvPicPr>
      <xdr:blipFill>
        <a:blip xmlns:r="http://schemas.openxmlformats.org/officeDocument/2006/relationships" r:embed="rId1"/>
        <a:stretch>
          <a:fillRect/>
        </a:stretch>
      </xdr:blipFill>
      <xdr:spPr>
        <a:xfrm>
          <a:off x="8686800" y="152400"/>
          <a:ext cx="3712786" cy="1231499"/>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3</xdr:col>
      <xdr:colOff>373380</xdr:colOff>
      <xdr:row>0</xdr:row>
      <xdr:rowOff>0</xdr:rowOff>
    </xdr:from>
    <xdr:to>
      <xdr:col>6</xdr:col>
      <xdr:colOff>215206</xdr:colOff>
      <xdr:row>3</xdr:row>
      <xdr:rowOff>11536</xdr:rowOff>
    </xdr:to>
    <xdr:pic>
      <xdr:nvPicPr>
        <xdr:cNvPr id="5" name="Image 4">
          <a:extLst>
            <a:ext uri="{FF2B5EF4-FFF2-40B4-BE49-F238E27FC236}">
              <a16:creationId xmlns:a16="http://schemas.microsoft.com/office/drawing/2014/main" id="{7286042E-B03D-4D7E-8B95-04BBD964B362}"/>
            </a:ext>
          </a:extLst>
        </xdr:cNvPr>
        <xdr:cNvPicPr>
          <a:picLocks noChangeAspect="1"/>
        </xdr:cNvPicPr>
      </xdr:nvPicPr>
      <xdr:blipFill>
        <a:blip xmlns:r="http://schemas.openxmlformats.org/officeDocument/2006/relationships" r:embed="rId1"/>
        <a:stretch>
          <a:fillRect/>
        </a:stretch>
      </xdr:blipFill>
      <xdr:spPr>
        <a:xfrm>
          <a:off x="4084320" y="0"/>
          <a:ext cx="2630746" cy="872596"/>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2</xdr:col>
      <xdr:colOff>283029</xdr:colOff>
      <xdr:row>0</xdr:row>
      <xdr:rowOff>119743</xdr:rowOff>
    </xdr:from>
    <xdr:to>
      <xdr:col>4</xdr:col>
      <xdr:colOff>686558</xdr:colOff>
      <xdr:row>5</xdr:row>
      <xdr:rowOff>164699</xdr:rowOff>
    </xdr:to>
    <xdr:pic>
      <xdr:nvPicPr>
        <xdr:cNvPr id="4" name="Image 3">
          <a:extLst>
            <a:ext uri="{FF2B5EF4-FFF2-40B4-BE49-F238E27FC236}">
              <a16:creationId xmlns:a16="http://schemas.microsoft.com/office/drawing/2014/main" id="{675DB2DB-9903-4886-9B2A-05042754D9D0}"/>
            </a:ext>
          </a:extLst>
        </xdr:cNvPr>
        <xdr:cNvPicPr>
          <a:picLocks noChangeAspect="1"/>
        </xdr:cNvPicPr>
      </xdr:nvPicPr>
      <xdr:blipFill>
        <a:blip xmlns:r="http://schemas.openxmlformats.org/officeDocument/2006/relationships" r:embed="rId1"/>
        <a:stretch>
          <a:fillRect/>
        </a:stretch>
      </xdr:blipFill>
      <xdr:spPr>
        <a:xfrm>
          <a:off x="7630886" y="119743"/>
          <a:ext cx="3712786" cy="123149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O:\DAE\SFEDER\FEDER%202014-2020\14-%20ADM%20DOCUMENTS%20TYPES\5%20-%20Remont&#233;es%20de%20d&#233;penses\kit%20beneficiaire%20FEDER\versions%20de%20travail%20ERD%20FEDER\Annexe%201_ERD_%20POIA%20V25_03_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ice"/>
      <sheetName val="Synthèse e-Synergie"/>
      <sheetName val="Etat récapitulatif des dépenses"/>
      <sheetName val="% fixe - extrait logiciel temps"/>
      <sheetName val="salaires salarié 1"/>
      <sheetName val="Fiche temps salarié 1"/>
      <sheetName val="Salaires salarié 2"/>
      <sheetName val="Fiche temps salarié 2"/>
      <sheetName val="Salaires salarié 3"/>
      <sheetName val="Fiche temps salarié 3"/>
      <sheetName val="Salaires salarié 4"/>
      <sheetName val="Fiche temps salarié 4"/>
      <sheetName val="Salaires salarié 5"/>
      <sheetName val="Fiche temps salarié 5"/>
      <sheetName val="Salaires salarié 6"/>
      <sheetName val="Fiche temps salarié 6"/>
      <sheetName val="Salaires salarié 7"/>
      <sheetName val="Fiche temps salarié 7"/>
      <sheetName val="Salaires salarié 8"/>
      <sheetName val="Fiche temps salarié 8"/>
      <sheetName val="Salaires salarié 9"/>
      <sheetName val="Fiche temps salarié 9"/>
      <sheetName val="Salaires salarié 10"/>
      <sheetName val="Fiche temps salarié 10"/>
      <sheetName val="aide taxe salaire"/>
      <sheetName val="liste déroulant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europe.maregionsud.fr/je-suis-beneficiaire/guide-du-beneficiaire-feder-fse-poia/" TargetMode="External"/><Relationship Id="rId1" Type="http://schemas.openxmlformats.org/officeDocument/2006/relationships/hyperlink" Target="mailto:feder@maregionsud.fr"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867465-1A5E-4B32-8CB0-2F174EE5A479}">
  <sheetPr>
    <pageSetUpPr fitToPage="1"/>
  </sheetPr>
  <dimension ref="A1:S93"/>
  <sheetViews>
    <sheetView topLeftCell="A55" workbookViewId="0">
      <selection activeCell="E26" sqref="E26"/>
    </sheetView>
  </sheetViews>
  <sheetFormatPr baseColWidth="10" defaultColWidth="11.7109375" defaultRowHeight="15" x14ac:dyDescent="0.25"/>
  <cols>
    <col min="1" max="1" width="3" style="375" customWidth="1"/>
    <col min="2" max="14" width="11.7109375" style="375" customWidth="1"/>
    <col min="15" max="16384" width="11.7109375" style="375"/>
  </cols>
  <sheetData>
    <row r="1" spans="2:14" ht="15.75" thickBot="1" x14ac:dyDescent="0.3"/>
    <row r="2" spans="2:14" ht="20.25" x14ac:dyDescent="0.25">
      <c r="F2" s="719" t="s">
        <v>312</v>
      </c>
      <c r="G2" s="720"/>
      <c r="H2" s="720"/>
      <c r="I2" s="720"/>
      <c r="J2" s="720"/>
      <c r="K2" s="720"/>
      <c r="L2" s="720"/>
      <c r="M2" s="720"/>
      <c r="N2" s="721"/>
    </row>
    <row r="3" spans="2:14" ht="20.25" x14ac:dyDescent="0.25">
      <c r="F3" s="722" t="s">
        <v>442</v>
      </c>
      <c r="G3" s="723"/>
      <c r="H3" s="723"/>
      <c r="I3" s="723"/>
      <c r="J3" s="723"/>
      <c r="K3" s="723"/>
      <c r="L3" s="723"/>
      <c r="M3" s="723"/>
      <c r="N3" s="724"/>
    </row>
    <row r="4" spans="2:14" ht="21" thickBot="1" x14ac:dyDescent="0.3">
      <c r="F4" s="725" t="s">
        <v>313</v>
      </c>
      <c r="G4" s="726"/>
      <c r="H4" s="726"/>
      <c r="I4" s="726"/>
      <c r="J4" s="726"/>
      <c r="K4" s="726"/>
      <c r="L4" s="726"/>
      <c r="M4" s="726"/>
      <c r="N4" s="727"/>
    </row>
    <row r="6" spans="2:14" ht="15.75" x14ac:dyDescent="0.25">
      <c r="B6" s="383" t="s">
        <v>314</v>
      </c>
      <c r="C6" s="384"/>
      <c r="D6" s="384"/>
      <c r="E6" s="384"/>
      <c r="F6" s="384"/>
      <c r="G6" s="384"/>
      <c r="H6" s="384"/>
      <c r="I6" s="384"/>
      <c r="J6" s="384"/>
      <c r="K6" s="384"/>
      <c r="L6" s="384"/>
      <c r="M6" s="384"/>
      <c r="N6" s="384"/>
    </row>
    <row r="7" spans="2:14" s="671" customFormat="1" ht="15.75" x14ac:dyDescent="0.25">
      <c r="B7" s="710" t="s">
        <v>445</v>
      </c>
      <c r="C7" s="703"/>
      <c r="D7" s="703"/>
      <c r="E7" s="703"/>
      <c r="F7" s="703"/>
      <c r="G7" s="703"/>
      <c r="H7" s="703"/>
      <c r="I7" s="703"/>
      <c r="J7" s="703"/>
      <c r="K7" s="703"/>
      <c r="L7" s="703"/>
      <c r="M7" s="703"/>
      <c r="N7" s="688"/>
    </row>
    <row r="8" spans="2:14" s="671" customFormat="1" x14ac:dyDescent="0.25">
      <c r="B8" s="689" t="s">
        <v>440</v>
      </c>
      <c r="C8" s="384"/>
      <c r="D8" s="384"/>
      <c r="E8" s="384"/>
      <c r="F8" s="384"/>
      <c r="G8" s="384"/>
      <c r="H8" s="384"/>
      <c r="I8" s="384"/>
      <c r="J8" s="384"/>
      <c r="K8" s="384"/>
      <c r="L8" s="384"/>
      <c r="M8" s="384"/>
      <c r="N8" s="688"/>
    </row>
    <row r="9" spans="2:14" s="259" customFormat="1" x14ac:dyDescent="0.25">
      <c r="B9" s="690"/>
      <c r="N9" s="691"/>
    </row>
    <row r="10" spans="2:14" x14ac:dyDescent="0.25">
      <c r="B10" s="375" t="s">
        <v>315</v>
      </c>
    </row>
    <row r="11" spans="2:14" x14ac:dyDescent="0.25">
      <c r="B11" s="382" t="s">
        <v>316</v>
      </c>
      <c r="C11" s="382"/>
      <c r="D11" s="382"/>
      <c r="E11" s="382"/>
      <c r="F11" s="382"/>
      <c r="G11" s="382"/>
      <c r="H11" s="382"/>
      <c r="I11" s="382"/>
      <c r="J11" s="382"/>
      <c r="K11" s="382"/>
      <c r="L11" s="382"/>
      <c r="M11" s="382"/>
      <c r="N11" s="382"/>
    </row>
    <row r="12" spans="2:14" x14ac:dyDescent="0.25">
      <c r="B12" s="382" t="s">
        <v>317</v>
      </c>
      <c r="C12" s="382"/>
      <c r="D12" s="382"/>
      <c r="E12" s="382"/>
      <c r="F12" s="382"/>
      <c r="G12" s="382"/>
      <c r="H12" s="382"/>
      <c r="I12" s="382"/>
      <c r="J12" s="382"/>
      <c r="K12" s="382"/>
      <c r="L12" s="382"/>
      <c r="M12" s="382"/>
      <c r="N12" s="382"/>
    </row>
    <row r="14" spans="2:14" ht="15.6" customHeight="1" x14ac:dyDescent="0.25">
      <c r="B14" s="728" t="s">
        <v>400</v>
      </c>
      <c r="C14" s="728"/>
      <c r="D14" s="728"/>
      <c r="E14" s="728"/>
      <c r="F14" s="728"/>
      <c r="G14" s="728"/>
      <c r="H14" s="728"/>
      <c r="I14" s="728"/>
      <c r="J14" s="728"/>
      <c r="K14" s="728"/>
      <c r="L14" s="728"/>
      <c r="M14" s="728"/>
      <c r="N14" s="728"/>
    </row>
    <row r="15" spans="2:14" ht="15.6" customHeight="1" x14ac:dyDescent="0.25">
      <c r="B15" s="718" t="s">
        <v>441</v>
      </c>
      <c r="C15" s="718"/>
      <c r="D15" s="718"/>
      <c r="E15" s="718"/>
      <c r="F15" s="718"/>
      <c r="G15" s="718"/>
      <c r="H15" s="718"/>
      <c r="I15" s="718"/>
      <c r="J15" s="718"/>
      <c r="K15" s="718"/>
      <c r="L15" s="718"/>
      <c r="M15" s="718"/>
      <c r="N15" s="718"/>
    </row>
    <row r="16" spans="2:14" ht="15.6" customHeight="1" x14ac:dyDescent="0.25">
      <c r="B16" s="443" t="s">
        <v>413</v>
      </c>
      <c r="C16" s="443"/>
      <c r="D16" s="443"/>
      <c r="E16" s="443"/>
      <c r="F16" s="443"/>
      <c r="G16" s="443"/>
      <c r="H16" s="443"/>
      <c r="I16" s="443"/>
      <c r="J16" s="443"/>
      <c r="K16" s="443"/>
      <c r="L16" s="443"/>
      <c r="M16" s="443"/>
      <c r="N16" s="443"/>
    </row>
    <row r="17" spans="2:14" s="671" customFormat="1" ht="15.6" customHeight="1" x14ac:dyDescent="0.25">
      <c r="B17" s="444" t="s">
        <v>416</v>
      </c>
      <c r="C17" s="444"/>
      <c r="D17" s="444"/>
      <c r="E17" s="444"/>
      <c r="F17" s="444"/>
      <c r="G17" s="444"/>
      <c r="H17" s="444"/>
      <c r="I17" s="444"/>
      <c r="J17" s="444"/>
      <c r="K17" s="444"/>
      <c r="L17" s="444"/>
      <c r="M17" s="444"/>
      <c r="N17" s="444"/>
    </row>
    <row r="18" spans="2:14" ht="15.75" x14ac:dyDescent="0.25">
      <c r="B18" s="442"/>
    </row>
    <row r="19" spans="2:14" ht="15.75" x14ac:dyDescent="0.25">
      <c r="B19" s="383" t="s">
        <v>318</v>
      </c>
      <c r="C19" s="385"/>
      <c r="D19" s="385"/>
      <c r="E19" s="385"/>
      <c r="F19" s="385"/>
      <c r="G19" s="385"/>
      <c r="H19" s="385"/>
      <c r="I19" s="385"/>
      <c r="J19" s="385"/>
      <c r="K19" s="385"/>
      <c r="L19" s="385"/>
      <c r="M19" s="385"/>
      <c r="N19" s="385"/>
    </row>
    <row r="20" spans="2:14" x14ac:dyDescent="0.25">
      <c r="B20" s="375" t="s">
        <v>319</v>
      </c>
    </row>
    <row r="21" spans="2:14" x14ac:dyDescent="0.25">
      <c r="B21" s="375" t="s">
        <v>320</v>
      </c>
    </row>
    <row r="22" spans="2:14" x14ac:dyDescent="0.25">
      <c r="B22" s="375" t="s">
        <v>321</v>
      </c>
    </row>
    <row r="23" spans="2:14" x14ac:dyDescent="0.25">
      <c r="B23" s="375" t="s">
        <v>410</v>
      </c>
    </row>
    <row r="24" spans="2:14" x14ac:dyDescent="0.25">
      <c r="B24" s="375" t="s">
        <v>411</v>
      </c>
    </row>
    <row r="25" spans="2:14" x14ac:dyDescent="0.25">
      <c r="B25" s="375" t="s">
        <v>412</v>
      </c>
    </row>
    <row r="27" spans="2:14" ht="15.75" x14ac:dyDescent="0.25">
      <c r="B27" s="383" t="s">
        <v>322</v>
      </c>
      <c r="C27" s="384"/>
      <c r="D27" s="384"/>
      <c r="E27" s="384"/>
      <c r="F27" s="384"/>
      <c r="G27" s="384"/>
      <c r="H27" s="384"/>
      <c r="I27" s="384"/>
      <c r="J27" s="384"/>
      <c r="K27" s="384"/>
      <c r="L27" s="384"/>
      <c r="M27" s="384"/>
      <c r="N27" s="384"/>
    </row>
    <row r="28" spans="2:14" x14ac:dyDescent="0.25">
      <c r="B28" s="375" t="s">
        <v>323</v>
      </c>
    </row>
    <row r="30" spans="2:14" ht="15.75" x14ac:dyDescent="0.25">
      <c r="B30" s="383" t="s">
        <v>396</v>
      </c>
      <c r="C30" s="383"/>
      <c r="D30" s="383"/>
      <c r="E30" s="383"/>
      <c r="F30" s="383"/>
      <c r="G30" s="383"/>
      <c r="H30" s="383"/>
      <c r="I30" s="383"/>
      <c r="J30" s="383"/>
      <c r="K30" s="383"/>
      <c r="L30" s="383"/>
      <c r="M30" s="383"/>
      <c r="N30" s="383"/>
    </row>
    <row r="31" spans="2:14" x14ac:dyDescent="0.25">
      <c r="B31" s="375" t="s">
        <v>324</v>
      </c>
    </row>
    <row r="32" spans="2:14" x14ac:dyDescent="0.25">
      <c r="B32" s="375" t="s">
        <v>398</v>
      </c>
    </row>
    <row r="33" spans="2:14" x14ac:dyDescent="0.25">
      <c r="B33" s="375" t="s">
        <v>325</v>
      </c>
    </row>
    <row r="35" spans="2:14" ht="15.75" x14ac:dyDescent="0.25">
      <c r="B35" s="383" t="s">
        <v>326</v>
      </c>
      <c r="C35" s="384"/>
      <c r="D35" s="384"/>
      <c r="E35" s="384"/>
      <c r="F35" s="384"/>
      <c r="G35" s="384"/>
      <c r="H35" s="384"/>
      <c r="I35" s="384"/>
      <c r="J35" s="384"/>
      <c r="K35" s="384"/>
      <c r="L35" s="384"/>
      <c r="M35" s="384"/>
      <c r="N35" s="384"/>
    </row>
    <row r="37" spans="2:14" ht="15.75" x14ac:dyDescent="0.25">
      <c r="B37" s="405" t="s">
        <v>327</v>
      </c>
      <c r="C37" s="406"/>
      <c r="D37" s="406"/>
      <c r="E37" s="406"/>
      <c r="F37" s="406"/>
      <c r="G37" s="406"/>
      <c r="H37" s="406"/>
      <c r="I37" s="406"/>
      <c r="J37" s="406"/>
      <c r="K37" s="406"/>
      <c r="L37" s="406"/>
      <c r="M37" s="406"/>
      <c r="N37" s="406"/>
    </row>
    <row r="38" spans="2:14" x14ac:dyDescent="0.25">
      <c r="B38" s="375" t="s">
        <v>370</v>
      </c>
    </row>
    <row r="39" spans="2:14" x14ac:dyDescent="0.25">
      <c r="B39" s="375" t="s">
        <v>328</v>
      </c>
    </row>
    <row r="40" spans="2:14" x14ac:dyDescent="0.25">
      <c r="B40" s="376" t="s">
        <v>329</v>
      </c>
    </row>
    <row r="41" spans="2:14" x14ac:dyDescent="0.25">
      <c r="B41" s="375" t="s">
        <v>330</v>
      </c>
    </row>
    <row r="42" spans="2:14" x14ac:dyDescent="0.25">
      <c r="B42" s="375" t="s">
        <v>331</v>
      </c>
    </row>
    <row r="43" spans="2:14" x14ac:dyDescent="0.25">
      <c r="B43" s="375" t="s">
        <v>332</v>
      </c>
    </row>
    <row r="44" spans="2:14" x14ac:dyDescent="0.25">
      <c r="B44" s="375" t="s">
        <v>333</v>
      </c>
    </row>
    <row r="45" spans="2:14" x14ac:dyDescent="0.25">
      <c r="B45" s="375" t="s">
        <v>334</v>
      </c>
    </row>
    <row r="46" spans="2:14" x14ac:dyDescent="0.25">
      <c r="B46" s="376" t="s">
        <v>335</v>
      </c>
    </row>
    <row r="47" spans="2:14" x14ac:dyDescent="0.25">
      <c r="B47" s="377" t="s">
        <v>336</v>
      </c>
    </row>
    <row r="48" spans="2:14" x14ac:dyDescent="0.25">
      <c r="B48" s="377" t="s">
        <v>337</v>
      </c>
    </row>
    <row r="49" spans="2:15" x14ac:dyDescent="0.25">
      <c r="B49" s="377" t="s">
        <v>338</v>
      </c>
    </row>
    <row r="50" spans="2:15" x14ac:dyDescent="0.25">
      <c r="B50" s="375" t="s">
        <v>339</v>
      </c>
    </row>
    <row r="51" spans="2:15" x14ac:dyDescent="0.25">
      <c r="B51" s="375" t="s">
        <v>340</v>
      </c>
    </row>
    <row r="52" spans="2:15" x14ac:dyDescent="0.25">
      <c r="B52" s="376" t="s">
        <v>372</v>
      </c>
    </row>
    <row r="53" spans="2:15" x14ac:dyDescent="0.25">
      <c r="B53" s="377" t="s">
        <v>341</v>
      </c>
    </row>
    <row r="54" spans="2:15" x14ac:dyDescent="0.25">
      <c r="B54" s="387" t="s">
        <v>342</v>
      </c>
      <c r="C54" s="387"/>
      <c r="D54" s="387"/>
      <c r="E54" s="387"/>
      <c r="F54" s="387"/>
      <c r="G54" s="387"/>
      <c r="H54" s="387"/>
      <c r="I54" s="387"/>
      <c r="J54" s="387"/>
      <c r="K54" s="387"/>
      <c r="L54" s="387"/>
      <c r="M54" s="387"/>
      <c r="N54" s="387"/>
    </row>
    <row r="55" spans="2:15" x14ac:dyDescent="0.25">
      <c r="B55" s="387" t="s">
        <v>343</v>
      </c>
      <c r="C55" s="387"/>
      <c r="D55" s="387"/>
      <c r="E55" s="387"/>
      <c r="F55" s="387"/>
      <c r="G55" s="387"/>
      <c r="H55" s="387"/>
      <c r="I55" s="387"/>
      <c r="J55" s="387"/>
      <c r="K55" s="387"/>
      <c r="L55" s="387"/>
      <c r="M55" s="387"/>
      <c r="N55" s="387"/>
    </row>
    <row r="57" spans="2:15" ht="15.75" x14ac:dyDescent="0.25">
      <c r="B57" s="405" t="s">
        <v>380</v>
      </c>
      <c r="C57" s="406"/>
      <c r="D57" s="406"/>
      <c r="E57" s="406"/>
      <c r="F57" s="406"/>
      <c r="G57" s="406"/>
      <c r="H57" s="406"/>
      <c r="I57" s="406"/>
      <c r="J57" s="406"/>
      <c r="K57" s="406"/>
      <c r="L57" s="406"/>
      <c r="M57" s="406"/>
      <c r="N57" s="406"/>
    </row>
    <row r="58" spans="2:15" x14ac:dyDescent="0.25">
      <c r="B58" s="375" t="s">
        <v>344</v>
      </c>
    </row>
    <row r="59" spans="2:15" x14ac:dyDescent="0.25">
      <c r="B59" s="375" t="s">
        <v>345</v>
      </c>
    </row>
    <row r="60" spans="2:15" x14ac:dyDescent="0.25">
      <c r="B60" s="375" t="s">
        <v>346</v>
      </c>
    </row>
    <row r="61" spans="2:15" x14ac:dyDescent="0.25">
      <c r="B61" s="376" t="s">
        <v>347</v>
      </c>
      <c r="O61" s="378"/>
    </row>
    <row r="62" spans="2:15" x14ac:dyDescent="0.25">
      <c r="B62" s="377" t="s">
        <v>348</v>
      </c>
    </row>
    <row r="63" spans="2:15" x14ac:dyDescent="0.25">
      <c r="B63" s="386" t="s">
        <v>349</v>
      </c>
      <c r="C63" s="386"/>
      <c r="D63" s="386"/>
      <c r="E63" s="386"/>
      <c r="F63" s="386"/>
      <c r="G63" s="386"/>
      <c r="H63" s="386"/>
      <c r="I63" s="386"/>
      <c r="J63" s="386"/>
      <c r="K63" s="386"/>
      <c r="L63" s="386"/>
      <c r="M63" s="386"/>
      <c r="N63" s="386"/>
    </row>
    <row r="64" spans="2:15" x14ac:dyDescent="0.25">
      <c r="B64" s="386" t="s">
        <v>350</v>
      </c>
      <c r="C64" s="386"/>
      <c r="D64" s="386"/>
      <c r="E64" s="386"/>
      <c r="F64" s="386"/>
      <c r="G64" s="386"/>
      <c r="H64" s="386"/>
      <c r="I64" s="386"/>
      <c r="J64" s="386"/>
      <c r="K64" s="386"/>
      <c r="L64" s="386"/>
      <c r="M64" s="386"/>
      <c r="N64" s="386"/>
    </row>
    <row r="66" spans="2:14" ht="15.75" x14ac:dyDescent="0.25">
      <c r="B66" s="405" t="s">
        <v>381</v>
      </c>
      <c r="C66" s="406"/>
      <c r="D66" s="406"/>
      <c r="E66" s="406"/>
      <c r="F66" s="406"/>
      <c r="G66" s="406"/>
      <c r="H66" s="406"/>
      <c r="I66" s="406"/>
      <c r="J66" s="406"/>
      <c r="K66" s="406"/>
      <c r="L66" s="406"/>
      <c r="M66" s="406"/>
      <c r="N66" s="406"/>
    </row>
    <row r="67" spans="2:14" x14ac:dyDescent="0.25">
      <c r="B67" s="375" t="s">
        <v>344</v>
      </c>
    </row>
    <row r="68" spans="2:14" x14ac:dyDescent="0.25">
      <c r="B68" s="375" t="s">
        <v>345</v>
      </c>
    </row>
    <row r="69" spans="2:14" x14ac:dyDescent="0.25">
      <c r="B69" s="375" t="s">
        <v>351</v>
      </c>
    </row>
    <row r="70" spans="2:14" x14ac:dyDescent="0.25">
      <c r="B70" s="375" t="s">
        <v>352</v>
      </c>
    </row>
    <row r="71" spans="2:14" x14ac:dyDescent="0.25">
      <c r="B71" s="377" t="s">
        <v>348</v>
      </c>
    </row>
    <row r="72" spans="2:14" x14ac:dyDescent="0.25">
      <c r="B72" s="386" t="s">
        <v>353</v>
      </c>
      <c r="C72" s="386"/>
      <c r="D72" s="386"/>
      <c r="E72" s="386"/>
      <c r="F72" s="386"/>
      <c r="G72" s="386"/>
      <c r="H72" s="386"/>
      <c r="I72" s="386"/>
      <c r="J72" s="386"/>
      <c r="K72" s="386"/>
      <c r="L72" s="386"/>
      <c r="M72" s="386"/>
      <c r="N72" s="386"/>
    </row>
    <row r="73" spans="2:14" x14ac:dyDescent="0.25">
      <c r="B73" s="386" t="s">
        <v>350</v>
      </c>
      <c r="C73" s="386"/>
      <c r="D73" s="386"/>
      <c r="E73" s="386"/>
      <c r="F73" s="386"/>
      <c r="G73" s="386"/>
      <c r="H73" s="386"/>
      <c r="I73" s="386"/>
      <c r="J73" s="386"/>
      <c r="K73" s="386"/>
      <c r="L73" s="386"/>
      <c r="M73" s="386"/>
      <c r="N73" s="386"/>
    </row>
    <row r="75" spans="2:14" ht="15.75" x14ac:dyDescent="0.25">
      <c r="B75" s="383" t="s">
        <v>371</v>
      </c>
      <c r="C75" s="384"/>
      <c r="D75" s="384"/>
      <c r="E75" s="384"/>
      <c r="F75" s="384"/>
      <c r="G75" s="384"/>
      <c r="H75" s="384"/>
      <c r="I75" s="384"/>
      <c r="J75" s="384"/>
      <c r="K75" s="384"/>
      <c r="L75" s="384"/>
      <c r="M75" s="384"/>
      <c r="N75" s="384"/>
    </row>
    <row r="76" spans="2:14" x14ac:dyDescent="0.25">
      <c r="B76" s="375" t="s">
        <v>354</v>
      </c>
    </row>
    <row r="77" spans="2:14" x14ac:dyDescent="0.25">
      <c r="B77" s="375" t="s">
        <v>355</v>
      </c>
    </row>
    <row r="78" spans="2:14" x14ac:dyDescent="0.25">
      <c r="B78" s="375" t="s">
        <v>356</v>
      </c>
    </row>
    <row r="79" spans="2:14" x14ac:dyDescent="0.25">
      <c r="B79" s="375" t="s">
        <v>357</v>
      </c>
    </row>
    <row r="80" spans="2:14" x14ac:dyDescent="0.25">
      <c r="B80" s="375" t="s">
        <v>358</v>
      </c>
    </row>
    <row r="81" spans="1:19" x14ac:dyDescent="0.25">
      <c r="B81" s="375" t="s">
        <v>359</v>
      </c>
    </row>
    <row r="82" spans="1:19" x14ac:dyDescent="0.25">
      <c r="B82" s="375" t="s">
        <v>360</v>
      </c>
    </row>
    <row r="83" spans="1:19" x14ac:dyDescent="0.25">
      <c r="B83" s="375" t="s">
        <v>361</v>
      </c>
    </row>
    <row r="84" spans="1:19" x14ac:dyDescent="0.25">
      <c r="B84" s="375" t="s">
        <v>362</v>
      </c>
    </row>
    <row r="86" spans="1:19" ht="15.75" x14ac:dyDescent="0.25">
      <c r="B86" s="383" t="s">
        <v>363</v>
      </c>
      <c r="C86" s="384"/>
      <c r="D86" s="384"/>
      <c r="E86" s="384"/>
      <c r="F86" s="384"/>
      <c r="G86" s="384"/>
      <c r="H86" s="384"/>
      <c r="I86" s="384"/>
      <c r="J86" s="384"/>
      <c r="K86" s="384"/>
      <c r="L86" s="384"/>
      <c r="M86" s="384"/>
      <c r="N86" s="384"/>
    </row>
    <row r="87" spans="1:19" x14ac:dyDescent="0.25">
      <c r="B87" s="375" t="s">
        <v>364</v>
      </c>
    </row>
    <row r="88" spans="1:19" x14ac:dyDescent="0.25">
      <c r="B88" s="375" t="s">
        <v>365</v>
      </c>
    </row>
    <row r="89" spans="1:19" s="20" customFormat="1" ht="21.2" customHeight="1" x14ac:dyDescent="0.25">
      <c r="A89" s="375"/>
      <c r="C89" s="442"/>
      <c r="D89" s="442"/>
      <c r="E89" s="442"/>
      <c r="F89" s="442"/>
      <c r="G89" s="442"/>
      <c r="H89" s="442"/>
      <c r="I89" s="442"/>
      <c r="J89" s="442"/>
      <c r="K89" s="442"/>
      <c r="L89" s="442"/>
      <c r="M89" s="442"/>
      <c r="S89" s="20">
        <v>90</v>
      </c>
    </row>
    <row r="90" spans="1:19" x14ac:dyDescent="0.25">
      <c r="A90" s="20"/>
    </row>
    <row r="91" spans="1:19" x14ac:dyDescent="0.25">
      <c r="E91" s="379"/>
      <c r="F91" s="379"/>
      <c r="G91" s="379"/>
      <c r="H91" s="380" t="s">
        <v>366</v>
      </c>
      <c r="I91" s="379"/>
      <c r="J91" s="379"/>
      <c r="K91" s="379"/>
    </row>
    <row r="92" spans="1:19" x14ac:dyDescent="0.25">
      <c r="E92" s="379"/>
      <c r="F92" s="379"/>
      <c r="G92" s="379"/>
      <c r="H92" s="381" t="s">
        <v>367</v>
      </c>
      <c r="I92" s="379"/>
      <c r="J92" s="379"/>
      <c r="K92" s="379"/>
    </row>
    <row r="93" spans="1:19" x14ac:dyDescent="0.25">
      <c r="E93" s="379"/>
      <c r="F93" s="379"/>
      <c r="G93" s="379"/>
      <c r="H93" s="380" t="s">
        <v>368</v>
      </c>
      <c r="I93" s="379"/>
      <c r="J93" s="379"/>
      <c r="K93" s="379"/>
    </row>
  </sheetData>
  <sheetProtection sheet="1" objects="1" scenarios="1"/>
  <mergeCells count="5">
    <mergeCell ref="B15:N15"/>
    <mergeCell ref="F2:N2"/>
    <mergeCell ref="F3:N3"/>
    <mergeCell ref="F4:N4"/>
    <mergeCell ref="B14:N14"/>
  </mergeCells>
  <hyperlinks>
    <hyperlink ref="H92" r:id="rId1" xr:uid="{84005622-3119-4869-BE60-57A76337F459}"/>
    <hyperlink ref="B8" r:id="rId2" xr:uid="{5B7F38F5-E2F4-433F-A632-40AA3A74DC0F}"/>
  </hyperlinks>
  <printOptions horizontalCentered="1"/>
  <pageMargins left="0.31496062992125984" right="0.31496062992125984" top="0.55118110236220474" bottom="0.55118110236220474" header="0" footer="0"/>
  <pageSetup paperSize="9" scale="59"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euil1">
    <tabColor theme="4"/>
    <pageSetUpPr fitToPage="1"/>
  </sheetPr>
  <dimension ref="A1:Y370"/>
  <sheetViews>
    <sheetView tabSelected="1" zoomScale="73" zoomScaleNormal="73" zoomScaleSheetLayoutView="85" workbookViewId="0">
      <selection activeCell="A5" sqref="A5"/>
    </sheetView>
  </sheetViews>
  <sheetFormatPr baseColWidth="10" defaultColWidth="11.28515625" defaultRowHeight="14.25" x14ac:dyDescent="0.2"/>
  <cols>
    <col min="1" max="1" width="41.42578125" style="2" customWidth="1"/>
    <col min="2" max="2" width="42.28515625" style="2" customWidth="1"/>
    <col min="3" max="3" width="28.140625" style="2" customWidth="1"/>
    <col min="4" max="4" width="24.140625" style="2" customWidth="1"/>
    <col min="5" max="5" width="19" style="2" customWidth="1"/>
    <col min="6" max="6" width="29.7109375" style="2" customWidth="1"/>
    <col min="7" max="7" width="21.7109375" style="2" customWidth="1"/>
    <col min="8" max="8" width="19.7109375" style="2" customWidth="1"/>
    <col min="9" max="9" width="14.28515625" style="2" customWidth="1"/>
    <col min="10" max="10" width="16" style="2" bestFit="1" customWidth="1"/>
    <col min="11" max="12" width="17.28515625" style="2" customWidth="1"/>
    <col min="13" max="13" width="42.7109375" style="2" customWidth="1"/>
    <col min="14" max="14" width="18.7109375" style="2" customWidth="1"/>
    <col min="15" max="15" width="17.28515625" style="2" customWidth="1"/>
    <col min="16" max="16" width="20.85546875" style="2" customWidth="1"/>
    <col min="17" max="17" width="35.7109375" style="2" customWidth="1"/>
    <col min="18" max="18" width="17.85546875" style="2" customWidth="1"/>
    <col min="19" max="19" width="48" style="2" customWidth="1"/>
    <col min="20" max="20" width="11.7109375" style="2" customWidth="1"/>
    <col min="21" max="21" width="17.28515625" style="2" customWidth="1"/>
    <col min="22" max="22" width="36.7109375" style="2" customWidth="1"/>
    <col min="23" max="16384" width="11.28515625" style="2"/>
  </cols>
  <sheetData>
    <row r="1" spans="1:25" ht="15" thickBot="1" x14ac:dyDescent="0.25">
      <c r="A1" s="1"/>
      <c r="B1" s="1"/>
      <c r="C1" s="1"/>
      <c r="D1" s="1"/>
      <c r="E1" s="1"/>
      <c r="N1" s="1"/>
      <c r="O1" s="1"/>
      <c r="P1" s="1"/>
      <c r="Q1" s="1"/>
      <c r="R1" s="1"/>
      <c r="S1" s="1"/>
      <c r="T1" s="1"/>
      <c r="U1" s="1"/>
      <c r="V1" s="1"/>
      <c r="W1" s="1"/>
    </row>
    <row r="2" spans="1:25" ht="29.25" customHeight="1" thickBot="1" x14ac:dyDescent="0.25">
      <c r="A2" s="3"/>
      <c r="B2" s="3"/>
      <c r="C2" s="4" t="s">
        <v>5</v>
      </c>
      <c r="D2" s="729" t="s">
        <v>56</v>
      </c>
      <c r="E2" s="730"/>
      <c r="F2" s="5"/>
      <c r="G2" s="5"/>
      <c r="H2" s="6"/>
      <c r="I2" s="6"/>
      <c r="J2" s="6"/>
      <c r="K2" s="1"/>
      <c r="L2" s="1"/>
      <c r="M2" s="1"/>
      <c r="N2" s="1"/>
      <c r="O2" s="1"/>
      <c r="P2" s="1"/>
      <c r="Q2" s="1"/>
      <c r="R2" s="7"/>
      <c r="S2" s="7"/>
      <c r="T2" s="1"/>
      <c r="U2" s="1"/>
      <c r="V2" s="1"/>
      <c r="W2" s="1"/>
      <c r="X2" s="8"/>
      <c r="Y2" s="9"/>
    </row>
    <row r="3" spans="1:25" ht="33" customHeight="1" thickTop="1" x14ac:dyDescent="0.2">
      <c r="A3" s="10"/>
      <c r="B3" s="3"/>
      <c r="C3" s="11" t="s">
        <v>4</v>
      </c>
      <c r="D3" s="731" t="s">
        <v>56</v>
      </c>
      <c r="E3" s="732"/>
      <c r="F3" s="754" t="s">
        <v>62</v>
      </c>
      <c r="G3" s="754"/>
      <c r="H3" s="754"/>
      <c r="I3" s="754"/>
      <c r="J3" s="754"/>
      <c r="K3" s="754"/>
      <c r="L3" s="754"/>
      <c r="M3" s="754"/>
      <c r="N3" s="755"/>
      <c r="O3" s="12"/>
      <c r="P3" s="12"/>
      <c r="U3" s="9"/>
      <c r="V3" s="9"/>
    </row>
    <row r="4" spans="1:25" ht="36" customHeight="1" x14ac:dyDescent="0.2">
      <c r="A4" s="13"/>
      <c r="B4" s="14"/>
      <c r="C4" s="168" t="s">
        <v>6</v>
      </c>
      <c r="D4" s="731" t="s">
        <v>115</v>
      </c>
      <c r="E4" s="732"/>
      <c r="F4" s="756" t="s">
        <v>52</v>
      </c>
      <c r="G4" s="756"/>
      <c r="H4" s="756"/>
      <c r="I4" s="756"/>
      <c r="J4" s="756"/>
      <c r="K4" s="756"/>
      <c r="L4" s="756"/>
      <c r="M4" s="756"/>
      <c r="N4" s="757"/>
      <c r="O4" s="12"/>
      <c r="P4" s="12"/>
      <c r="U4" s="9"/>
      <c r="V4" s="9"/>
    </row>
    <row r="5" spans="1:25" ht="58.15" customHeight="1" thickBot="1" x14ac:dyDescent="0.25">
      <c r="A5" s="16"/>
      <c r="B5" s="417" t="s">
        <v>435</v>
      </c>
      <c r="C5" s="169" t="s">
        <v>74</v>
      </c>
      <c r="D5" s="733">
        <v>43466</v>
      </c>
      <c r="E5" s="734"/>
      <c r="F5" s="758" t="s">
        <v>53</v>
      </c>
      <c r="G5" s="758"/>
      <c r="H5" s="758"/>
      <c r="I5" s="758"/>
      <c r="J5" s="758"/>
      <c r="K5" s="758"/>
      <c r="L5" s="758"/>
      <c r="M5" s="758"/>
      <c r="N5" s="759"/>
      <c r="O5" s="12"/>
      <c r="P5" s="12"/>
      <c r="U5" s="9"/>
      <c r="V5" s="9"/>
    </row>
    <row r="6" spans="1:25" ht="36" customHeight="1" thickTop="1" x14ac:dyDescent="0.2">
      <c r="A6" s="17"/>
      <c r="B6" s="417" t="s">
        <v>436</v>
      </c>
      <c r="C6" s="169" t="s">
        <v>73</v>
      </c>
      <c r="D6" s="735">
        <v>44012</v>
      </c>
      <c r="E6" s="736"/>
      <c r="F6" s="5"/>
      <c r="G6" s="6"/>
      <c r="H6" s="12"/>
      <c r="I6" s="12"/>
      <c r="J6" s="12"/>
      <c r="K6" s="12"/>
      <c r="L6" s="12"/>
      <c r="M6" s="12"/>
      <c r="N6" s="12"/>
      <c r="O6" s="12"/>
      <c r="P6" s="12"/>
      <c r="Q6" s="12"/>
      <c r="R6" s="12"/>
      <c r="S6" s="6"/>
      <c r="W6" s="9"/>
      <c r="X6" s="9"/>
    </row>
    <row r="7" spans="1:25" ht="33" customHeight="1" thickBot="1" x14ac:dyDescent="0.25">
      <c r="A7" s="17"/>
      <c r="B7" s="417" t="s">
        <v>437</v>
      </c>
      <c r="C7" s="15" t="s">
        <v>75</v>
      </c>
      <c r="D7" s="769">
        <v>44196</v>
      </c>
      <c r="E7" s="770"/>
      <c r="F7" s="19"/>
      <c r="G7" s="20"/>
      <c r="H7" s="20"/>
      <c r="I7" s="12"/>
      <c r="J7" s="12"/>
      <c r="K7" s="12"/>
      <c r="L7" s="12"/>
      <c r="M7" s="12"/>
      <c r="N7" s="12"/>
      <c r="O7" s="12"/>
      <c r="P7" s="12"/>
      <c r="Q7" s="12"/>
      <c r="R7" s="12"/>
      <c r="S7" s="12"/>
      <c r="T7" s="21"/>
      <c r="W7" s="9"/>
      <c r="X7" s="9"/>
    </row>
    <row r="8" spans="1:25" ht="18" customHeight="1" thickBot="1" x14ac:dyDescent="0.25">
      <c r="A8" s="22"/>
      <c r="B8" s="763"/>
      <c r="C8" s="763"/>
      <c r="D8" s="18"/>
      <c r="E8" s="19"/>
      <c r="F8" s="19"/>
      <c r="G8" s="23"/>
      <c r="H8" s="23"/>
      <c r="I8" s="7"/>
      <c r="J8" s="7"/>
      <c r="K8" s="7"/>
      <c r="L8" s="7"/>
      <c r="M8" s="7"/>
      <c r="N8" s="21"/>
      <c r="O8" s="21"/>
      <c r="P8" s="21"/>
      <c r="Q8" s="21"/>
      <c r="R8" s="21"/>
      <c r="S8" s="21">
        <v>57</v>
      </c>
      <c r="T8" s="21"/>
    </row>
    <row r="9" spans="1:25" s="561" customFormat="1" ht="21.2" customHeight="1" thickBot="1" x14ac:dyDescent="0.25">
      <c r="A9" s="766" t="s">
        <v>395</v>
      </c>
      <c r="B9" s="767"/>
      <c r="C9" s="767"/>
      <c r="D9" s="767"/>
      <c r="E9" s="767"/>
      <c r="F9" s="767"/>
      <c r="G9" s="767"/>
      <c r="H9" s="767"/>
      <c r="I9" s="767"/>
      <c r="J9" s="767"/>
      <c r="K9" s="767"/>
      <c r="L9" s="767"/>
      <c r="M9" s="768"/>
      <c r="N9" s="562"/>
      <c r="O9" s="560"/>
      <c r="P9" s="560"/>
      <c r="Q9" s="560"/>
      <c r="R9" s="560"/>
      <c r="S9" s="560">
        <v>90</v>
      </c>
      <c r="T9" s="560"/>
      <c r="U9" s="560"/>
      <c r="V9" s="560"/>
    </row>
    <row r="10" spans="1:25" s="561" customFormat="1" ht="37.15" customHeight="1" x14ac:dyDescent="0.2">
      <c r="A10" s="760" t="s">
        <v>91</v>
      </c>
      <c r="B10" s="761"/>
      <c r="C10" s="761"/>
      <c r="D10" s="761"/>
      <c r="E10" s="761"/>
      <c r="F10" s="761"/>
      <c r="G10" s="761"/>
      <c r="H10" s="761"/>
      <c r="I10" s="761"/>
      <c r="J10" s="762"/>
      <c r="K10" s="764" t="s">
        <v>95</v>
      </c>
      <c r="L10" s="765"/>
      <c r="M10" s="765"/>
      <c r="N10" s="748" t="s">
        <v>40</v>
      </c>
      <c r="O10" s="749"/>
      <c r="P10" s="749"/>
      <c r="Q10" s="750"/>
      <c r="R10" s="563"/>
      <c r="S10" s="561">
        <v>123</v>
      </c>
    </row>
    <row r="11" spans="1:25" s="561" customFormat="1" ht="82.9" customHeight="1" x14ac:dyDescent="0.2">
      <c r="A11" s="564" t="s">
        <v>10</v>
      </c>
      <c r="B11" s="564" t="s">
        <v>67</v>
      </c>
      <c r="C11" s="564" t="s">
        <v>0</v>
      </c>
      <c r="D11" s="564" t="s">
        <v>69</v>
      </c>
      <c r="E11" s="564" t="s">
        <v>70</v>
      </c>
      <c r="F11" s="670" t="s">
        <v>72</v>
      </c>
      <c r="G11" s="564" t="s">
        <v>48</v>
      </c>
      <c r="H11" s="564" t="s">
        <v>49</v>
      </c>
      <c r="I11" s="564" t="s">
        <v>9</v>
      </c>
      <c r="J11" s="670" t="s">
        <v>107</v>
      </c>
      <c r="K11" s="565" t="s">
        <v>385</v>
      </c>
      <c r="L11" s="685" t="s">
        <v>106</v>
      </c>
      <c r="M11" s="566" t="s">
        <v>108</v>
      </c>
      <c r="N11" s="567" t="s">
        <v>76</v>
      </c>
      <c r="O11" s="568" t="s">
        <v>77</v>
      </c>
      <c r="P11" s="569" t="s">
        <v>68</v>
      </c>
      <c r="Q11" s="570" t="s">
        <v>41</v>
      </c>
      <c r="R11" s="563"/>
      <c r="S11" s="561">
        <v>156</v>
      </c>
    </row>
    <row r="12" spans="1:25" s="576" customFormat="1" ht="21.2" customHeight="1" x14ac:dyDescent="0.25">
      <c r="A12" s="686" t="s">
        <v>83</v>
      </c>
      <c r="B12" s="572" t="s">
        <v>439</v>
      </c>
      <c r="C12" s="571"/>
      <c r="D12" s="571"/>
      <c r="E12" s="571"/>
      <c r="F12" s="571"/>
      <c r="G12" s="571"/>
      <c r="H12" s="571"/>
      <c r="I12" s="571"/>
      <c r="J12" s="571"/>
      <c r="K12" s="571"/>
      <c r="L12" s="571"/>
      <c r="M12" s="571"/>
      <c r="N12" s="573"/>
      <c r="O12" s="571"/>
      <c r="P12" s="571"/>
      <c r="Q12" s="574"/>
      <c r="R12" s="575"/>
      <c r="S12" s="576">
        <v>189</v>
      </c>
    </row>
    <row r="13" spans="1:25" s="576" customFormat="1" ht="21.2" customHeight="1" x14ac:dyDescent="0.25">
      <c r="A13" s="686" t="s">
        <v>110</v>
      </c>
      <c r="B13" s="572" t="s">
        <v>438</v>
      </c>
      <c r="C13" s="571"/>
      <c r="D13" s="571"/>
      <c r="E13" s="571"/>
      <c r="F13" s="577"/>
      <c r="G13" s="571"/>
      <c r="H13" s="571"/>
      <c r="I13" s="571"/>
      <c r="J13" s="571"/>
      <c r="K13" s="571"/>
      <c r="L13" s="577"/>
      <c r="M13" s="577"/>
      <c r="N13" s="573"/>
      <c r="O13" s="571"/>
      <c r="P13" s="571"/>
      <c r="Q13" s="574"/>
      <c r="R13" s="575"/>
      <c r="S13" s="576">
        <v>222</v>
      </c>
    </row>
    <row r="14" spans="1:25" s="47" customFormat="1" ht="38.25" x14ac:dyDescent="0.2">
      <c r="A14" s="578" t="s">
        <v>392</v>
      </c>
      <c r="B14" s="578" t="s">
        <v>388</v>
      </c>
      <c r="C14" s="38" t="s">
        <v>42</v>
      </c>
      <c r="D14" s="39">
        <v>43525</v>
      </c>
      <c r="E14" s="39">
        <v>43497</v>
      </c>
      <c r="F14" s="140" t="str">
        <f t="shared" ref="F14:F74" si="0">IF(AND(D14&lt;&gt;"",E14&lt;&gt;""),IF(OR(D14&lt;$D$5,D14&gt;$D$6),"date d'émission de la facture inéligible",IF(OR(E14&lt;$D$5,E14&gt;$D$7),"date d'acquittement inéligible",IF(D14&lt;=E14,"","pourquoi l'acquittement est intervenu avant l'émission de la facture?"))),"")</f>
        <v>pourquoi l'acquittement est intervenu avant l'émission de la facture?</v>
      </c>
      <c r="G14" s="39"/>
      <c r="H14" s="40">
        <v>10000</v>
      </c>
      <c r="I14" s="40">
        <v>2000</v>
      </c>
      <c r="J14" s="143">
        <f t="shared" ref="J14:J73" si="1">ROUND(SUM(H14+I14),2)</f>
        <v>12000</v>
      </c>
      <c r="K14" s="41">
        <v>10000</v>
      </c>
      <c r="L14" s="141">
        <f t="shared" ref="L14:L73" si="2">ROUND(J14-K14,2)</f>
        <v>2000</v>
      </c>
      <c r="M14" s="42"/>
      <c r="N14" s="579"/>
      <c r="O14" s="142" t="str">
        <f>IF(N14&lt;&gt;"",ROUND(K14-N14,2),"")</f>
        <v/>
      </c>
      <c r="P14" s="580"/>
      <c r="Q14" s="581"/>
      <c r="R14" s="46"/>
      <c r="S14" s="36">
        <v>255</v>
      </c>
    </row>
    <row r="15" spans="1:25" s="47" customFormat="1" ht="25.5" x14ac:dyDescent="0.2">
      <c r="A15" s="584" t="s">
        <v>393</v>
      </c>
      <c r="B15" s="578" t="s">
        <v>388</v>
      </c>
      <c r="C15" s="584" t="s">
        <v>42</v>
      </c>
      <c r="D15" s="585">
        <v>43617</v>
      </c>
      <c r="E15" s="585">
        <v>43646</v>
      </c>
      <c r="F15" s="140" t="str">
        <f t="shared" si="0"/>
        <v/>
      </c>
      <c r="G15" s="585"/>
      <c r="H15" s="49">
        <v>7500</v>
      </c>
      <c r="I15" s="49">
        <v>1500</v>
      </c>
      <c r="J15" s="143">
        <f t="shared" si="1"/>
        <v>9000</v>
      </c>
      <c r="K15" s="49">
        <v>7500</v>
      </c>
      <c r="L15" s="141">
        <f t="shared" si="2"/>
        <v>1500</v>
      </c>
      <c r="M15" s="50"/>
      <c r="N15" s="586"/>
      <c r="O15" s="142" t="str">
        <f t="shared" ref="O15:O74" si="3">IF(N15&lt;&gt;"",ROUND(K15-N15,2),"")</f>
        <v/>
      </c>
      <c r="P15" s="580"/>
      <c r="Q15" s="587"/>
      <c r="R15" s="46"/>
      <c r="S15" s="36">
        <v>288</v>
      </c>
    </row>
    <row r="16" spans="1:25" s="47" customFormat="1" ht="25.5" x14ac:dyDescent="0.2">
      <c r="A16" s="584" t="s">
        <v>394</v>
      </c>
      <c r="B16" s="584" t="s">
        <v>389</v>
      </c>
      <c r="C16" s="584" t="s">
        <v>42</v>
      </c>
      <c r="D16" s="585">
        <v>43345</v>
      </c>
      <c r="E16" s="585">
        <v>43406</v>
      </c>
      <c r="F16" s="140" t="str">
        <f t="shared" si="0"/>
        <v>date d'émission de la facture inéligible</v>
      </c>
      <c r="G16" s="585"/>
      <c r="H16" s="49">
        <v>10000</v>
      </c>
      <c r="I16" s="49">
        <v>2000</v>
      </c>
      <c r="J16" s="143">
        <f t="shared" si="1"/>
        <v>12000</v>
      </c>
      <c r="K16" s="49">
        <v>6000</v>
      </c>
      <c r="L16" s="141">
        <f t="shared" si="2"/>
        <v>6000</v>
      </c>
      <c r="M16" s="50"/>
      <c r="N16" s="586"/>
      <c r="O16" s="142" t="str">
        <f t="shared" si="3"/>
        <v/>
      </c>
      <c r="P16" s="580"/>
      <c r="Q16" s="587"/>
      <c r="R16" s="46"/>
      <c r="S16" s="36">
        <v>321</v>
      </c>
    </row>
    <row r="17" spans="1:19" s="47" customFormat="1" ht="15" x14ac:dyDescent="0.2">
      <c r="A17" s="584"/>
      <c r="B17" s="584"/>
      <c r="C17" s="584"/>
      <c r="D17" s="585"/>
      <c r="E17" s="585"/>
      <c r="F17" s="140" t="str">
        <f t="shared" si="0"/>
        <v/>
      </c>
      <c r="G17" s="585"/>
      <c r="H17" s="49"/>
      <c r="I17" s="49"/>
      <c r="J17" s="143">
        <f t="shared" si="1"/>
        <v>0</v>
      </c>
      <c r="K17" s="49"/>
      <c r="L17" s="141">
        <f t="shared" si="2"/>
        <v>0</v>
      </c>
      <c r="M17" s="50"/>
      <c r="N17" s="586"/>
      <c r="O17" s="142" t="str">
        <f t="shared" si="3"/>
        <v/>
      </c>
      <c r="P17" s="580"/>
      <c r="Q17" s="587"/>
      <c r="R17" s="46"/>
      <c r="S17" s="36">
        <v>354</v>
      </c>
    </row>
    <row r="18" spans="1:19" s="47" customFormat="1" ht="15" x14ac:dyDescent="0.2">
      <c r="A18" s="584"/>
      <c r="B18" s="584"/>
      <c r="C18" s="584"/>
      <c r="D18" s="585"/>
      <c r="E18" s="585"/>
      <c r="F18" s="140" t="str">
        <f t="shared" si="0"/>
        <v/>
      </c>
      <c r="G18" s="585"/>
      <c r="H18" s="49"/>
      <c r="I18" s="49"/>
      <c r="J18" s="143">
        <f t="shared" si="1"/>
        <v>0</v>
      </c>
      <c r="K18" s="49"/>
      <c r="L18" s="141">
        <f t="shared" si="2"/>
        <v>0</v>
      </c>
      <c r="M18" s="50"/>
      <c r="N18" s="586"/>
      <c r="O18" s="142" t="str">
        <f t="shared" si="3"/>
        <v/>
      </c>
      <c r="P18" s="580"/>
      <c r="Q18" s="587"/>
      <c r="R18" s="46"/>
      <c r="S18" s="36">
        <v>387</v>
      </c>
    </row>
    <row r="19" spans="1:19" s="47" customFormat="1" ht="15" x14ac:dyDescent="0.2">
      <c r="A19" s="584"/>
      <c r="B19" s="584"/>
      <c r="C19" s="584"/>
      <c r="D19" s="585"/>
      <c r="E19" s="585"/>
      <c r="F19" s="140" t="str">
        <f t="shared" si="0"/>
        <v/>
      </c>
      <c r="G19" s="585"/>
      <c r="H19" s="49"/>
      <c r="I19" s="49"/>
      <c r="J19" s="143">
        <f t="shared" si="1"/>
        <v>0</v>
      </c>
      <c r="K19" s="49"/>
      <c r="L19" s="141">
        <f t="shared" si="2"/>
        <v>0</v>
      </c>
      <c r="M19" s="50"/>
      <c r="N19" s="586"/>
      <c r="O19" s="142" t="str">
        <f t="shared" si="3"/>
        <v/>
      </c>
      <c r="P19" s="580"/>
      <c r="Q19" s="587"/>
      <c r="R19" s="46"/>
      <c r="S19" s="36">
        <v>420</v>
      </c>
    </row>
    <row r="20" spans="1:19" s="47" customFormat="1" ht="15" x14ac:dyDescent="0.2">
      <c r="A20" s="584"/>
      <c r="B20" s="584"/>
      <c r="C20" s="584"/>
      <c r="D20" s="585"/>
      <c r="E20" s="585"/>
      <c r="F20" s="140" t="str">
        <f t="shared" si="0"/>
        <v/>
      </c>
      <c r="G20" s="585"/>
      <c r="H20" s="49"/>
      <c r="I20" s="49"/>
      <c r="J20" s="143">
        <f t="shared" si="1"/>
        <v>0</v>
      </c>
      <c r="K20" s="49"/>
      <c r="L20" s="141">
        <f t="shared" si="2"/>
        <v>0</v>
      </c>
      <c r="M20" s="50"/>
      <c r="N20" s="586"/>
      <c r="O20" s="142" t="str">
        <f t="shared" si="3"/>
        <v/>
      </c>
      <c r="P20" s="580"/>
      <c r="Q20" s="587"/>
      <c r="R20" s="46"/>
      <c r="S20" s="36">
        <v>453</v>
      </c>
    </row>
    <row r="21" spans="1:19" s="47" customFormat="1" ht="6.6" customHeight="1" x14ac:dyDescent="0.2">
      <c r="A21" s="584"/>
      <c r="B21" s="584"/>
      <c r="C21" s="584"/>
      <c r="D21" s="585"/>
      <c r="E21" s="585"/>
      <c r="F21" s="140" t="str">
        <f t="shared" si="0"/>
        <v/>
      </c>
      <c r="G21" s="585"/>
      <c r="H21" s="49"/>
      <c r="I21" s="49"/>
      <c r="J21" s="143">
        <f t="shared" si="1"/>
        <v>0</v>
      </c>
      <c r="K21" s="49"/>
      <c r="L21" s="141">
        <f t="shared" si="2"/>
        <v>0</v>
      </c>
      <c r="M21" s="50"/>
      <c r="N21" s="586"/>
      <c r="O21" s="142" t="str">
        <f t="shared" si="3"/>
        <v/>
      </c>
      <c r="P21" s="580"/>
      <c r="Q21" s="587"/>
      <c r="R21" s="46"/>
      <c r="S21" s="36">
        <v>486</v>
      </c>
    </row>
    <row r="22" spans="1:19" s="47" customFormat="1" ht="6.6" customHeight="1" x14ac:dyDescent="0.2">
      <c r="A22" s="584"/>
      <c r="B22" s="584"/>
      <c r="C22" s="584"/>
      <c r="D22" s="585"/>
      <c r="E22" s="585"/>
      <c r="F22" s="140" t="str">
        <f t="shared" si="0"/>
        <v/>
      </c>
      <c r="G22" s="585"/>
      <c r="H22" s="49"/>
      <c r="I22" s="49"/>
      <c r="J22" s="143">
        <f t="shared" si="1"/>
        <v>0</v>
      </c>
      <c r="K22" s="49"/>
      <c r="L22" s="141">
        <f t="shared" si="2"/>
        <v>0</v>
      </c>
      <c r="M22" s="50"/>
      <c r="N22" s="586"/>
      <c r="O22" s="142" t="str">
        <f t="shared" si="3"/>
        <v/>
      </c>
      <c r="P22" s="580"/>
      <c r="Q22" s="587"/>
      <c r="R22" s="46"/>
      <c r="S22" s="36">
        <v>519</v>
      </c>
    </row>
    <row r="23" spans="1:19" s="47" customFormat="1" ht="6.6" customHeight="1" x14ac:dyDescent="0.2">
      <c r="A23" s="584"/>
      <c r="B23" s="584"/>
      <c r="C23" s="584"/>
      <c r="D23" s="585"/>
      <c r="E23" s="585"/>
      <c r="F23" s="140" t="str">
        <f t="shared" si="0"/>
        <v/>
      </c>
      <c r="G23" s="585"/>
      <c r="H23" s="49"/>
      <c r="I23" s="49"/>
      <c r="J23" s="143">
        <f t="shared" si="1"/>
        <v>0</v>
      </c>
      <c r="K23" s="49"/>
      <c r="L23" s="141">
        <f t="shared" si="2"/>
        <v>0</v>
      </c>
      <c r="M23" s="50"/>
      <c r="N23" s="586"/>
      <c r="O23" s="142" t="str">
        <f t="shared" si="3"/>
        <v/>
      </c>
      <c r="P23" s="580"/>
      <c r="Q23" s="587"/>
      <c r="R23" s="46"/>
      <c r="S23" s="36">
        <v>552</v>
      </c>
    </row>
    <row r="24" spans="1:19" s="47" customFormat="1" ht="6.6" customHeight="1" x14ac:dyDescent="0.2">
      <c r="A24" s="584"/>
      <c r="B24" s="584"/>
      <c r="C24" s="584"/>
      <c r="D24" s="585"/>
      <c r="E24" s="585"/>
      <c r="F24" s="140" t="str">
        <f t="shared" si="0"/>
        <v/>
      </c>
      <c r="G24" s="585"/>
      <c r="H24" s="49"/>
      <c r="I24" s="49"/>
      <c r="J24" s="143">
        <f t="shared" si="1"/>
        <v>0</v>
      </c>
      <c r="K24" s="49"/>
      <c r="L24" s="141">
        <f t="shared" si="2"/>
        <v>0</v>
      </c>
      <c r="M24" s="50"/>
      <c r="N24" s="586"/>
      <c r="O24" s="142" t="str">
        <f t="shared" si="3"/>
        <v/>
      </c>
      <c r="P24" s="580"/>
      <c r="Q24" s="587"/>
      <c r="R24" s="46"/>
      <c r="S24" s="36">
        <v>585</v>
      </c>
    </row>
    <row r="25" spans="1:19" s="47" customFormat="1" ht="6.6" customHeight="1" x14ac:dyDescent="0.2">
      <c r="A25" s="584"/>
      <c r="B25" s="584"/>
      <c r="C25" s="584"/>
      <c r="D25" s="585"/>
      <c r="E25" s="585"/>
      <c r="F25" s="140" t="str">
        <f t="shared" si="0"/>
        <v/>
      </c>
      <c r="G25" s="585"/>
      <c r="H25" s="49"/>
      <c r="I25" s="49"/>
      <c r="J25" s="143">
        <f t="shared" si="1"/>
        <v>0</v>
      </c>
      <c r="K25" s="49"/>
      <c r="L25" s="141">
        <f t="shared" si="2"/>
        <v>0</v>
      </c>
      <c r="M25" s="50"/>
      <c r="N25" s="586"/>
      <c r="O25" s="142" t="str">
        <f t="shared" si="3"/>
        <v/>
      </c>
      <c r="P25" s="580"/>
      <c r="Q25" s="587"/>
      <c r="R25" s="46"/>
      <c r="S25" s="36">
        <v>618</v>
      </c>
    </row>
    <row r="26" spans="1:19" s="47" customFormat="1" ht="6.6" customHeight="1" x14ac:dyDescent="0.2">
      <c r="A26" s="584"/>
      <c r="B26" s="584"/>
      <c r="C26" s="584"/>
      <c r="D26" s="585"/>
      <c r="E26" s="585"/>
      <c r="F26" s="140" t="str">
        <f t="shared" si="0"/>
        <v/>
      </c>
      <c r="G26" s="585"/>
      <c r="H26" s="49"/>
      <c r="I26" s="49"/>
      <c r="J26" s="143">
        <f t="shared" si="1"/>
        <v>0</v>
      </c>
      <c r="K26" s="49"/>
      <c r="L26" s="141">
        <f t="shared" si="2"/>
        <v>0</v>
      </c>
      <c r="M26" s="50"/>
      <c r="N26" s="586"/>
      <c r="O26" s="142" t="str">
        <f t="shared" si="3"/>
        <v/>
      </c>
      <c r="P26" s="580"/>
      <c r="Q26" s="587"/>
      <c r="R26" s="46"/>
      <c r="S26" s="36">
        <v>651</v>
      </c>
    </row>
    <row r="27" spans="1:19" s="47" customFormat="1" ht="6.6" customHeight="1" x14ac:dyDescent="0.2">
      <c r="A27" s="584"/>
      <c r="B27" s="584"/>
      <c r="C27" s="584"/>
      <c r="D27" s="585"/>
      <c r="E27" s="585"/>
      <c r="F27" s="140" t="str">
        <f t="shared" si="0"/>
        <v/>
      </c>
      <c r="G27" s="585"/>
      <c r="H27" s="49"/>
      <c r="I27" s="49"/>
      <c r="J27" s="143">
        <f t="shared" si="1"/>
        <v>0</v>
      </c>
      <c r="K27" s="49"/>
      <c r="L27" s="141">
        <f t="shared" si="2"/>
        <v>0</v>
      </c>
      <c r="M27" s="50"/>
      <c r="N27" s="586"/>
      <c r="O27" s="142" t="str">
        <f t="shared" si="3"/>
        <v/>
      </c>
      <c r="P27" s="580"/>
      <c r="Q27" s="587"/>
      <c r="R27" s="46"/>
      <c r="S27" s="36"/>
    </row>
    <row r="28" spans="1:19" s="47" customFormat="1" ht="6.6" customHeight="1" x14ac:dyDescent="0.2">
      <c r="A28" s="584"/>
      <c r="B28" s="584"/>
      <c r="C28" s="584"/>
      <c r="D28" s="585"/>
      <c r="E28" s="585"/>
      <c r="F28" s="140" t="str">
        <f t="shared" si="0"/>
        <v/>
      </c>
      <c r="G28" s="585"/>
      <c r="H28" s="49"/>
      <c r="I28" s="49"/>
      <c r="J28" s="143">
        <f t="shared" si="1"/>
        <v>0</v>
      </c>
      <c r="K28" s="49"/>
      <c r="L28" s="141">
        <f t="shared" si="2"/>
        <v>0</v>
      </c>
      <c r="M28" s="50"/>
      <c r="N28" s="586"/>
      <c r="O28" s="142" t="str">
        <f t="shared" si="3"/>
        <v/>
      </c>
      <c r="P28" s="580"/>
      <c r="Q28" s="587"/>
      <c r="R28" s="46"/>
      <c r="S28" s="36"/>
    </row>
    <row r="29" spans="1:19" s="47" customFormat="1" ht="6.6" customHeight="1" x14ac:dyDescent="0.2">
      <c r="A29" s="584"/>
      <c r="B29" s="584"/>
      <c r="C29" s="584"/>
      <c r="D29" s="585"/>
      <c r="E29" s="585"/>
      <c r="F29" s="140" t="str">
        <f t="shared" si="0"/>
        <v/>
      </c>
      <c r="G29" s="585"/>
      <c r="H29" s="49"/>
      <c r="I29" s="49"/>
      <c r="J29" s="143">
        <f t="shared" si="1"/>
        <v>0</v>
      </c>
      <c r="K29" s="49"/>
      <c r="L29" s="141">
        <f t="shared" si="2"/>
        <v>0</v>
      </c>
      <c r="M29" s="50"/>
      <c r="N29" s="586"/>
      <c r="O29" s="142" t="str">
        <f t="shared" si="3"/>
        <v/>
      </c>
      <c r="P29" s="580"/>
      <c r="Q29" s="587"/>
      <c r="R29" s="46"/>
      <c r="S29" s="36"/>
    </row>
    <row r="30" spans="1:19" s="47" customFormat="1" ht="6.6" customHeight="1" x14ac:dyDescent="0.2">
      <c r="A30" s="584"/>
      <c r="B30" s="584"/>
      <c r="C30" s="584"/>
      <c r="D30" s="585"/>
      <c r="E30" s="585"/>
      <c r="F30" s="140" t="str">
        <f t="shared" si="0"/>
        <v/>
      </c>
      <c r="G30" s="585"/>
      <c r="H30" s="49"/>
      <c r="I30" s="49"/>
      <c r="J30" s="143">
        <f t="shared" si="1"/>
        <v>0</v>
      </c>
      <c r="K30" s="49"/>
      <c r="L30" s="141">
        <f t="shared" si="2"/>
        <v>0</v>
      </c>
      <c r="M30" s="50"/>
      <c r="N30" s="586"/>
      <c r="O30" s="142" t="str">
        <f t="shared" si="3"/>
        <v/>
      </c>
      <c r="P30" s="580"/>
      <c r="Q30" s="587"/>
      <c r="R30" s="46"/>
      <c r="S30" s="36"/>
    </row>
    <row r="31" spans="1:19" s="47" customFormat="1" ht="6.6" customHeight="1" x14ac:dyDescent="0.2">
      <c r="A31" s="584"/>
      <c r="B31" s="584"/>
      <c r="C31" s="584"/>
      <c r="D31" s="585"/>
      <c r="E31" s="585"/>
      <c r="F31" s="140" t="str">
        <f t="shared" si="0"/>
        <v/>
      </c>
      <c r="G31" s="585"/>
      <c r="H31" s="49"/>
      <c r="I31" s="49"/>
      <c r="J31" s="143">
        <f t="shared" si="1"/>
        <v>0</v>
      </c>
      <c r="K31" s="49"/>
      <c r="L31" s="141">
        <f t="shared" si="2"/>
        <v>0</v>
      </c>
      <c r="M31" s="50"/>
      <c r="N31" s="586"/>
      <c r="O31" s="142" t="str">
        <f t="shared" si="3"/>
        <v/>
      </c>
      <c r="P31" s="580"/>
      <c r="Q31" s="587"/>
      <c r="R31" s="46"/>
      <c r="S31" s="36"/>
    </row>
    <row r="32" spans="1:19" s="47" customFormat="1" ht="6.6" customHeight="1" x14ac:dyDescent="0.2">
      <c r="A32" s="584"/>
      <c r="B32" s="584"/>
      <c r="C32" s="584"/>
      <c r="D32" s="585"/>
      <c r="E32" s="585"/>
      <c r="F32" s="140" t="str">
        <f t="shared" si="0"/>
        <v/>
      </c>
      <c r="G32" s="585"/>
      <c r="H32" s="49"/>
      <c r="I32" s="49"/>
      <c r="J32" s="143">
        <f t="shared" si="1"/>
        <v>0</v>
      </c>
      <c r="K32" s="49"/>
      <c r="L32" s="141">
        <f t="shared" si="2"/>
        <v>0</v>
      </c>
      <c r="M32" s="50"/>
      <c r="N32" s="586"/>
      <c r="O32" s="142" t="str">
        <f t="shared" si="3"/>
        <v/>
      </c>
      <c r="P32" s="580"/>
      <c r="Q32" s="587"/>
      <c r="R32" s="46"/>
      <c r="S32" s="36"/>
    </row>
    <row r="33" spans="1:19" s="47" customFormat="1" ht="6.6" customHeight="1" x14ac:dyDescent="0.2">
      <c r="A33" s="584"/>
      <c r="B33" s="584"/>
      <c r="C33" s="584"/>
      <c r="D33" s="585"/>
      <c r="E33" s="585"/>
      <c r="F33" s="140" t="str">
        <f t="shared" si="0"/>
        <v/>
      </c>
      <c r="G33" s="585"/>
      <c r="H33" s="49"/>
      <c r="I33" s="49"/>
      <c r="J33" s="143">
        <f t="shared" si="1"/>
        <v>0</v>
      </c>
      <c r="K33" s="49"/>
      <c r="L33" s="141">
        <f t="shared" si="2"/>
        <v>0</v>
      </c>
      <c r="M33" s="50"/>
      <c r="N33" s="586"/>
      <c r="O33" s="142" t="str">
        <f t="shared" si="3"/>
        <v/>
      </c>
      <c r="P33" s="580"/>
      <c r="Q33" s="587"/>
      <c r="R33" s="46"/>
      <c r="S33" s="36"/>
    </row>
    <row r="34" spans="1:19" s="47" customFormat="1" ht="6.6" customHeight="1" x14ac:dyDescent="0.2">
      <c r="A34" s="584"/>
      <c r="B34" s="584"/>
      <c r="C34" s="584"/>
      <c r="D34" s="585"/>
      <c r="E34" s="585"/>
      <c r="F34" s="140" t="str">
        <f t="shared" si="0"/>
        <v/>
      </c>
      <c r="G34" s="585"/>
      <c r="H34" s="49"/>
      <c r="I34" s="49"/>
      <c r="J34" s="143">
        <f t="shared" si="1"/>
        <v>0</v>
      </c>
      <c r="K34" s="49"/>
      <c r="L34" s="141">
        <f t="shared" si="2"/>
        <v>0</v>
      </c>
      <c r="M34" s="50"/>
      <c r="N34" s="586"/>
      <c r="O34" s="142" t="str">
        <f t="shared" si="3"/>
        <v/>
      </c>
      <c r="P34" s="580"/>
      <c r="Q34" s="587"/>
      <c r="R34" s="46"/>
      <c r="S34" s="36"/>
    </row>
    <row r="35" spans="1:19" s="47" customFormat="1" ht="6.6" customHeight="1" x14ac:dyDescent="0.2">
      <c r="A35" s="584"/>
      <c r="B35" s="584"/>
      <c r="C35" s="584"/>
      <c r="D35" s="585"/>
      <c r="E35" s="585"/>
      <c r="F35" s="140" t="str">
        <f t="shared" si="0"/>
        <v/>
      </c>
      <c r="G35" s="585"/>
      <c r="H35" s="49"/>
      <c r="I35" s="49"/>
      <c r="J35" s="143">
        <f t="shared" si="1"/>
        <v>0</v>
      </c>
      <c r="K35" s="49"/>
      <c r="L35" s="141">
        <f t="shared" si="2"/>
        <v>0</v>
      </c>
      <c r="M35" s="50"/>
      <c r="N35" s="586"/>
      <c r="O35" s="142" t="str">
        <f t="shared" si="3"/>
        <v/>
      </c>
      <c r="P35" s="580"/>
      <c r="Q35" s="587"/>
      <c r="R35" s="46"/>
    </row>
    <row r="36" spans="1:19" s="47" customFormat="1" ht="6.6" customHeight="1" x14ac:dyDescent="0.2">
      <c r="A36" s="584"/>
      <c r="B36" s="584"/>
      <c r="C36" s="584"/>
      <c r="D36" s="585"/>
      <c r="E36" s="585"/>
      <c r="F36" s="140" t="str">
        <f t="shared" si="0"/>
        <v/>
      </c>
      <c r="G36" s="585"/>
      <c r="H36" s="49"/>
      <c r="I36" s="49"/>
      <c r="J36" s="143">
        <f t="shared" si="1"/>
        <v>0</v>
      </c>
      <c r="K36" s="49"/>
      <c r="L36" s="141">
        <f t="shared" si="2"/>
        <v>0</v>
      </c>
      <c r="M36" s="50"/>
      <c r="N36" s="586"/>
      <c r="O36" s="142" t="str">
        <f t="shared" si="3"/>
        <v/>
      </c>
      <c r="P36" s="580"/>
      <c r="Q36" s="587"/>
      <c r="R36" s="46"/>
    </row>
    <row r="37" spans="1:19" s="47" customFormat="1" ht="6.6" customHeight="1" x14ac:dyDescent="0.2">
      <c r="A37" s="584"/>
      <c r="B37" s="584"/>
      <c r="C37" s="584"/>
      <c r="D37" s="585"/>
      <c r="E37" s="585"/>
      <c r="F37" s="140" t="str">
        <f t="shared" si="0"/>
        <v/>
      </c>
      <c r="G37" s="585"/>
      <c r="H37" s="49"/>
      <c r="I37" s="49"/>
      <c r="J37" s="143">
        <f t="shared" si="1"/>
        <v>0</v>
      </c>
      <c r="K37" s="49"/>
      <c r="L37" s="141">
        <f t="shared" si="2"/>
        <v>0</v>
      </c>
      <c r="M37" s="50"/>
      <c r="N37" s="586"/>
      <c r="O37" s="142" t="str">
        <f t="shared" si="3"/>
        <v/>
      </c>
      <c r="P37" s="580"/>
      <c r="Q37" s="587"/>
      <c r="R37" s="46"/>
    </row>
    <row r="38" spans="1:19" s="47" customFormat="1" ht="6.6" customHeight="1" x14ac:dyDescent="0.2">
      <c r="A38" s="584"/>
      <c r="B38" s="584"/>
      <c r="C38" s="584"/>
      <c r="D38" s="585"/>
      <c r="E38" s="585"/>
      <c r="F38" s="140" t="str">
        <f t="shared" si="0"/>
        <v/>
      </c>
      <c r="G38" s="585"/>
      <c r="H38" s="49"/>
      <c r="I38" s="49"/>
      <c r="J38" s="143">
        <f t="shared" si="1"/>
        <v>0</v>
      </c>
      <c r="K38" s="49"/>
      <c r="L38" s="141">
        <f t="shared" si="2"/>
        <v>0</v>
      </c>
      <c r="M38" s="50"/>
      <c r="N38" s="586"/>
      <c r="O38" s="142" t="str">
        <f t="shared" si="3"/>
        <v/>
      </c>
      <c r="P38" s="580"/>
      <c r="Q38" s="587"/>
      <c r="R38" s="46"/>
    </row>
    <row r="39" spans="1:19" s="47" customFormat="1" ht="6.6" customHeight="1" x14ac:dyDescent="0.2">
      <c r="A39" s="584"/>
      <c r="B39" s="584"/>
      <c r="C39" s="584"/>
      <c r="D39" s="585"/>
      <c r="E39" s="585"/>
      <c r="F39" s="140" t="str">
        <f t="shared" si="0"/>
        <v/>
      </c>
      <c r="G39" s="585"/>
      <c r="H39" s="49"/>
      <c r="I39" s="49"/>
      <c r="J39" s="143">
        <f t="shared" si="1"/>
        <v>0</v>
      </c>
      <c r="K39" s="49"/>
      <c r="L39" s="141">
        <f t="shared" si="2"/>
        <v>0</v>
      </c>
      <c r="M39" s="50"/>
      <c r="N39" s="586"/>
      <c r="O39" s="142" t="str">
        <f t="shared" si="3"/>
        <v/>
      </c>
      <c r="P39" s="580"/>
      <c r="Q39" s="587"/>
      <c r="R39" s="46"/>
    </row>
    <row r="40" spans="1:19" s="47" customFormat="1" ht="6.6" customHeight="1" x14ac:dyDescent="0.2">
      <c r="A40" s="584"/>
      <c r="B40" s="584"/>
      <c r="C40" s="584"/>
      <c r="D40" s="585"/>
      <c r="E40" s="585"/>
      <c r="F40" s="140" t="str">
        <f t="shared" si="0"/>
        <v/>
      </c>
      <c r="G40" s="585"/>
      <c r="H40" s="49"/>
      <c r="I40" s="49"/>
      <c r="J40" s="143">
        <f t="shared" si="1"/>
        <v>0</v>
      </c>
      <c r="K40" s="49"/>
      <c r="L40" s="141">
        <f t="shared" si="2"/>
        <v>0</v>
      </c>
      <c r="M40" s="50"/>
      <c r="N40" s="586"/>
      <c r="O40" s="142" t="str">
        <f t="shared" si="3"/>
        <v/>
      </c>
      <c r="P40" s="580"/>
      <c r="Q40" s="587"/>
      <c r="R40" s="46"/>
    </row>
    <row r="41" spans="1:19" s="47" customFormat="1" ht="6.6" customHeight="1" x14ac:dyDescent="0.2">
      <c r="A41" s="584"/>
      <c r="B41" s="584"/>
      <c r="C41" s="584"/>
      <c r="D41" s="585"/>
      <c r="E41" s="585"/>
      <c r="F41" s="140" t="str">
        <f t="shared" si="0"/>
        <v/>
      </c>
      <c r="G41" s="585"/>
      <c r="H41" s="49"/>
      <c r="I41" s="49"/>
      <c r="J41" s="143">
        <f t="shared" si="1"/>
        <v>0</v>
      </c>
      <c r="K41" s="49"/>
      <c r="L41" s="141">
        <f t="shared" si="2"/>
        <v>0</v>
      </c>
      <c r="M41" s="50"/>
      <c r="N41" s="586"/>
      <c r="O41" s="142" t="str">
        <f t="shared" si="3"/>
        <v/>
      </c>
      <c r="P41" s="580"/>
      <c r="Q41" s="587"/>
      <c r="R41" s="46"/>
    </row>
    <row r="42" spans="1:19" s="47" customFormat="1" ht="6.6" customHeight="1" x14ac:dyDescent="0.2">
      <c r="A42" s="584"/>
      <c r="B42" s="584"/>
      <c r="C42" s="584"/>
      <c r="D42" s="585"/>
      <c r="E42" s="585"/>
      <c r="F42" s="140" t="str">
        <f t="shared" si="0"/>
        <v/>
      </c>
      <c r="G42" s="585"/>
      <c r="H42" s="49"/>
      <c r="I42" s="49"/>
      <c r="J42" s="143">
        <f t="shared" si="1"/>
        <v>0</v>
      </c>
      <c r="K42" s="49"/>
      <c r="L42" s="141">
        <f t="shared" si="2"/>
        <v>0</v>
      </c>
      <c r="M42" s="50"/>
      <c r="N42" s="586"/>
      <c r="O42" s="142" t="str">
        <f t="shared" si="3"/>
        <v/>
      </c>
      <c r="P42" s="580"/>
      <c r="Q42" s="587"/>
      <c r="R42" s="46"/>
    </row>
    <row r="43" spans="1:19" s="47" customFormat="1" ht="6.6" customHeight="1" x14ac:dyDescent="0.2">
      <c r="A43" s="584"/>
      <c r="B43" s="584"/>
      <c r="C43" s="584"/>
      <c r="D43" s="585"/>
      <c r="E43" s="585"/>
      <c r="F43" s="140" t="str">
        <f t="shared" si="0"/>
        <v/>
      </c>
      <c r="G43" s="585"/>
      <c r="H43" s="49"/>
      <c r="I43" s="49"/>
      <c r="J43" s="143">
        <f t="shared" si="1"/>
        <v>0</v>
      </c>
      <c r="K43" s="49"/>
      <c r="L43" s="141">
        <f t="shared" si="2"/>
        <v>0</v>
      </c>
      <c r="M43" s="50"/>
      <c r="N43" s="586"/>
      <c r="O43" s="142" t="str">
        <f t="shared" si="3"/>
        <v/>
      </c>
      <c r="P43" s="580"/>
      <c r="Q43" s="587"/>
      <c r="R43" s="46"/>
    </row>
    <row r="44" spans="1:19" s="47" customFormat="1" ht="6.6" customHeight="1" x14ac:dyDescent="0.2">
      <c r="A44" s="584"/>
      <c r="B44" s="584"/>
      <c r="C44" s="584"/>
      <c r="D44" s="585"/>
      <c r="E44" s="585"/>
      <c r="F44" s="140" t="str">
        <f t="shared" si="0"/>
        <v/>
      </c>
      <c r="G44" s="585"/>
      <c r="H44" s="49"/>
      <c r="I44" s="49"/>
      <c r="J44" s="143">
        <f t="shared" si="1"/>
        <v>0</v>
      </c>
      <c r="K44" s="49"/>
      <c r="L44" s="141">
        <f t="shared" si="2"/>
        <v>0</v>
      </c>
      <c r="M44" s="50"/>
      <c r="N44" s="586"/>
      <c r="O44" s="142" t="str">
        <f t="shared" si="3"/>
        <v/>
      </c>
      <c r="P44" s="580"/>
      <c r="Q44" s="587"/>
      <c r="R44" s="46"/>
    </row>
    <row r="45" spans="1:19" s="47" customFormat="1" ht="6.6" customHeight="1" x14ac:dyDescent="0.2">
      <c r="A45" s="584"/>
      <c r="B45" s="584"/>
      <c r="C45" s="584"/>
      <c r="D45" s="585"/>
      <c r="E45" s="585"/>
      <c r="F45" s="140" t="str">
        <f t="shared" si="0"/>
        <v/>
      </c>
      <c r="G45" s="585"/>
      <c r="H45" s="49"/>
      <c r="I45" s="49"/>
      <c r="J45" s="143">
        <f t="shared" si="1"/>
        <v>0</v>
      </c>
      <c r="K45" s="49"/>
      <c r="L45" s="141">
        <f t="shared" si="2"/>
        <v>0</v>
      </c>
      <c r="M45" s="50"/>
      <c r="N45" s="586"/>
      <c r="O45" s="142" t="str">
        <f t="shared" si="3"/>
        <v/>
      </c>
      <c r="P45" s="580"/>
      <c r="Q45" s="587"/>
      <c r="R45" s="46"/>
    </row>
    <row r="46" spans="1:19" s="47" customFormat="1" ht="6.6" customHeight="1" x14ac:dyDescent="0.2">
      <c r="A46" s="584"/>
      <c r="B46" s="584"/>
      <c r="C46" s="584"/>
      <c r="D46" s="585"/>
      <c r="E46" s="585"/>
      <c r="F46" s="140" t="str">
        <f t="shared" si="0"/>
        <v/>
      </c>
      <c r="G46" s="585"/>
      <c r="H46" s="49"/>
      <c r="I46" s="49"/>
      <c r="J46" s="143">
        <f t="shared" si="1"/>
        <v>0</v>
      </c>
      <c r="K46" s="49"/>
      <c r="L46" s="141">
        <f t="shared" si="2"/>
        <v>0</v>
      </c>
      <c r="M46" s="50"/>
      <c r="N46" s="586"/>
      <c r="O46" s="142" t="str">
        <f t="shared" si="3"/>
        <v/>
      </c>
      <c r="P46" s="580"/>
      <c r="Q46" s="587"/>
      <c r="R46" s="46"/>
    </row>
    <row r="47" spans="1:19" s="47" customFormat="1" ht="6.6" customHeight="1" x14ac:dyDescent="0.2">
      <c r="A47" s="584"/>
      <c r="B47" s="584"/>
      <c r="C47" s="584"/>
      <c r="D47" s="585"/>
      <c r="E47" s="585"/>
      <c r="F47" s="140" t="str">
        <f t="shared" si="0"/>
        <v/>
      </c>
      <c r="G47" s="585"/>
      <c r="H47" s="49"/>
      <c r="I47" s="49"/>
      <c r="J47" s="143">
        <f t="shared" si="1"/>
        <v>0</v>
      </c>
      <c r="K47" s="49"/>
      <c r="L47" s="141">
        <f t="shared" si="2"/>
        <v>0</v>
      </c>
      <c r="M47" s="50"/>
      <c r="N47" s="586"/>
      <c r="O47" s="142" t="str">
        <f t="shared" si="3"/>
        <v/>
      </c>
      <c r="P47" s="580"/>
      <c r="Q47" s="587"/>
      <c r="R47" s="46"/>
    </row>
    <row r="48" spans="1:19" s="47" customFormat="1" ht="6.6" customHeight="1" x14ac:dyDescent="0.2">
      <c r="A48" s="584"/>
      <c r="B48" s="584"/>
      <c r="C48" s="584"/>
      <c r="D48" s="585"/>
      <c r="E48" s="585"/>
      <c r="F48" s="140" t="str">
        <f t="shared" si="0"/>
        <v/>
      </c>
      <c r="G48" s="585"/>
      <c r="H48" s="49"/>
      <c r="I48" s="49"/>
      <c r="J48" s="143">
        <f t="shared" si="1"/>
        <v>0</v>
      </c>
      <c r="K48" s="49"/>
      <c r="L48" s="141">
        <f t="shared" si="2"/>
        <v>0</v>
      </c>
      <c r="M48" s="50"/>
      <c r="N48" s="586"/>
      <c r="O48" s="142" t="str">
        <f t="shared" si="3"/>
        <v/>
      </c>
      <c r="P48" s="580"/>
      <c r="Q48" s="587"/>
      <c r="R48" s="46"/>
    </row>
    <row r="49" spans="1:18" s="47" customFormat="1" ht="6.6" customHeight="1" x14ac:dyDescent="0.2">
      <c r="A49" s="584"/>
      <c r="B49" s="584"/>
      <c r="C49" s="584"/>
      <c r="D49" s="585"/>
      <c r="E49" s="585"/>
      <c r="F49" s="140" t="str">
        <f t="shared" si="0"/>
        <v/>
      </c>
      <c r="G49" s="585"/>
      <c r="H49" s="49"/>
      <c r="I49" s="49"/>
      <c r="J49" s="143">
        <f t="shared" si="1"/>
        <v>0</v>
      </c>
      <c r="K49" s="49"/>
      <c r="L49" s="141">
        <f t="shared" si="2"/>
        <v>0</v>
      </c>
      <c r="M49" s="50"/>
      <c r="N49" s="586"/>
      <c r="O49" s="142" t="str">
        <f t="shared" si="3"/>
        <v/>
      </c>
      <c r="P49" s="580"/>
      <c r="Q49" s="587"/>
      <c r="R49" s="46"/>
    </row>
    <row r="50" spans="1:18" s="47" customFormat="1" ht="6.6" customHeight="1" x14ac:dyDescent="0.2">
      <c r="A50" s="584"/>
      <c r="B50" s="584"/>
      <c r="C50" s="584"/>
      <c r="D50" s="585"/>
      <c r="E50" s="585"/>
      <c r="F50" s="140" t="str">
        <f t="shared" si="0"/>
        <v/>
      </c>
      <c r="G50" s="585"/>
      <c r="H50" s="49"/>
      <c r="I50" s="49"/>
      <c r="J50" s="143">
        <f t="shared" si="1"/>
        <v>0</v>
      </c>
      <c r="K50" s="49"/>
      <c r="L50" s="141">
        <f t="shared" si="2"/>
        <v>0</v>
      </c>
      <c r="M50" s="50"/>
      <c r="N50" s="586"/>
      <c r="O50" s="142" t="str">
        <f t="shared" si="3"/>
        <v/>
      </c>
      <c r="P50" s="580"/>
      <c r="Q50" s="587"/>
      <c r="R50" s="46"/>
    </row>
    <row r="51" spans="1:18" s="47" customFormat="1" ht="6.6" customHeight="1" x14ac:dyDescent="0.2">
      <c r="A51" s="584"/>
      <c r="B51" s="584"/>
      <c r="C51" s="584"/>
      <c r="D51" s="585"/>
      <c r="E51" s="585"/>
      <c r="F51" s="140" t="str">
        <f t="shared" si="0"/>
        <v/>
      </c>
      <c r="G51" s="585"/>
      <c r="H51" s="49"/>
      <c r="I51" s="49"/>
      <c r="J51" s="143">
        <f t="shared" si="1"/>
        <v>0</v>
      </c>
      <c r="K51" s="49"/>
      <c r="L51" s="141">
        <f t="shared" si="2"/>
        <v>0</v>
      </c>
      <c r="M51" s="50"/>
      <c r="N51" s="586"/>
      <c r="O51" s="142" t="str">
        <f t="shared" si="3"/>
        <v/>
      </c>
      <c r="P51" s="580"/>
      <c r="Q51" s="587"/>
      <c r="R51" s="46"/>
    </row>
    <row r="52" spans="1:18" s="47" customFormat="1" ht="6.6" customHeight="1" x14ac:dyDescent="0.2">
      <c r="A52" s="584"/>
      <c r="B52" s="584"/>
      <c r="C52" s="584"/>
      <c r="D52" s="585"/>
      <c r="E52" s="585"/>
      <c r="F52" s="140" t="str">
        <f t="shared" si="0"/>
        <v/>
      </c>
      <c r="G52" s="585"/>
      <c r="H52" s="49"/>
      <c r="I52" s="49"/>
      <c r="J52" s="143">
        <f t="shared" si="1"/>
        <v>0</v>
      </c>
      <c r="K52" s="49"/>
      <c r="L52" s="141">
        <f t="shared" si="2"/>
        <v>0</v>
      </c>
      <c r="M52" s="50"/>
      <c r="N52" s="586"/>
      <c r="O52" s="142" t="str">
        <f t="shared" si="3"/>
        <v/>
      </c>
      <c r="P52" s="580"/>
      <c r="Q52" s="587"/>
      <c r="R52" s="46"/>
    </row>
    <row r="53" spans="1:18" s="47" customFormat="1" ht="6.6" customHeight="1" x14ac:dyDescent="0.2">
      <c r="A53" s="584"/>
      <c r="B53" s="584"/>
      <c r="C53" s="584"/>
      <c r="D53" s="585"/>
      <c r="E53" s="585"/>
      <c r="F53" s="140" t="str">
        <f t="shared" si="0"/>
        <v/>
      </c>
      <c r="G53" s="585"/>
      <c r="H53" s="49"/>
      <c r="I53" s="49"/>
      <c r="J53" s="143">
        <f t="shared" si="1"/>
        <v>0</v>
      </c>
      <c r="K53" s="49"/>
      <c r="L53" s="141">
        <f t="shared" si="2"/>
        <v>0</v>
      </c>
      <c r="M53" s="50"/>
      <c r="N53" s="586"/>
      <c r="O53" s="142" t="str">
        <f t="shared" si="3"/>
        <v/>
      </c>
      <c r="P53" s="580"/>
      <c r="Q53" s="587"/>
      <c r="R53" s="46"/>
    </row>
    <row r="54" spans="1:18" s="47" customFormat="1" ht="6.6" customHeight="1" x14ac:dyDescent="0.2">
      <c r="A54" s="584"/>
      <c r="B54" s="584"/>
      <c r="C54" s="584"/>
      <c r="D54" s="585"/>
      <c r="E54" s="585"/>
      <c r="F54" s="140" t="str">
        <f t="shared" si="0"/>
        <v/>
      </c>
      <c r="G54" s="585"/>
      <c r="H54" s="49"/>
      <c r="I54" s="49"/>
      <c r="J54" s="143">
        <f t="shared" si="1"/>
        <v>0</v>
      </c>
      <c r="K54" s="49"/>
      <c r="L54" s="141">
        <f t="shared" si="2"/>
        <v>0</v>
      </c>
      <c r="M54" s="50"/>
      <c r="N54" s="586"/>
      <c r="O54" s="142" t="str">
        <f t="shared" si="3"/>
        <v/>
      </c>
      <c r="P54" s="580"/>
      <c r="Q54" s="587"/>
      <c r="R54" s="46"/>
    </row>
    <row r="55" spans="1:18" s="47" customFormat="1" ht="6.6" customHeight="1" x14ac:dyDescent="0.2">
      <c r="A55" s="584"/>
      <c r="B55" s="584"/>
      <c r="C55" s="584"/>
      <c r="D55" s="585"/>
      <c r="E55" s="585"/>
      <c r="F55" s="140" t="str">
        <f t="shared" si="0"/>
        <v/>
      </c>
      <c r="G55" s="585"/>
      <c r="H55" s="49"/>
      <c r="I55" s="49"/>
      <c r="J55" s="143">
        <f t="shared" si="1"/>
        <v>0</v>
      </c>
      <c r="K55" s="49"/>
      <c r="L55" s="141">
        <f t="shared" si="2"/>
        <v>0</v>
      </c>
      <c r="M55" s="50"/>
      <c r="N55" s="586"/>
      <c r="O55" s="142" t="str">
        <f t="shared" si="3"/>
        <v/>
      </c>
      <c r="P55" s="580"/>
      <c r="Q55" s="587"/>
      <c r="R55" s="46"/>
    </row>
    <row r="56" spans="1:18" s="47" customFormat="1" ht="6.6" customHeight="1" x14ac:dyDescent="0.2">
      <c r="A56" s="584"/>
      <c r="B56" s="584"/>
      <c r="C56" s="584"/>
      <c r="D56" s="585"/>
      <c r="E56" s="585"/>
      <c r="F56" s="140" t="str">
        <f t="shared" si="0"/>
        <v/>
      </c>
      <c r="G56" s="585"/>
      <c r="H56" s="49"/>
      <c r="I56" s="49"/>
      <c r="J56" s="143">
        <f t="shared" si="1"/>
        <v>0</v>
      </c>
      <c r="K56" s="49"/>
      <c r="L56" s="141">
        <f t="shared" si="2"/>
        <v>0</v>
      </c>
      <c r="M56" s="50"/>
      <c r="N56" s="586"/>
      <c r="O56" s="142" t="str">
        <f t="shared" si="3"/>
        <v/>
      </c>
      <c r="P56" s="580"/>
      <c r="Q56" s="587"/>
      <c r="R56" s="46"/>
    </row>
    <row r="57" spans="1:18" s="47" customFormat="1" ht="6.6" customHeight="1" x14ac:dyDescent="0.2">
      <c r="A57" s="584"/>
      <c r="B57" s="584"/>
      <c r="C57" s="584"/>
      <c r="D57" s="585"/>
      <c r="E57" s="585"/>
      <c r="F57" s="140" t="str">
        <f t="shared" si="0"/>
        <v/>
      </c>
      <c r="G57" s="585"/>
      <c r="H57" s="49"/>
      <c r="I57" s="49"/>
      <c r="J57" s="143">
        <f t="shared" si="1"/>
        <v>0</v>
      </c>
      <c r="K57" s="49"/>
      <c r="L57" s="141">
        <f t="shared" si="2"/>
        <v>0</v>
      </c>
      <c r="M57" s="50"/>
      <c r="N57" s="586"/>
      <c r="O57" s="142" t="str">
        <f t="shared" si="3"/>
        <v/>
      </c>
      <c r="P57" s="580"/>
      <c r="Q57" s="587"/>
      <c r="R57" s="46"/>
    </row>
    <row r="58" spans="1:18" s="47" customFormat="1" ht="6.6" customHeight="1" x14ac:dyDescent="0.2">
      <c r="A58" s="584"/>
      <c r="B58" s="584"/>
      <c r="C58" s="584"/>
      <c r="D58" s="585"/>
      <c r="E58" s="585"/>
      <c r="F58" s="140" t="str">
        <f t="shared" si="0"/>
        <v/>
      </c>
      <c r="G58" s="585"/>
      <c r="H58" s="49"/>
      <c r="I58" s="49"/>
      <c r="J58" s="143">
        <f t="shared" si="1"/>
        <v>0</v>
      </c>
      <c r="K58" s="49"/>
      <c r="L58" s="141">
        <f t="shared" si="2"/>
        <v>0</v>
      </c>
      <c r="M58" s="50"/>
      <c r="N58" s="586"/>
      <c r="O58" s="142" t="str">
        <f t="shared" si="3"/>
        <v/>
      </c>
      <c r="P58" s="580"/>
      <c r="Q58" s="587"/>
      <c r="R58" s="46"/>
    </row>
    <row r="59" spans="1:18" s="47" customFormat="1" ht="6.6" customHeight="1" x14ac:dyDescent="0.2">
      <c r="A59" s="584"/>
      <c r="B59" s="584"/>
      <c r="C59" s="584"/>
      <c r="D59" s="585"/>
      <c r="E59" s="585"/>
      <c r="F59" s="140" t="str">
        <f t="shared" si="0"/>
        <v/>
      </c>
      <c r="G59" s="585"/>
      <c r="H59" s="49"/>
      <c r="I59" s="49"/>
      <c r="J59" s="143">
        <f t="shared" si="1"/>
        <v>0</v>
      </c>
      <c r="K59" s="49"/>
      <c r="L59" s="141">
        <f t="shared" si="2"/>
        <v>0</v>
      </c>
      <c r="M59" s="50"/>
      <c r="N59" s="586"/>
      <c r="O59" s="142" t="str">
        <f t="shared" si="3"/>
        <v/>
      </c>
      <c r="P59" s="580"/>
      <c r="Q59" s="587"/>
      <c r="R59" s="46"/>
    </row>
    <row r="60" spans="1:18" s="47" customFormat="1" ht="6.6" customHeight="1" x14ac:dyDescent="0.2">
      <c r="A60" s="584"/>
      <c r="B60" s="584"/>
      <c r="C60" s="584"/>
      <c r="D60" s="585"/>
      <c r="E60" s="585"/>
      <c r="F60" s="140" t="str">
        <f t="shared" si="0"/>
        <v/>
      </c>
      <c r="G60" s="585"/>
      <c r="H60" s="49"/>
      <c r="I60" s="49"/>
      <c r="J60" s="143">
        <f t="shared" si="1"/>
        <v>0</v>
      </c>
      <c r="K60" s="49"/>
      <c r="L60" s="141">
        <f t="shared" si="2"/>
        <v>0</v>
      </c>
      <c r="M60" s="50"/>
      <c r="N60" s="586"/>
      <c r="O60" s="142" t="str">
        <f t="shared" si="3"/>
        <v/>
      </c>
      <c r="P60" s="580"/>
      <c r="Q60" s="587"/>
      <c r="R60" s="46"/>
    </row>
    <row r="61" spans="1:18" s="47" customFormat="1" ht="6.6" customHeight="1" x14ac:dyDescent="0.2">
      <c r="A61" s="584"/>
      <c r="B61" s="584"/>
      <c r="C61" s="584"/>
      <c r="D61" s="585"/>
      <c r="E61" s="585"/>
      <c r="F61" s="140" t="str">
        <f t="shared" si="0"/>
        <v/>
      </c>
      <c r="G61" s="585"/>
      <c r="H61" s="49"/>
      <c r="I61" s="49"/>
      <c r="J61" s="143">
        <f t="shared" si="1"/>
        <v>0</v>
      </c>
      <c r="K61" s="49"/>
      <c r="L61" s="141">
        <f t="shared" si="2"/>
        <v>0</v>
      </c>
      <c r="M61" s="50"/>
      <c r="N61" s="586"/>
      <c r="O61" s="142" t="str">
        <f t="shared" si="3"/>
        <v/>
      </c>
      <c r="P61" s="580"/>
      <c r="Q61" s="587"/>
      <c r="R61" s="46"/>
    </row>
    <row r="62" spans="1:18" s="47" customFormat="1" ht="6.6" customHeight="1" x14ac:dyDescent="0.2">
      <c r="A62" s="584"/>
      <c r="B62" s="584"/>
      <c r="C62" s="584"/>
      <c r="D62" s="585"/>
      <c r="E62" s="585"/>
      <c r="F62" s="140" t="str">
        <f t="shared" si="0"/>
        <v/>
      </c>
      <c r="G62" s="585"/>
      <c r="H62" s="49"/>
      <c r="I62" s="49"/>
      <c r="J62" s="143">
        <f t="shared" si="1"/>
        <v>0</v>
      </c>
      <c r="K62" s="49"/>
      <c r="L62" s="141">
        <f t="shared" si="2"/>
        <v>0</v>
      </c>
      <c r="M62" s="50"/>
      <c r="N62" s="586"/>
      <c r="O62" s="142" t="str">
        <f t="shared" si="3"/>
        <v/>
      </c>
      <c r="P62" s="580"/>
      <c r="Q62" s="587"/>
      <c r="R62" s="46"/>
    </row>
    <row r="63" spans="1:18" s="47" customFormat="1" ht="6.6" customHeight="1" x14ac:dyDescent="0.2">
      <c r="A63" s="584"/>
      <c r="B63" s="584"/>
      <c r="C63" s="584"/>
      <c r="D63" s="585"/>
      <c r="E63" s="585"/>
      <c r="F63" s="140" t="str">
        <f t="shared" si="0"/>
        <v/>
      </c>
      <c r="G63" s="585"/>
      <c r="H63" s="49"/>
      <c r="I63" s="49"/>
      <c r="J63" s="143">
        <f t="shared" si="1"/>
        <v>0</v>
      </c>
      <c r="K63" s="49"/>
      <c r="L63" s="141">
        <f t="shared" si="2"/>
        <v>0</v>
      </c>
      <c r="M63" s="50"/>
      <c r="N63" s="586"/>
      <c r="O63" s="142" t="str">
        <f t="shared" si="3"/>
        <v/>
      </c>
      <c r="P63" s="580"/>
      <c r="Q63" s="587"/>
      <c r="R63" s="46"/>
    </row>
    <row r="64" spans="1:18" s="47" customFormat="1" ht="6.6" customHeight="1" x14ac:dyDescent="0.2">
      <c r="A64" s="584"/>
      <c r="B64" s="584"/>
      <c r="C64" s="584"/>
      <c r="D64" s="585"/>
      <c r="E64" s="585"/>
      <c r="F64" s="140" t="str">
        <f t="shared" si="0"/>
        <v/>
      </c>
      <c r="G64" s="585"/>
      <c r="H64" s="49"/>
      <c r="I64" s="49"/>
      <c r="J64" s="143">
        <f t="shared" si="1"/>
        <v>0</v>
      </c>
      <c r="K64" s="49"/>
      <c r="L64" s="141">
        <f t="shared" si="2"/>
        <v>0</v>
      </c>
      <c r="M64" s="50"/>
      <c r="N64" s="586"/>
      <c r="O64" s="142" t="str">
        <f t="shared" si="3"/>
        <v/>
      </c>
      <c r="P64" s="580"/>
      <c r="Q64" s="587"/>
      <c r="R64" s="46"/>
    </row>
    <row r="65" spans="1:18" s="47" customFormat="1" ht="6.6" customHeight="1" x14ac:dyDescent="0.2">
      <c r="A65" s="584"/>
      <c r="B65" s="584"/>
      <c r="C65" s="584"/>
      <c r="D65" s="585"/>
      <c r="E65" s="585"/>
      <c r="F65" s="140" t="str">
        <f t="shared" si="0"/>
        <v/>
      </c>
      <c r="G65" s="585"/>
      <c r="H65" s="49"/>
      <c r="I65" s="49"/>
      <c r="J65" s="143">
        <f t="shared" si="1"/>
        <v>0</v>
      </c>
      <c r="K65" s="49"/>
      <c r="L65" s="141">
        <f t="shared" si="2"/>
        <v>0</v>
      </c>
      <c r="M65" s="50"/>
      <c r="N65" s="586"/>
      <c r="O65" s="142" t="str">
        <f t="shared" si="3"/>
        <v/>
      </c>
      <c r="P65" s="580"/>
      <c r="Q65" s="587"/>
      <c r="R65" s="46"/>
    </row>
    <row r="66" spans="1:18" s="47" customFormat="1" ht="6.6" customHeight="1" x14ac:dyDescent="0.2">
      <c r="A66" s="584"/>
      <c r="B66" s="584"/>
      <c r="C66" s="584"/>
      <c r="D66" s="585"/>
      <c r="E66" s="585"/>
      <c r="F66" s="140" t="str">
        <f t="shared" si="0"/>
        <v/>
      </c>
      <c r="G66" s="585"/>
      <c r="H66" s="49"/>
      <c r="I66" s="49"/>
      <c r="J66" s="143">
        <f t="shared" si="1"/>
        <v>0</v>
      </c>
      <c r="K66" s="49"/>
      <c r="L66" s="141">
        <f t="shared" si="2"/>
        <v>0</v>
      </c>
      <c r="M66" s="50"/>
      <c r="N66" s="586"/>
      <c r="O66" s="142" t="str">
        <f t="shared" si="3"/>
        <v/>
      </c>
      <c r="P66" s="580"/>
      <c r="Q66" s="587"/>
      <c r="R66" s="46"/>
    </row>
    <row r="67" spans="1:18" s="47" customFormat="1" ht="6.6" customHeight="1" x14ac:dyDescent="0.2">
      <c r="A67" s="584"/>
      <c r="B67" s="584"/>
      <c r="C67" s="584"/>
      <c r="D67" s="585"/>
      <c r="E67" s="585"/>
      <c r="F67" s="140" t="str">
        <f t="shared" si="0"/>
        <v/>
      </c>
      <c r="G67" s="585"/>
      <c r="H67" s="49"/>
      <c r="I67" s="49"/>
      <c r="J67" s="143">
        <f t="shared" si="1"/>
        <v>0</v>
      </c>
      <c r="K67" s="49"/>
      <c r="L67" s="141">
        <f t="shared" si="2"/>
        <v>0</v>
      </c>
      <c r="M67" s="50"/>
      <c r="N67" s="586"/>
      <c r="O67" s="142" t="str">
        <f t="shared" si="3"/>
        <v/>
      </c>
      <c r="P67" s="580"/>
      <c r="Q67" s="587"/>
      <c r="R67" s="46"/>
    </row>
    <row r="68" spans="1:18" s="47" customFormat="1" ht="6.6" customHeight="1" x14ac:dyDescent="0.2">
      <c r="A68" s="584"/>
      <c r="B68" s="584"/>
      <c r="C68" s="584"/>
      <c r="D68" s="585"/>
      <c r="E68" s="585"/>
      <c r="F68" s="140" t="str">
        <f t="shared" si="0"/>
        <v/>
      </c>
      <c r="G68" s="585"/>
      <c r="H68" s="49"/>
      <c r="I68" s="49"/>
      <c r="J68" s="143">
        <f t="shared" si="1"/>
        <v>0</v>
      </c>
      <c r="K68" s="49"/>
      <c r="L68" s="141">
        <f t="shared" si="2"/>
        <v>0</v>
      </c>
      <c r="M68" s="50"/>
      <c r="N68" s="586"/>
      <c r="O68" s="142" t="str">
        <f t="shared" si="3"/>
        <v/>
      </c>
      <c r="P68" s="580"/>
      <c r="Q68" s="587"/>
      <c r="R68" s="46"/>
    </row>
    <row r="69" spans="1:18" s="47" customFormat="1" ht="6.6" customHeight="1" x14ac:dyDescent="0.2">
      <c r="A69" s="584"/>
      <c r="B69" s="584"/>
      <c r="C69" s="584"/>
      <c r="D69" s="585"/>
      <c r="E69" s="585"/>
      <c r="F69" s="140" t="str">
        <f t="shared" si="0"/>
        <v/>
      </c>
      <c r="G69" s="585"/>
      <c r="H69" s="49"/>
      <c r="I69" s="49"/>
      <c r="J69" s="143">
        <f t="shared" si="1"/>
        <v>0</v>
      </c>
      <c r="K69" s="49"/>
      <c r="L69" s="141">
        <f t="shared" si="2"/>
        <v>0</v>
      </c>
      <c r="M69" s="50"/>
      <c r="N69" s="586"/>
      <c r="O69" s="142" t="str">
        <f t="shared" si="3"/>
        <v/>
      </c>
      <c r="P69" s="580"/>
      <c r="Q69" s="587"/>
      <c r="R69" s="46"/>
    </row>
    <row r="70" spans="1:18" s="47" customFormat="1" ht="6.6" customHeight="1" x14ac:dyDescent="0.2">
      <c r="A70" s="584"/>
      <c r="B70" s="584"/>
      <c r="C70" s="584"/>
      <c r="D70" s="585"/>
      <c r="E70" s="585"/>
      <c r="F70" s="140" t="str">
        <f t="shared" si="0"/>
        <v/>
      </c>
      <c r="G70" s="585"/>
      <c r="H70" s="49"/>
      <c r="I70" s="49"/>
      <c r="J70" s="143">
        <f t="shared" si="1"/>
        <v>0</v>
      </c>
      <c r="K70" s="49"/>
      <c r="L70" s="141">
        <f t="shared" si="2"/>
        <v>0</v>
      </c>
      <c r="M70" s="50"/>
      <c r="N70" s="586"/>
      <c r="O70" s="142" t="str">
        <f t="shared" si="3"/>
        <v/>
      </c>
      <c r="P70" s="580"/>
      <c r="Q70" s="587"/>
      <c r="R70" s="46"/>
    </row>
    <row r="71" spans="1:18" s="47" customFormat="1" ht="6.6" customHeight="1" x14ac:dyDescent="0.2">
      <c r="A71" s="584"/>
      <c r="B71" s="584"/>
      <c r="C71" s="584"/>
      <c r="D71" s="585"/>
      <c r="E71" s="585"/>
      <c r="F71" s="140" t="str">
        <f t="shared" si="0"/>
        <v/>
      </c>
      <c r="G71" s="585"/>
      <c r="H71" s="49"/>
      <c r="I71" s="49"/>
      <c r="J71" s="143">
        <f t="shared" si="1"/>
        <v>0</v>
      </c>
      <c r="K71" s="49"/>
      <c r="L71" s="141">
        <f t="shared" si="2"/>
        <v>0</v>
      </c>
      <c r="M71" s="50"/>
      <c r="N71" s="586"/>
      <c r="O71" s="142" t="str">
        <f t="shared" si="3"/>
        <v/>
      </c>
      <c r="P71" s="580"/>
      <c r="Q71" s="587"/>
      <c r="R71" s="46"/>
    </row>
    <row r="72" spans="1:18" s="47" customFormat="1" ht="6.6" customHeight="1" x14ac:dyDescent="0.2">
      <c r="A72" s="584"/>
      <c r="B72" s="584"/>
      <c r="C72" s="584"/>
      <c r="D72" s="585"/>
      <c r="E72" s="585"/>
      <c r="F72" s="140" t="str">
        <f t="shared" si="0"/>
        <v/>
      </c>
      <c r="G72" s="585"/>
      <c r="H72" s="49"/>
      <c r="I72" s="49"/>
      <c r="J72" s="143">
        <f t="shared" si="1"/>
        <v>0</v>
      </c>
      <c r="K72" s="49"/>
      <c r="L72" s="141">
        <f t="shared" si="2"/>
        <v>0</v>
      </c>
      <c r="M72" s="50"/>
      <c r="N72" s="586"/>
      <c r="O72" s="142" t="str">
        <f t="shared" si="3"/>
        <v/>
      </c>
      <c r="P72" s="580"/>
      <c r="Q72" s="587"/>
      <c r="R72" s="46"/>
    </row>
    <row r="73" spans="1:18" s="47" customFormat="1" ht="6.6" customHeight="1" x14ac:dyDescent="0.2">
      <c r="A73" s="483"/>
      <c r="B73" s="483"/>
      <c r="C73" s="483"/>
      <c r="D73" s="484"/>
      <c r="E73" s="484"/>
      <c r="F73" s="485" t="str">
        <f t="shared" si="0"/>
        <v/>
      </c>
      <c r="G73" s="484"/>
      <c r="H73" s="486"/>
      <c r="I73" s="486"/>
      <c r="J73" s="487">
        <f t="shared" si="1"/>
        <v>0</v>
      </c>
      <c r="K73" s="486"/>
      <c r="L73" s="488">
        <f t="shared" si="2"/>
        <v>0</v>
      </c>
      <c r="M73" s="489"/>
      <c r="N73" s="490"/>
      <c r="O73" s="491" t="str">
        <f t="shared" si="3"/>
        <v/>
      </c>
      <c r="P73" s="492"/>
      <c r="Q73" s="493"/>
      <c r="R73" s="46"/>
    </row>
    <row r="74" spans="1:18" s="583" customFormat="1" x14ac:dyDescent="0.2">
      <c r="A74" s="504" t="s">
        <v>145</v>
      </c>
      <c r="B74" s="505"/>
      <c r="C74" s="505"/>
      <c r="D74" s="506"/>
      <c r="E74" s="506"/>
      <c r="F74" s="507" t="str">
        <f t="shared" si="0"/>
        <v/>
      </c>
      <c r="G74" s="506"/>
      <c r="H74" s="508"/>
      <c r="I74" s="508"/>
      <c r="J74" s="509">
        <f>ROUND(0.000000001,2)</f>
        <v>0</v>
      </c>
      <c r="K74" s="509"/>
      <c r="L74" s="509">
        <f>ROUND(0.000000001,2)</f>
        <v>0</v>
      </c>
      <c r="M74" s="510"/>
      <c r="N74" s="505"/>
      <c r="O74" s="482" t="str">
        <f t="shared" si="3"/>
        <v/>
      </c>
      <c r="P74" s="511"/>
      <c r="Q74" s="512"/>
      <c r="R74" s="582"/>
    </row>
    <row r="75" spans="1:18" s="58" customFormat="1" ht="25.9" customHeight="1" x14ac:dyDescent="0.25">
      <c r="A75" s="494" t="s">
        <v>80</v>
      </c>
      <c r="B75" s="495"/>
      <c r="C75" s="496" t="s">
        <v>81</v>
      </c>
      <c r="D75" s="497">
        <f>IF(MIN(D14:D74)=0,"",MIN(D14:D74))</f>
        <v>43345</v>
      </c>
      <c r="E75" s="498">
        <f>IF(MAX(E14:E74)=0,"",MAX(E14:E74))</f>
        <v>43646</v>
      </c>
      <c r="F75" s="495"/>
      <c r="G75" s="495"/>
      <c r="H75" s="499"/>
      <c r="I75" s="500" t="s">
        <v>390</v>
      </c>
      <c r="J75" s="431">
        <f>SUM(J14:J74)</f>
        <v>33000</v>
      </c>
      <c r="K75" s="499">
        <f>SUM(K14:K74)</f>
        <v>23500</v>
      </c>
      <c r="L75" s="431">
        <f>SUM(L14:L74)</f>
        <v>9500</v>
      </c>
      <c r="M75" s="54"/>
      <c r="N75" s="501">
        <f>SUM(N14:N74)</f>
        <v>0</v>
      </c>
      <c r="O75" s="501">
        <f>SUM(O14:O74)</f>
        <v>0</v>
      </c>
      <c r="P75" s="502"/>
      <c r="Q75" s="503"/>
      <c r="R75" s="57"/>
    </row>
    <row r="76" spans="1:18" s="576" customFormat="1" ht="21.2" customHeight="1" x14ac:dyDescent="0.25">
      <c r="A76" s="686" t="s">
        <v>83</v>
      </c>
      <c r="B76" s="572" t="s">
        <v>433</v>
      </c>
      <c r="C76" s="571"/>
      <c r="D76" s="571"/>
      <c r="E76" s="571"/>
      <c r="F76" s="571"/>
      <c r="G76" s="571"/>
      <c r="H76" s="571"/>
      <c r="I76" s="571"/>
      <c r="J76" s="571"/>
      <c r="K76" s="571"/>
      <c r="L76" s="571"/>
      <c r="M76" s="571"/>
      <c r="N76" s="573"/>
      <c r="O76" s="571"/>
      <c r="P76" s="571"/>
      <c r="Q76" s="574"/>
      <c r="R76" s="575"/>
    </row>
    <row r="77" spans="1:18" s="576" customFormat="1" ht="21.2" customHeight="1" x14ac:dyDescent="0.25">
      <c r="A77" s="686" t="s">
        <v>110</v>
      </c>
      <c r="B77" s="572" t="s">
        <v>433</v>
      </c>
      <c r="C77" s="571"/>
      <c r="D77" s="571"/>
      <c r="E77" s="571"/>
      <c r="F77" s="577"/>
      <c r="G77" s="571"/>
      <c r="H77" s="571"/>
      <c r="I77" s="571"/>
      <c r="J77" s="571"/>
      <c r="K77" s="571"/>
      <c r="L77" s="577"/>
      <c r="M77" s="577"/>
      <c r="N77" s="573"/>
      <c r="O77" s="571"/>
      <c r="P77" s="571"/>
      <c r="Q77" s="574"/>
      <c r="R77" s="575"/>
    </row>
    <row r="78" spans="1:18" s="47" customFormat="1" x14ac:dyDescent="0.2">
      <c r="A78" s="588"/>
      <c r="B78" s="589"/>
      <c r="C78" s="590"/>
      <c r="D78" s="589"/>
      <c r="E78" s="589"/>
      <c r="F78" s="140" t="str">
        <f>IF(AND(D78&lt;&gt;"",E78&lt;&gt;""),IF(OR(D78&lt;$D$5,D78&gt;$D$6),"date d'émission de la facture inéligible",IF(OR(E78&lt;$D$5,E78&gt;$D$7),"date d'acquittement inéligible",IF(D78&lt;=E78,"","pourquoi l'acquittement est intervenu avant l'émission de la facture?"))),"")</f>
        <v/>
      </c>
      <c r="G78" s="589"/>
      <c r="H78" s="60"/>
      <c r="I78" s="60"/>
      <c r="J78" s="143">
        <f>ROUND(SUM(H78+I78),2)</f>
        <v>0</v>
      </c>
      <c r="K78" s="591"/>
      <c r="L78" s="141">
        <f t="shared" ref="L78:L112" si="4">ROUND(J78-K78,2)</f>
        <v>0</v>
      </c>
      <c r="M78" s="592"/>
      <c r="N78" s="43"/>
      <c r="O78" s="142" t="str">
        <f>IF(N78&lt;&gt;"",ROUND(K78-N78,2),"")</f>
        <v/>
      </c>
      <c r="P78" s="44"/>
      <c r="Q78" s="45"/>
      <c r="R78" s="46"/>
    </row>
    <row r="79" spans="1:18" s="47" customFormat="1" x14ac:dyDescent="0.2">
      <c r="A79" s="588"/>
      <c r="B79" s="589"/>
      <c r="C79" s="590"/>
      <c r="D79" s="589"/>
      <c r="E79" s="589"/>
      <c r="F79" s="140" t="str">
        <f t="shared" ref="F79:F112" si="5">IF(AND(D79&lt;&gt;"",E79&lt;&gt;""),IF(OR(D79&lt;$D$5,D79&gt;$D$6),"date d'émission de la facture inéligible",IF(OR(E79&lt;$D$5,E79&gt;$D$7),"date d'acquittement inéligible",IF(D79&lt;=E79,"","pourquoi l'acquittement est intervenu avant l'émission de la facture?"))),"")</f>
        <v/>
      </c>
      <c r="G79" s="589"/>
      <c r="H79" s="60"/>
      <c r="I79" s="60"/>
      <c r="J79" s="143">
        <f t="shared" ref="J79:J111" si="6">ROUND(SUM(H79+I79),2)</f>
        <v>0</v>
      </c>
      <c r="K79" s="591"/>
      <c r="L79" s="141">
        <f t="shared" si="4"/>
        <v>0</v>
      </c>
      <c r="M79" s="592"/>
      <c r="N79" s="43"/>
      <c r="O79" s="142" t="str">
        <f t="shared" ref="O79:O112" si="7">IF(N79&lt;&gt;"",ROUND(K79-N79,2),"")</f>
        <v/>
      </c>
      <c r="P79" s="44"/>
      <c r="Q79" s="45"/>
      <c r="R79" s="46"/>
    </row>
    <row r="80" spans="1:18" s="47" customFormat="1" x14ac:dyDescent="0.2">
      <c r="A80" s="588"/>
      <c r="B80" s="589"/>
      <c r="C80" s="590"/>
      <c r="D80" s="589"/>
      <c r="E80" s="589"/>
      <c r="F80" s="140" t="str">
        <f t="shared" si="5"/>
        <v/>
      </c>
      <c r="G80" s="589"/>
      <c r="H80" s="60"/>
      <c r="I80" s="60"/>
      <c r="J80" s="143">
        <f t="shared" si="6"/>
        <v>0</v>
      </c>
      <c r="K80" s="591"/>
      <c r="L80" s="141">
        <f t="shared" si="4"/>
        <v>0</v>
      </c>
      <c r="M80" s="592"/>
      <c r="N80" s="43"/>
      <c r="O80" s="142" t="str">
        <f t="shared" si="7"/>
        <v/>
      </c>
      <c r="P80" s="44"/>
      <c r="Q80" s="45"/>
      <c r="R80" s="46"/>
    </row>
    <row r="81" spans="1:18" s="47" customFormat="1" x14ac:dyDescent="0.2">
      <c r="A81" s="588"/>
      <c r="B81" s="589"/>
      <c r="C81" s="590"/>
      <c r="D81" s="589"/>
      <c r="E81" s="589"/>
      <c r="F81" s="140" t="str">
        <f t="shared" si="5"/>
        <v/>
      </c>
      <c r="G81" s="589"/>
      <c r="H81" s="60"/>
      <c r="I81" s="60"/>
      <c r="J81" s="143">
        <f t="shared" si="6"/>
        <v>0</v>
      </c>
      <c r="K81" s="591"/>
      <c r="L81" s="141">
        <f t="shared" si="4"/>
        <v>0</v>
      </c>
      <c r="M81" s="592"/>
      <c r="N81" s="43"/>
      <c r="O81" s="142" t="str">
        <f t="shared" si="7"/>
        <v/>
      </c>
      <c r="P81" s="44"/>
      <c r="Q81" s="45"/>
      <c r="R81" s="46"/>
    </row>
    <row r="82" spans="1:18" s="47" customFormat="1" ht="6.6" customHeight="1" x14ac:dyDescent="0.2">
      <c r="A82" s="588"/>
      <c r="B82" s="589"/>
      <c r="C82" s="590"/>
      <c r="D82" s="589"/>
      <c r="E82" s="589"/>
      <c r="F82" s="140" t="str">
        <f t="shared" si="5"/>
        <v/>
      </c>
      <c r="G82" s="589"/>
      <c r="H82" s="60"/>
      <c r="I82" s="60"/>
      <c r="J82" s="143">
        <f t="shared" si="6"/>
        <v>0</v>
      </c>
      <c r="K82" s="591"/>
      <c r="L82" s="141">
        <f t="shared" si="4"/>
        <v>0</v>
      </c>
      <c r="M82" s="592"/>
      <c r="N82" s="43"/>
      <c r="O82" s="142" t="str">
        <f t="shared" si="7"/>
        <v/>
      </c>
      <c r="P82" s="44"/>
      <c r="Q82" s="45"/>
      <c r="R82" s="46"/>
    </row>
    <row r="83" spans="1:18" s="47" customFormat="1" ht="6.6" customHeight="1" x14ac:dyDescent="0.2">
      <c r="A83" s="588"/>
      <c r="B83" s="589"/>
      <c r="C83" s="590"/>
      <c r="D83" s="589"/>
      <c r="E83" s="589"/>
      <c r="F83" s="140" t="str">
        <f t="shared" si="5"/>
        <v/>
      </c>
      <c r="G83" s="589"/>
      <c r="H83" s="60"/>
      <c r="I83" s="60"/>
      <c r="J83" s="143">
        <f t="shared" si="6"/>
        <v>0</v>
      </c>
      <c r="K83" s="591"/>
      <c r="L83" s="141">
        <f t="shared" si="4"/>
        <v>0</v>
      </c>
      <c r="M83" s="592"/>
      <c r="N83" s="43"/>
      <c r="O83" s="142" t="str">
        <f t="shared" si="7"/>
        <v/>
      </c>
      <c r="P83" s="44"/>
      <c r="Q83" s="45"/>
      <c r="R83" s="46"/>
    </row>
    <row r="84" spans="1:18" s="47" customFormat="1" ht="6.6" customHeight="1" x14ac:dyDescent="0.2">
      <c r="A84" s="588"/>
      <c r="B84" s="589"/>
      <c r="C84" s="590"/>
      <c r="D84" s="589"/>
      <c r="E84" s="589"/>
      <c r="F84" s="140" t="str">
        <f t="shared" si="5"/>
        <v/>
      </c>
      <c r="G84" s="589"/>
      <c r="H84" s="60"/>
      <c r="I84" s="60"/>
      <c r="J84" s="143">
        <f t="shared" si="6"/>
        <v>0</v>
      </c>
      <c r="K84" s="591"/>
      <c r="L84" s="141">
        <f t="shared" si="4"/>
        <v>0</v>
      </c>
      <c r="M84" s="592"/>
      <c r="N84" s="43"/>
      <c r="O84" s="142" t="str">
        <f t="shared" si="7"/>
        <v/>
      </c>
      <c r="P84" s="44"/>
      <c r="Q84" s="45"/>
      <c r="R84" s="46"/>
    </row>
    <row r="85" spans="1:18" s="47" customFormat="1" ht="6.6" customHeight="1" x14ac:dyDescent="0.2">
      <c r="A85" s="588"/>
      <c r="B85" s="589"/>
      <c r="C85" s="590"/>
      <c r="D85" s="589"/>
      <c r="E85" s="589"/>
      <c r="F85" s="140" t="str">
        <f t="shared" si="5"/>
        <v/>
      </c>
      <c r="G85" s="589"/>
      <c r="H85" s="60"/>
      <c r="I85" s="60"/>
      <c r="J85" s="143">
        <f t="shared" si="6"/>
        <v>0</v>
      </c>
      <c r="K85" s="591"/>
      <c r="L85" s="141">
        <f t="shared" si="4"/>
        <v>0</v>
      </c>
      <c r="M85" s="592"/>
      <c r="N85" s="43"/>
      <c r="O85" s="142" t="str">
        <f t="shared" si="7"/>
        <v/>
      </c>
      <c r="P85" s="44"/>
      <c r="Q85" s="45"/>
      <c r="R85" s="46"/>
    </row>
    <row r="86" spans="1:18" s="47" customFormat="1" ht="6.6" customHeight="1" x14ac:dyDescent="0.2">
      <c r="A86" s="588"/>
      <c r="B86" s="589"/>
      <c r="C86" s="590"/>
      <c r="D86" s="589"/>
      <c r="E86" s="589"/>
      <c r="F86" s="140" t="str">
        <f t="shared" si="5"/>
        <v/>
      </c>
      <c r="G86" s="589"/>
      <c r="H86" s="60"/>
      <c r="I86" s="60"/>
      <c r="J86" s="143">
        <f t="shared" si="6"/>
        <v>0</v>
      </c>
      <c r="K86" s="591"/>
      <c r="L86" s="141">
        <f t="shared" si="4"/>
        <v>0</v>
      </c>
      <c r="M86" s="592"/>
      <c r="N86" s="43"/>
      <c r="O86" s="142" t="str">
        <f t="shared" si="7"/>
        <v/>
      </c>
      <c r="P86" s="44"/>
      <c r="Q86" s="45"/>
      <c r="R86" s="46"/>
    </row>
    <row r="87" spans="1:18" s="47" customFormat="1" ht="6.6" customHeight="1" x14ac:dyDescent="0.2">
      <c r="A87" s="588"/>
      <c r="B87" s="589"/>
      <c r="C87" s="590"/>
      <c r="D87" s="589"/>
      <c r="E87" s="589"/>
      <c r="F87" s="140" t="str">
        <f t="shared" si="5"/>
        <v/>
      </c>
      <c r="G87" s="589"/>
      <c r="H87" s="60"/>
      <c r="I87" s="60"/>
      <c r="J87" s="143">
        <f t="shared" si="6"/>
        <v>0</v>
      </c>
      <c r="K87" s="591"/>
      <c r="L87" s="141">
        <f t="shared" si="4"/>
        <v>0</v>
      </c>
      <c r="M87" s="592"/>
      <c r="N87" s="43"/>
      <c r="O87" s="142" t="str">
        <f t="shared" si="7"/>
        <v/>
      </c>
      <c r="P87" s="44"/>
      <c r="Q87" s="45"/>
      <c r="R87" s="46"/>
    </row>
    <row r="88" spans="1:18" s="47" customFormat="1" ht="6.6" customHeight="1" x14ac:dyDescent="0.2">
      <c r="A88" s="588"/>
      <c r="B88" s="589"/>
      <c r="C88" s="590"/>
      <c r="D88" s="589"/>
      <c r="E88" s="589"/>
      <c r="F88" s="140" t="str">
        <f t="shared" si="5"/>
        <v/>
      </c>
      <c r="G88" s="589"/>
      <c r="H88" s="60"/>
      <c r="I88" s="60"/>
      <c r="J88" s="143">
        <f t="shared" si="6"/>
        <v>0</v>
      </c>
      <c r="K88" s="591"/>
      <c r="L88" s="141">
        <f t="shared" si="4"/>
        <v>0</v>
      </c>
      <c r="M88" s="592"/>
      <c r="N88" s="43"/>
      <c r="O88" s="142" t="str">
        <f t="shared" si="7"/>
        <v/>
      </c>
      <c r="P88" s="44"/>
      <c r="Q88" s="45"/>
      <c r="R88" s="46"/>
    </row>
    <row r="89" spans="1:18" s="47" customFormat="1" ht="6.6" customHeight="1" x14ac:dyDescent="0.2">
      <c r="A89" s="588"/>
      <c r="B89" s="589"/>
      <c r="C89" s="590"/>
      <c r="D89" s="589"/>
      <c r="E89" s="589"/>
      <c r="F89" s="140" t="str">
        <f t="shared" si="5"/>
        <v/>
      </c>
      <c r="G89" s="589"/>
      <c r="H89" s="60"/>
      <c r="I89" s="60"/>
      <c r="J89" s="143">
        <f t="shared" si="6"/>
        <v>0</v>
      </c>
      <c r="K89" s="591"/>
      <c r="L89" s="141">
        <f t="shared" si="4"/>
        <v>0</v>
      </c>
      <c r="M89" s="592"/>
      <c r="N89" s="43"/>
      <c r="O89" s="142" t="str">
        <f t="shared" si="7"/>
        <v/>
      </c>
      <c r="P89" s="44"/>
      <c r="Q89" s="45"/>
      <c r="R89" s="46"/>
    </row>
    <row r="90" spans="1:18" s="47" customFormat="1" ht="6.6" customHeight="1" x14ac:dyDescent="0.2">
      <c r="A90" s="588"/>
      <c r="B90" s="589"/>
      <c r="C90" s="590"/>
      <c r="D90" s="589"/>
      <c r="E90" s="589"/>
      <c r="F90" s="140" t="str">
        <f t="shared" si="5"/>
        <v/>
      </c>
      <c r="G90" s="589"/>
      <c r="H90" s="60"/>
      <c r="I90" s="60"/>
      <c r="J90" s="143">
        <f t="shared" si="6"/>
        <v>0</v>
      </c>
      <c r="K90" s="591"/>
      <c r="L90" s="141">
        <f t="shared" si="4"/>
        <v>0</v>
      </c>
      <c r="M90" s="592"/>
      <c r="N90" s="43"/>
      <c r="O90" s="142" t="str">
        <f t="shared" si="7"/>
        <v/>
      </c>
      <c r="P90" s="44"/>
      <c r="Q90" s="45"/>
      <c r="R90" s="46"/>
    </row>
    <row r="91" spans="1:18" s="47" customFormat="1" ht="6.6" customHeight="1" x14ac:dyDescent="0.2">
      <c r="A91" s="588"/>
      <c r="B91" s="589"/>
      <c r="C91" s="590"/>
      <c r="D91" s="589"/>
      <c r="E91" s="589"/>
      <c r="F91" s="140" t="str">
        <f t="shared" si="5"/>
        <v/>
      </c>
      <c r="G91" s="589"/>
      <c r="H91" s="60"/>
      <c r="I91" s="60"/>
      <c r="J91" s="143">
        <f t="shared" si="6"/>
        <v>0</v>
      </c>
      <c r="K91" s="591"/>
      <c r="L91" s="141">
        <f t="shared" si="4"/>
        <v>0</v>
      </c>
      <c r="M91" s="592"/>
      <c r="N91" s="43"/>
      <c r="O91" s="142" t="str">
        <f t="shared" si="7"/>
        <v/>
      </c>
      <c r="P91" s="44"/>
      <c r="Q91" s="45"/>
      <c r="R91" s="46"/>
    </row>
    <row r="92" spans="1:18" s="47" customFormat="1" ht="6.6" customHeight="1" x14ac:dyDescent="0.2">
      <c r="A92" s="588"/>
      <c r="B92" s="589"/>
      <c r="C92" s="590"/>
      <c r="D92" s="589"/>
      <c r="E92" s="589"/>
      <c r="F92" s="140" t="str">
        <f t="shared" si="5"/>
        <v/>
      </c>
      <c r="G92" s="589"/>
      <c r="H92" s="60"/>
      <c r="I92" s="60"/>
      <c r="J92" s="143">
        <f t="shared" si="6"/>
        <v>0</v>
      </c>
      <c r="K92" s="591"/>
      <c r="L92" s="141">
        <f t="shared" si="4"/>
        <v>0</v>
      </c>
      <c r="M92" s="592"/>
      <c r="N92" s="43"/>
      <c r="O92" s="142" t="str">
        <f t="shared" si="7"/>
        <v/>
      </c>
      <c r="P92" s="44"/>
      <c r="Q92" s="45"/>
      <c r="R92" s="46"/>
    </row>
    <row r="93" spans="1:18" s="47" customFormat="1" ht="6.6" customHeight="1" x14ac:dyDescent="0.2">
      <c r="A93" s="588"/>
      <c r="B93" s="589"/>
      <c r="C93" s="590"/>
      <c r="D93" s="589"/>
      <c r="E93" s="589"/>
      <c r="F93" s="140" t="str">
        <f t="shared" si="5"/>
        <v/>
      </c>
      <c r="G93" s="589"/>
      <c r="H93" s="60"/>
      <c r="I93" s="60"/>
      <c r="J93" s="143">
        <f t="shared" si="6"/>
        <v>0</v>
      </c>
      <c r="K93" s="591"/>
      <c r="L93" s="141">
        <f t="shared" si="4"/>
        <v>0</v>
      </c>
      <c r="M93" s="592"/>
      <c r="N93" s="43"/>
      <c r="O93" s="142" t="str">
        <f t="shared" si="7"/>
        <v/>
      </c>
      <c r="P93" s="44"/>
      <c r="Q93" s="45"/>
      <c r="R93" s="46"/>
    </row>
    <row r="94" spans="1:18" s="47" customFormat="1" ht="6.6" customHeight="1" x14ac:dyDescent="0.2">
      <c r="A94" s="588"/>
      <c r="B94" s="589"/>
      <c r="C94" s="590"/>
      <c r="D94" s="589"/>
      <c r="E94" s="589"/>
      <c r="F94" s="140" t="str">
        <f t="shared" si="5"/>
        <v/>
      </c>
      <c r="G94" s="589"/>
      <c r="H94" s="60"/>
      <c r="I94" s="60"/>
      <c r="J94" s="143">
        <f t="shared" si="6"/>
        <v>0</v>
      </c>
      <c r="K94" s="591"/>
      <c r="L94" s="141">
        <f t="shared" si="4"/>
        <v>0</v>
      </c>
      <c r="M94" s="592"/>
      <c r="N94" s="43"/>
      <c r="O94" s="142" t="str">
        <f t="shared" si="7"/>
        <v/>
      </c>
      <c r="P94" s="44"/>
      <c r="Q94" s="45"/>
      <c r="R94" s="46"/>
    </row>
    <row r="95" spans="1:18" s="47" customFormat="1" ht="6.6" customHeight="1" x14ac:dyDescent="0.2">
      <c r="A95" s="588"/>
      <c r="B95" s="589"/>
      <c r="C95" s="590"/>
      <c r="D95" s="589"/>
      <c r="E95" s="589"/>
      <c r="F95" s="140" t="str">
        <f t="shared" si="5"/>
        <v/>
      </c>
      <c r="G95" s="589"/>
      <c r="H95" s="60"/>
      <c r="I95" s="60"/>
      <c r="J95" s="143">
        <f t="shared" si="6"/>
        <v>0</v>
      </c>
      <c r="K95" s="591"/>
      <c r="L95" s="141">
        <f t="shared" si="4"/>
        <v>0</v>
      </c>
      <c r="M95" s="592"/>
      <c r="N95" s="43"/>
      <c r="O95" s="142" t="str">
        <f t="shared" si="7"/>
        <v/>
      </c>
      <c r="P95" s="44"/>
      <c r="Q95" s="45"/>
      <c r="R95" s="46"/>
    </row>
    <row r="96" spans="1:18" s="47" customFormat="1" ht="6.6" customHeight="1" x14ac:dyDescent="0.2">
      <c r="A96" s="588"/>
      <c r="B96" s="589"/>
      <c r="C96" s="590"/>
      <c r="D96" s="589"/>
      <c r="E96" s="589"/>
      <c r="F96" s="140" t="str">
        <f t="shared" si="5"/>
        <v/>
      </c>
      <c r="G96" s="589"/>
      <c r="H96" s="60"/>
      <c r="I96" s="60"/>
      <c r="J96" s="143">
        <f t="shared" si="6"/>
        <v>0</v>
      </c>
      <c r="K96" s="591"/>
      <c r="L96" s="141">
        <f t="shared" si="4"/>
        <v>0</v>
      </c>
      <c r="M96" s="592"/>
      <c r="N96" s="43"/>
      <c r="O96" s="142" t="str">
        <f t="shared" si="7"/>
        <v/>
      </c>
      <c r="P96" s="44"/>
      <c r="Q96" s="45"/>
      <c r="R96" s="46"/>
    </row>
    <row r="97" spans="1:18" s="47" customFormat="1" ht="6.6" customHeight="1" x14ac:dyDescent="0.2">
      <c r="A97" s="588"/>
      <c r="B97" s="589"/>
      <c r="C97" s="590"/>
      <c r="D97" s="589"/>
      <c r="E97" s="589"/>
      <c r="F97" s="140" t="str">
        <f t="shared" si="5"/>
        <v/>
      </c>
      <c r="G97" s="589"/>
      <c r="H97" s="60"/>
      <c r="I97" s="60"/>
      <c r="J97" s="143">
        <f t="shared" si="6"/>
        <v>0</v>
      </c>
      <c r="K97" s="591"/>
      <c r="L97" s="141">
        <f t="shared" si="4"/>
        <v>0</v>
      </c>
      <c r="M97" s="592"/>
      <c r="N97" s="43"/>
      <c r="O97" s="142" t="str">
        <f t="shared" si="7"/>
        <v/>
      </c>
      <c r="P97" s="44"/>
      <c r="Q97" s="45"/>
      <c r="R97" s="46"/>
    </row>
    <row r="98" spans="1:18" s="47" customFormat="1" ht="6.6" customHeight="1" x14ac:dyDescent="0.2">
      <c r="A98" s="588"/>
      <c r="B98" s="589"/>
      <c r="C98" s="590"/>
      <c r="D98" s="589"/>
      <c r="E98" s="589"/>
      <c r="F98" s="140" t="str">
        <f t="shared" si="5"/>
        <v/>
      </c>
      <c r="G98" s="589"/>
      <c r="H98" s="60"/>
      <c r="I98" s="60"/>
      <c r="J98" s="143">
        <f t="shared" si="6"/>
        <v>0</v>
      </c>
      <c r="K98" s="591"/>
      <c r="L98" s="141">
        <f t="shared" si="4"/>
        <v>0</v>
      </c>
      <c r="M98" s="592"/>
      <c r="N98" s="43"/>
      <c r="O98" s="142" t="str">
        <f t="shared" si="7"/>
        <v/>
      </c>
      <c r="P98" s="44"/>
      <c r="Q98" s="45"/>
      <c r="R98" s="46"/>
    </row>
    <row r="99" spans="1:18" s="47" customFormat="1" ht="6.6" customHeight="1" x14ac:dyDescent="0.2">
      <c r="A99" s="588"/>
      <c r="B99" s="589"/>
      <c r="C99" s="590"/>
      <c r="D99" s="589"/>
      <c r="E99" s="589"/>
      <c r="F99" s="140" t="str">
        <f t="shared" si="5"/>
        <v/>
      </c>
      <c r="G99" s="589"/>
      <c r="H99" s="60"/>
      <c r="I99" s="60"/>
      <c r="J99" s="143">
        <f t="shared" si="6"/>
        <v>0</v>
      </c>
      <c r="K99" s="591"/>
      <c r="L99" s="141">
        <f t="shared" si="4"/>
        <v>0</v>
      </c>
      <c r="M99" s="592"/>
      <c r="N99" s="43"/>
      <c r="O99" s="142" t="str">
        <f t="shared" si="7"/>
        <v/>
      </c>
      <c r="P99" s="44"/>
      <c r="Q99" s="45"/>
      <c r="R99" s="46"/>
    </row>
    <row r="100" spans="1:18" s="47" customFormat="1" ht="6.6" customHeight="1" x14ac:dyDescent="0.2">
      <c r="A100" s="588"/>
      <c r="B100" s="589"/>
      <c r="C100" s="590"/>
      <c r="D100" s="589"/>
      <c r="E100" s="589"/>
      <c r="F100" s="140" t="str">
        <f t="shared" si="5"/>
        <v/>
      </c>
      <c r="G100" s="589"/>
      <c r="H100" s="60"/>
      <c r="I100" s="60"/>
      <c r="J100" s="143">
        <f t="shared" si="6"/>
        <v>0</v>
      </c>
      <c r="K100" s="591"/>
      <c r="L100" s="141">
        <f t="shared" si="4"/>
        <v>0</v>
      </c>
      <c r="M100" s="592"/>
      <c r="N100" s="43"/>
      <c r="O100" s="142" t="str">
        <f t="shared" si="7"/>
        <v/>
      </c>
      <c r="P100" s="44"/>
      <c r="Q100" s="45"/>
      <c r="R100" s="46"/>
    </row>
    <row r="101" spans="1:18" s="47" customFormat="1" ht="6.6" customHeight="1" x14ac:dyDescent="0.2">
      <c r="A101" s="588"/>
      <c r="B101" s="589"/>
      <c r="C101" s="590"/>
      <c r="D101" s="589"/>
      <c r="E101" s="589"/>
      <c r="F101" s="140" t="str">
        <f t="shared" si="5"/>
        <v/>
      </c>
      <c r="G101" s="589"/>
      <c r="H101" s="60"/>
      <c r="I101" s="60"/>
      <c r="J101" s="143">
        <f t="shared" si="6"/>
        <v>0</v>
      </c>
      <c r="K101" s="591"/>
      <c r="L101" s="141">
        <f t="shared" si="4"/>
        <v>0</v>
      </c>
      <c r="M101" s="592"/>
      <c r="N101" s="43"/>
      <c r="O101" s="142" t="str">
        <f t="shared" si="7"/>
        <v/>
      </c>
      <c r="P101" s="44"/>
      <c r="Q101" s="45"/>
      <c r="R101" s="46"/>
    </row>
    <row r="102" spans="1:18" s="47" customFormat="1" ht="6.6" customHeight="1" x14ac:dyDescent="0.2">
      <c r="A102" s="588"/>
      <c r="B102" s="589"/>
      <c r="C102" s="590"/>
      <c r="D102" s="589"/>
      <c r="E102" s="589"/>
      <c r="F102" s="140" t="str">
        <f t="shared" si="5"/>
        <v/>
      </c>
      <c r="G102" s="589"/>
      <c r="H102" s="60"/>
      <c r="I102" s="60"/>
      <c r="J102" s="143">
        <f t="shared" si="6"/>
        <v>0</v>
      </c>
      <c r="K102" s="591"/>
      <c r="L102" s="141">
        <f t="shared" si="4"/>
        <v>0</v>
      </c>
      <c r="M102" s="592"/>
      <c r="N102" s="43"/>
      <c r="O102" s="142" t="str">
        <f t="shared" si="7"/>
        <v/>
      </c>
      <c r="P102" s="44"/>
      <c r="Q102" s="45"/>
      <c r="R102" s="46"/>
    </row>
    <row r="103" spans="1:18" s="47" customFormat="1" ht="6.6" customHeight="1" x14ac:dyDescent="0.2">
      <c r="A103" s="588"/>
      <c r="B103" s="589"/>
      <c r="C103" s="590"/>
      <c r="D103" s="589"/>
      <c r="E103" s="589"/>
      <c r="F103" s="140" t="str">
        <f t="shared" si="5"/>
        <v/>
      </c>
      <c r="G103" s="589"/>
      <c r="H103" s="60"/>
      <c r="I103" s="60"/>
      <c r="J103" s="143">
        <f t="shared" si="6"/>
        <v>0</v>
      </c>
      <c r="K103" s="591"/>
      <c r="L103" s="141">
        <f t="shared" si="4"/>
        <v>0</v>
      </c>
      <c r="M103" s="592"/>
      <c r="N103" s="43"/>
      <c r="O103" s="142" t="str">
        <f t="shared" si="7"/>
        <v/>
      </c>
      <c r="P103" s="44"/>
      <c r="Q103" s="45"/>
      <c r="R103" s="46"/>
    </row>
    <row r="104" spans="1:18" s="47" customFormat="1" ht="6.6" customHeight="1" x14ac:dyDescent="0.2">
      <c r="A104" s="588"/>
      <c r="B104" s="589"/>
      <c r="C104" s="590"/>
      <c r="D104" s="589"/>
      <c r="E104" s="589"/>
      <c r="F104" s="140" t="str">
        <f t="shared" si="5"/>
        <v/>
      </c>
      <c r="G104" s="589"/>
      <c r="H104" s="60"/>
      <c r="I104" s="60"/>
      <c r="J104" s="143">
        <f t="shared" si="6"/>
        <v>0</v>
      </c>
      <c r="K104" s="591"/>
      <c r="L104" s="141">
        <f t="shared" si="4"/>
        <v>0</v>
      </c>
      <c r="M104" s="592"/>
      <c r="N104" s="43"/>
      <c r="O104" s="142" t="str">
        <f t="shared" si="7"/>
        <v/>
      </c>
      <c r="P104" s="44"/>
      <c r="Q104" s="45"/>
      <c r="R104" s="46"/>
    </row>
    <row r="105" spans="1:18" s="47" customFormat="1" ht="6.6" customHeight="1" x14ac:dyDescent="0.2">
      <c r="A105" s="588"/>
      <c r="B105" s="589"/>
      <c r="C105" s="590"/>
      <c r="D105" s="589"/>
      <c r="E105" s="589"/>
      <c r="F105" s="140" t="str">
        <f t="shared" si="5"/>
        <v/>
      </c>
      <c r="G105" s="589"/>
      <c r="H105" s="60"/>
      <c r="I105" s="60"/>
      <c r="J105" s="143">
        <f t="shared" si="6"/>
        <v>0</v>
      </c>
      <c r="K105" s="591"/>
      <c r="L105" s="141">
        <f t="shared" si="4"/>
        <v>0</v>
      </c>
      <c r="M105" s="592"/>
      <c r="N105" s="43"/>
      <c r="O105" s="142" t="str">
        <f t="shared" si="7"/>
        <v/>
      </c>
      <c r="P105" s="44"/>
      <c r="Q105" s="45"/>
      <c r="R105" s="46"/>
    </row>
    <row r="106" spans="1:18" s="47" customFormat="1" ht="6.6" customHeight="1" x14ac:dyDescent="0.2">
      <c r="A106" s="588"/>
      <c r="B106" s="589"/>
      <c r="C106" s="590"/>
      <c r="D106" s="589"/>
      <c r="E106" s="589"/>
      <c r="F106" s="140" t="str">
        <f t="shared" si="5"/>
        <v/>
      </c>
      <c r="G106" s="589"/>
      <c r="H106" s="60"/>
      <c r="I106" s="60"/>
      <c r="J106" s="143">
        <f t="shared" si="6"/>
        <v>0</v>
      </c>
      <c r="K106" s="591"/>
      <c r="L106" s="141">
        <f t="shared" si="4"/>
        <v>0</v>
      </c>
      <c r="M106" s="592"/>
      <c r="N106" s="43"/>
      <c r="O106" s="142" t="str">
        <f t="shared" si="7"/>
        <v/>
      </c>
      <c r="P106" s="44"/>
      <c r="Q106" s="45"/>
      <c r="R106" s="46"/>
    </row>
    <row r="107" spans="1:18" s="47" customFormat="1" ht="6.6" customHeight="1" x14ac:dyDescent="0.2">
      <c r="A107" s="588"/>
      <c r="B107" s="589"/>
      <c r="C107" s="590"/>
      <c r="D107" s="589"/>
      <c r="E107" s="589"/>
      <c r="F107" s="140" t="str">
        <f t="shared" si="5"/>
        <v/>
      </c>
      <c r="G107" s="589"/>
      <c r="H107" s="60"/>
      <c r="I107" s="60"/>
      <c r="J107" s="143">
        <f t="shared" si="6"/>
        <v>0</v>
      </c>
      <c r="K107" s="591"/>
      <c r="L107" s="141">
        <f t="shared" si="4"/>
        <v>0</v>
      </c>
      <c r="M107" s="592"/>
      <c r="N107" s="43"/>
      <c r="O107" s="142" t="str">
        <f t="shared" si="7"/>
        <v/>
      </c>
      <c r="P107" s="44"/>
      <c r="Q107" s="45"/>
      <c r="R107" s="46"/>
    </row>
    <row r="108" spans="1:18" s="47" customFormat="1" ht="6.6" customHeight="1" x14ac:dyDescent="0.2">
      <c r="A108" s="588"/>
      <c r="B108" s="589"/>
      <c r="C108" s="590"/>
      <c r="D108" s="589"/>
      <c r="E108" s="589"/>
      <c r="F108" s="140" t="str">
        <f t="shared" si="5"/>
        <v/>
      </c>
      <c r="G108" s="589"/>
      <c r="H108" s="60"/>
      <c r="I108" s="60"/>
      <c r="J108" s="143">
        <f t="shared" si="6"/>
        <v>0</v>
      </c>
      <c r="K108" s="591"/>
      <c r="L108" s="141">
        <f t="shared" si="4"/>
        <v>0</v>
      </c>
      <c r="M108" s="592"/>
      <c r="N108" s="43"/>
      <c r="O108" s="142" t="str">
        <f t="shared" si="7"/>
        <v/>
      </c>
      <c r="P108" s="44"/>
      <c r="Q108" s="45"/>
      <c r="R108" s="46"/>
    </row>
    <row r="109" spans="1:18" s="47" customFormat="1" ht="6.6" customHeight="1" x14ac:dyDescent="0.2">
      <c r="A109" s="588"/>
      <c r="B109" s="589"/>
      <c r="C109" s="590"/>
      <c r="D109" s="589"/>
      <c r="E109" s="589"/>
      <c r="F109" s="140" t="str">
        <f t="shared" si="5"/>
        <v/>
      </c>
      <c r="G109" s="589"/>
      <c r="H109" s="60"/>
      <c r="I109" s="60"/>
      <c r="J109" s="143">
        <f t="shared" si="6"/>
        <v>0</v>
      </c>
      <c r="K109" s="591"/>
      <c r="L109" s="141">
        <f t="shared" si="4"/>
        <v>0</v>
      </c>
      <c r="M109" s="592"/>
      <c r="N109" s="43"/>
      <c r="O109" s="142" t="str">
        <f t="shared" si="7"/>
        <v/>
      </c>
      <c r="P109" s="44"/>
      <c r="Q109" s="45"/>
      <c r="R109" s="46"/>
    </row>
    <row r="110" spans="1:18" s="47" customFormat="1" ht="6.6" customHeight="1" x14ac:dyDescent="0.2">
      <c r="A110" s="588"/>
      <c r="B110" s="589"/>
      <c r="C110" s="590"/>
      <c r="D110" s="589"/>
      <c r="E110" s="589"/>
      <c r="F110" s="140" t="str">
        <f t="shared" si="5"/>
        <v/>
      </c>
      <c r="G110" s="589"/>
      <c r="H110" s="60"/>
      <c r="I110" s="60"/>
      <c r="J110" s="143">
        <f t="shared" si="6"/>
        <v>0</v>
      </c>
      <c r="K110" s="591"/>
      <c r="L110" s="141">
        <f t="shared" si="4"/>
        <v>0</v>
      </c>
      <c r="M110" s="592"/>
      <c r="N110" s="43"/>
      <c r="O110" s="142" t="str">
        <f t="shared" si="7"/>
        <v/>
      </c>
      <c r="P110" s="44"/>
      <c r="Q110" s="45"/>
      <c r="R110" s="46"/>
    </row>
    <row r="111" spans="1:18" s="47" customFormat="1" ht="6.6" customHeight="1" x14ac:dyDescent="0.2">
      <c r="A111" s="588"/>
      <c r="B111" s="589"/>
      <c r="C111" s="590"/>
      <c r="D111" s="589"/>
      <c r="E111" s="589"/>
      <c r="F111" s="140" t="str">
        <f t="shared" si="5"/>
        <v/>
      </c>
      <c r="G111" s="589"/>
      <c r="H111" s="60"/>
      <c r="I111" s="60"/>
      <c r="J111" s="143">
        <f t="shared" si="6"/>
        <v>0</v>
      </c>
      <c r="K111" s="591"/>
      <c r="L111" s="141">
        <f t="shared" si="4"/>
        <v>0</v>
      </c>
      <c r="M111" s="592"/>
      <c r="N111" s="43"/>
      <c r="O111" s="142" t="str">
        <f t="shared" si="7"/>
        <v/>
      </c>
      <c r="P111" s="44"/>
      <c r="Q111" s="45"/>
      <c r="R111" s="46"/>
    </row>
    <row r="112" spans="1:18" s="47" customFormat="1" ht="6.6" customHeight="1" x14ac:dyDescent="0.2">
      <c r="A112" s="588"/>
      <c r="B112" s="589"/>
      <c r="C112" s="590"/>
      <c r="D112" s="589"/>
      <c r="E112" s="589"/>
      <c r="F112" s="140" t="str">
        <f t="shared" si="5"/>
        <v/>
      </c>
      <c r="G112" s="589"/>
      <c r="H112" s="60"/>
      <c r="I112" s="60"/>
      <c r="J112" s="143">
        <f t="shared" ref="J112" si="8">ROUND(SUM(H112+I112),2)</f>
        <v>0</v>
      </c>
      <c r="K112" s="591"/>
      <c r="L112" s="141">
        <f t="shared" si="4"/>
        <v>0</v>
      </c>
      <c r="M112" s="592"/>
      <c r="N112" s="43"/>
      <c r="O112" s="142" t="str">
        <f t="shared" si="7"/>
        <v/>
      </c>
      <c r="P112" s="44"/>
      <c r="Q112" s="45"/>
      <c r="R112" s="46"/>
    </row>
    <row r="113" spans="1:18" s="583" customFormat="1" x14ac:dyDescent="0.2">
      <c r="A113" s="504" t="s">
        <v>145</v>
      </c>
      <c r="B113" s="505"/>
      <c r="C113" s="505"/>
      <c r="D113" s="506"/>
      <c r="E113" s="506"/>
      <c r="F113" s="507" t="str">
        <f t="shared" ref="F113" si="9">IF(AND(D113&lt;&gt;"",E113&lt;&gt;""),IF(OR(D113&lt;$D$5,D113&gt;$D$6),"date d'émission de la facture inéligible",IF(OR(E113&lt;$D$5,E113&gt;$D$7),"date d'acquittement inéligible",IF(D113&lt;=E113,"","pourquoi l'acquittement est intervenu avant l'émission de la facture?"))),"")</f>
        <v/>
      </c>
      <c r="G113" s="506"/>
      <c r="H113" s="508"/>
      <c r="I113" s="508"/>
      <c r="J113" s="509">
        <f>ROUND(0.000000001,2)</f>
        <v>0</v>
      </c>
      <c r="K113" s="509"/>
      <c r="L113" s="509">
        <f>ROUND(0.000000001,2)</f>
        <v>0</v>
      </c>
      <c r="M113" s="510"/>
      <c r="N113" s="505"/>
      <c r="O113" s="482" t="str">
        <f t="shared" ref="O113" si="10">IF(N113&lt;&gt;"",ROUND(K113-N113,2),"")</f>
        <v/>
      </c>
      <c r="P113" s="511"/>
      <c r="Q113" s="512"/>
      <c r="R113" s="582"/>
    </row>
    <row r="114" spans="1:18" s="58" customFormat="1" ht="27" customHeight="1" x14ac:dyDescent="0.25">
      <c r="A114" s="51" t="s">
        <v>80</v>
      </c>
      <c r="B114" s="52"/>
      <c r="C114" s="180" t="s">
        <v>81</v>
      </c>
      <c r="D114" s="181" t="str">
        <f>IF(MIN(D78:D113)=0,"",MIN(D78:D113))</f>
        <v/>
      </c>
      <c r="E114" s="182" t="str">
        <f>IF(MAX(E78:E113)=0,"",MAX(E78:E113))</f>
        <v/>
      </c>
      <c r="F114" s="52"/>
      <c r="G114" s="52"/>
      <c r="H114" s="53"/>
      <c r="I114" s="397" t="s">
        <v>390</v>
      </c>
      <c r="J114" s="431">
        <f>SUM(J78:J113)</f>
        <v>0</v>
      </c>
      <c r="K114" s="702">
        <f>SUM(K78:K113)</f>
        <v>0</v>
      </c>
      <c r="L114" s="431">
        <f>SUM(L78:L113)</f>
        <v>0</v>
      </c>
      <c r="M114" s="54"/>
      <c r="N114" s="61"/>
      <c r="O114" s="408">
        <f>SUM(O78:O113)</f>
        <v>0</v>
      </c>
      <c r="P114" s="55"/>
      <c r="Q114" s="56"/>
      <c r="R114" s="57"/>
    </row>
    <row r="115" spans="1:18" s="576" customFormat="1" ht="21.2" customHeight="1" x14ac:dyDescent="0.25">
      <c r="A115" s="686" t="s">
        <v>83</v>
      </c>
      <c r="B115" s="572" t="s">
        <v>432</v>
      </c>
      <c r="C115" s="571"/>
      <c r="D115" s="571"/>
      <c r="E115" s="571"/>
      <c r="F115" s="571"/>
      <c r="G115" s="571"/>
      <c r="H115" s="571"/>
      <c r="I115" s="571"/>
      <c r="J115" s="571"/>
      <c r="K115" s="571"/>
      <c r="L115" s="571"/>
      <c r="M115" s="571"/>
      <c r="N115" s="573"/>
      <c r="O115" s="571"/>
      <c r="P115" s="571"/>
      <c r="Q115" s="574"/>
      <c r="R115" s="575"/>
    </row>
    <row r="116" spans="1:18" s="576" customFormat="1" ht="21.2" customHeight="1" x14ac:dyDescent="0.25">
      <c r="A116" s="686" t="s">
        <v>110</v>
      </c>
      <c r="B116" s="572" t="s">
        <v>432</v>
      </c>
      <c r="C116" s="571"/>
      <c r="D116" s="571"/>
      <c r="E116" s="571"/>
      <c r="F116" s="577"/>
      <c r="G116" s="571"/>
      <c r="H116" s="571"/>
      <c r="I116" s="571"/>
      <c r="J116" s="571"/>
      <c r="K116" s="571"/>
      <c r="L116" s="577"/>
      <c r="M116" s="577"/>
      <c r="N116" s="573"/>
      <c r="O116" s="571"/>
      <c r="P116" s="571"/>
      <c r="Q116" s="574"/>
      <c r="R116" s="575"/>
    </row>
    <row r="117" spans="1:18" s="47" customFormat="1" x14ac:dyDescent="0.2">
      <c r="A117" s="588"/>
      <c r="B117" s="589"/>
      <c r="C117" s="590"/>
      <c r="D117" s="589"/>
      <c r="E117" s="589"/>
      <c r="F117" s="140" t="str">
        <f>IF(AND(D117&lt;&gt;"",E117&lt;&gt;""),IF(OR(D117&lt;$D$5,D117&gt;$D$6),"date d'émission de la facture inéligible",IF(OR(E117&lt;$D$5,E117&gt;$D$7),"date d'acquittement inéligible",IF(D117&lt;=E117,"","pourquoi l'acquittement est intervenu avant l'émission de la facture?"))),"")</f>
        <v/>
      </c>
      <c r="G117" s="589"/>
      <c r="H117" s="60"/>
      <c r="I117" s="60"/>
      <c r="J117" s="143">
        <f>ROUND(SUM(H117+I117),2)</f>
        <v>0</v>
      </c>
      <c r="K117" s="591"/>
      <c r="L117" s="141">
        <f t="shared" ref="L117:L151" si="11">ROUND(J117-K117,2)</f>
        <v>0</v>
      </c>
      <c r="M117" s="592"/>
      <c r="N117" s="43"/>
      <c r="O117" s="142" t="str">
        <f>IF(N117&lt;&gt;"",ROUND(K117-N117,2),"")</f>
        <v/>
      </c>
      <c r="P117" s="44"/>
      <c r="Q117" s="45"/>
      <c r="R117" s="46"/>
    </row>
    <row r="118" spans="1:18" s="47" customFormat="1" x14ac:dyDescent="0.2">
      <c r="A118" s="588"/>
      <c r="B118" s="589"/>
      <c r="C118" s="590"/>
      <c r="D118" s="589"/>
      <c r="E118" s="589"/>
      <c r="F118" s="140" t="str">
        <f t="shared" ref="F118:F151" si="12">IF(AND(D118&lt;&gt;"",E118&lt;&gt;""),IF(OR(D118&lt;$D$5,D118&gt;$D$6),"date d'émission de la facture inéligible",IF(OR(E118&lt;$D$5,E118&gt;$D$7),"date d'acquittement inéligible",IF(D118&lt;=E118,"","pourquoi l'acquittement est intervenu avant l'émission de la facture?"))),"")</f>
        <v/>
      </c>
      <c r="G118" s="589"/>
      <c r="H118" s="60"/>
      <c r="I118" s="60"/>
      <c r="J118" s="143">
        <f t="shared" ref="J118:J151" si="13">ROUND(SUM(H118+I118),2)</f>
        <v>0</v>
      </c>
      <c r="K118" s="591"/>
      <c r="L118" s="141">
        <f t="shared" si="11"/>
        <v>0</v>
      </c>
      <c r="M118" s="592"/>
      <c r="N118" s="43"/>
      <c r="O118" s="142" t="str">
        <f t="shared" ref="O118:O151" si="14">IF(N118&lt;&gt;"",ROUND(K118-N118,2),"")</f>
        <v/>
      </c>
      <c r="P118" s="44"/>
      <c r="Q118" s="45"/>
      <c r="R118" s="46"/>
    </row>
    <row r="119" spans="1:18" s="47" customFormat="1" x14ac:dyDescent="0.2">
      <c r="A119" s="588"/>
      <c r="B119" s="589"/>
      <c r="C119" s="590"/>
      <c r="D119" s="589"/>
      <c r="E119" s="589"/>
      <c r="F119" s="140" t="str">
        <f t="shared" si="12"/>
        <v/>
      </c>
      <c r="G119" s="589"/>
      <c r="H119" s="60"/>
      <c r="I119" s="60"/>
      <c r="J119" s="143">
        <f t="shared" si="13"/>
        <v>0</v>
      </c>
      <c r="K119" s="591"/>
      <c r="L119" s="141">
        <f t="shared" si="11"/>
        <v>0</v>
      </c>
      <c r="M119" s="592"/>
      <c r="N119" s="43"/>
      <c r="O119" s="142" t="str">
        <f t="shared" si="14"/>
        <v/>
      </c>
      <c r="P119" s="44"/>
      <c r="Q119" s="45"/>
      <c r="R119" s="46"/>
    </row>
    <row r="120" spans="1:18" s="47" customFormat="1" x14ac:dyDescent="0.2">
      <c r="A120" s="588"/>
      <c r="B120" s="589"/>
      <c r="C120" s="590"/>
      <c r="D120" s="589"/>
      <c r="E120" s="589"/>
      <c r="F120" s="140" t="str">
        <f t="shared" si="12"/>
        <v/>
      </c>
      <c r="G120" s="589"/>
      <c r="H120" s="60"/>
      <c r="I120" s="60"/>
      <c r="J120" s="143">
        <f t="shared" si="13"/>
        <v>0</v>
      </c>
      <c r="K120" s="591"/>
      <c r="L120" s="141">
        <f t="shared" si="11"/>
        <v>0</v>
      </c>
      <c r="M120" s="592"/>
      <c r="N120" s="43"/>
      <c r="O120" s="142" t="str">
        <f t="shared" si="14"/>
        <v/>
      </c>
      <c r="P120" s="44"/>
      <c r="Q120" s="45"/>
      <c r="R120" s="46"/>
    </row>
    <row r="121" spans="1:18" s="47" customFormat="1" ht="4.9000000000000004" customHeight="1" x14ac:dyDescent="0.2">
      <c r="A121" s="588"/>
      <c r="B121" s="589"/>
      <c r="C121" s="590"/>
      <c r="D121" s="589"/>
      <c r="E121" s="589"/>
      <c r="F121" s="140" t="str">
        <f t="shared" si="12"/>
        <v/>
      </c>
      <c r="G121" s="589"/>
      <c r="H121" s="60"/>
      <c r="I121" s="60"/>
      <c r="J121" s="143">
        <f t="shared" si="13"/>
        <v>0</v>
      </c>
      <c r="K121" s="591"/>
      <c r="L121" s="141">
        <f t="shared" si="11"/>
        <v>0</v>
      </c>
      <c r="M121" s="592"/>
      <c r="N121" s="43"/>
      <c r="O121" s="142" t="str">
        <f t="shared" si="14"/>
        <v/>
      </c>
      <c r="P121" s="44"/>
      <c r="Q121" s="45"/>
      <c r="R121" s="46"/>
    </row>
    <row r="122" spans="1:18" s="47" customFormat="1" ht="4.9000000000000004" customHeight="1" x14ac:dyDescent="0.2">
      <c r="A122" s="588"/>
      <c r="B122" s="589"/>
      <c r="C122" s="590"/>
      <c r="D122" s="589"/>
      <c r="E122" s="589"/>
      <c r="F122" s="140" t="str">
        <f t="shared" si="12"/>
        <v/>
      </c>
      <c r="G122" s="589"/>
      <c r="H122" s="60"/>
      <c r="I122" s="60"/>
      <c r="J122" s="143">
        <f t="shared" si="13"/>
        <v>0</v>
      </c>
      <c r="K122" s="591"/>
      <c r="L122" s="141">
        <f t="shared" si="11"/>
        <v>0</v>
      </c>
      <c r="M122" s="592"/>
      <c r="N122" s="43"/>
      <c r="O122" s="142" t="str">
        <f t="shared" si="14"/>
        <v/>
      </c>
      <c r="P122" s="44"/>
      <c r="Q122" s="45"/>
      <c r="R122" s="46"/>
    </row>
    <row r="123" spans="1:18" s="47" customFormat="1" ht="4.9000000000000004" customHeight="1" x14ac:dyDescent="0.2">
      <c r="A123" s="588"/>
      <c r="B123" s="589"/>
      <c r="C123" s="590"/>
      <c r="D123" s="589"/>
      <c r="E123" s="589"/>
      <c r="F123" s="140" t="str">
        <f t="shared" si="12"/>
        <v/>
      </c>
      <c r="G123" s="589"/>
      <c r="H123" s="60"/>
      <c r="I123" s="60"/>
      <c r="J123" s="143">
        <f t="shared" si="13"/>
        <v>0</v>
      </c>
      <c r="K123" s="591"/>
      <c r="L123" s="141">
        <f t="shared" si="11"/>
        <v>0</v>
      </c>
      <c r="M123" s="592"/>
      <c r="N123" s="43"/>
      <c r="O123" s="142" t="str">
        <f t="shared" si="14"/>
        <v/>
      </c>
      <c r="P123" s="44"/>
      <c r="Q123" s="45"/>
      <c r="R123" s="46"/>
    </row>
    <row r="124" spans="1:18" s="47" customFormat="1" ht="4.9000000000000004" customHeight="1" x14ac:dyDescent="0.2">
      <c r="A124" s="588"/>
      <c r="B124" s="589"/>
      <c r="C124" s="590"/>
      <c r="D124" s="589"/>
      <c r="E124" s="589"/>
      <c r="F124" s="140" t="str">
        <f t="shared" si="12"/>
        <v/>
      </c>
      <c r="G124" s="589"/>
      <c r="H124" s="60"/>
      <c r="I124" s="60"/>
      <c r="J124" s="143">
        <f t="shared" si="13"/>
        <v>0</v>
      </c>
      <c r="K124" s="591"/>
      <c r="L124" s="141">
        <f t="shared" si="11"/>
        <v>0</v>
      </c>
      <c r="M124" s="592"/>
      <c r="N124" s="43"/>
      <c r="O124" s="142" t="str">
        <f t="shared" si="14"/>
        <v/>
      </c>
      <c r="P124" s="44"/>
      <c r="Q124" s="45"/>
      <c r="R124" s="46"/>
    </row>
    <row r="125" spans="1:18" s="47" customFormat="1" ht="4.9000000000000004" customHeight="1" x14ac:dyDescent="0.2">
      <c r="A125" s="588"/>
      <c r="B125" s="589"/>
      <c r="C125" s="590"/>
      <c r="D125" s="589"/>
      <c r="E125" s="589"/>
      <c r="F125" s="140" t="str">
        <f t="shared" si="12"/>
        <v/>
      </c>
      <c r="G125" s="589"/>
      <c r="H125" s="60"/>
      <c r="I125" s="60"/>
      <c r="J125" s="143">
        <f t="shared" si="13"/>
        <v>0</v>
      </c>
      <c r="K125" s="591"/>
      <c r="L125" s="141">
        <f t="shared" si="11"/>
        <v>0</v>
      </c>
      <c r="M125" s="592"/>
      <c r="N125" s="43"/>
      <c r="O125" s="142" t="str">
        <f t="shared" si="14"/>
        <v/>
      </c>
      <c r="P125" s="44"/>
      <c r="Q125" s="45"/>
      <c r="R125" s="46"/>
    </row>
    <row r="126" spans="1:18" s="47" customFormat="1" ht="4.9000000000000004" customHeight="1" x14ac:dyDescent="0.2">
      <c r="A126" s="588"/>
      <c r="B126" s="589"/>
      <c r="C126" s="590"/>
      <c r="D126" s="589"/>
      <c r="E126" s="589"/>
      <c r="F126" s="140" t="str">
        <f t="shared" si="12"/>
        <v/>
      </c>
      <c r="G126" s="589"/>
      <c r="H126" s="60"/>
      <c r="I126" s="60"/>
      <c r="J126" s="143">
        <f t="shared" si="13"/>
        <v>0</v>
      </c>
      <c r="K126" s="591"/>
      <c r="L126" s="141">
        <f t="shared" si="11"/>
        <v>0</v>
      </c>
      <c r="M126" s="592"/>
      <c r="N126" s="43"/>
      <c r="O126" s="142" t="str">
        <f t="shared" si="14"/>
        <v/>
      </c>
      <c r="P126" s="44"/>
      <c r="Q126" s="45"/>
      <c r="R126" s="46"/>
    </row>
    <row r="127" spans="1:18" s="47" customFormat="1" ht="4.9000000000000004" customHeight="1" x14ac:dyDescent="0.2">
      <c r="A127" s="588"/>
      <c r="B127" s="589"/>
      <c r="C127" s="590"/>
      <c r="D127" s="589"/>
      <c r="E127" s="589"/>
      <c r="F127" s="140" t="str">
        <f t="shared" si="12"/>
        <v/>
      </c>
      <c r="G127" s="589"/>
      <c r="H127" s="60"/>
      <c r="I127" s="60"/>
      <c r="J127" s="143">
        <f t="shared" si="13"/>
        <v>0</v>
      </c>
      <c r="K127" s="591"/>
      <c r="L127" s="141">
        <f t="shared" si="11"/>
        <v>0</v>
      </c>
      <c r="M127" s="592"/>
      <c r="N127" s="43"/>
      <c r="O127" s="142" t="str">
        <f t="shared" si="14"/>
        <v/>
      </c>
      <c r="P127" s="44"/>
      <c r="Q127" s="45"/>
      <c r="R127" s="46"/>
    </row>
    <row r="128" spans="1:18" s="47" customFormat="1" ht="4.9000000000000004" customHeight="1" x14ac:dyDescent="0.2">
      <c r="A128" s="588"/>
      <c r="B128" s="589"/>
      <c r="C128" s="590"/>
      <c r="D128" s="589"/>
      <c r="E128" s="589"/>
      <c r="F128" s="140" t="str">
        <f t="shared" si="12"/>
        <v/>
      </c>
      <c r="G128" s="589"/>
      <c r="H128" s="60"/>
      <c r="I128" s="60"/>
      <c r="J128" s="143">
        <f t="shared" si="13"/>
        <v>0</v>
      </c>
      <c r="K128" s="591"/>
      <c r="L128" s="141">
        <f t="shared" si="11"/>
        <v>0</v>
      </c>
      <c r="M128" s="592"/>
      <c r="N128" s="43"/>
      <c r="O128" s="142" t="str">
        <f t="shared" si="14"/>
        <v/>
      </c>
      <c r="P128" s="44"/>
      <c r="Q128" s="45"/>
      <c r="R128" s="46"/>
    </row>
    <row r="129" spans="1:18" s="47" customFormat="1" ht="4.9000000000000004" customHeight="1" x14ac:dyDescent="0.2">
      <c r="A129" s="588"/>
      <c r="B129" s="589"/>
      <c r="C129" s="590"/>
      <c r="D129" s="589"/>
      <c r="E129" s="589"/>
      <c r="F129" s="140" t="str">
        <f t="shared" si="12"/>
        <v/>
      </c>
      <c r="G129" s="589"/>
      <c r="H129" s="60"/>
      <c r="I129" s="60"/>
      <c r="J129" s="143">
        <f t="shared" si="13"/>
        <v>0</v>
      </c>
      <c r="K129" s="591"/>
      <c r="L129" s="141">
        <f t="shared" si="11"/>
        <v>0</v>
      </c>
      <c r="M129" s="592"/>
      <c r="N129" s="43"/>
      <c r="O129" s="142" t="str">
        <f t="shared" si="14"/>
        <v/>
      </c>
      <c r="P129" s="44"/>
      <c r="Q129" s="45"/>
      <c r="R129" s="46"/>
    </row>
    <row r="130" spans="1:18" s="47" customFormat="1" ht="4.9000000000000004" customHeight="1" x14ac:dyDescent="0.2">
      <c r="A130" s="588"/>
      <c r="B130" s="589"/>
      <c r="C130" s="590"/>
      <c r="D130" s="589"/>
      <c r="E130" s="589"/>
      <c r="F130" s="140" t="str">
        <f t="shared" si="12"/>
        <v/>
      </c>
      <c r="G130" s="589"/>
      <c r="H130" s="60"/>
      <c r="I130" s="60"/>
      <c r="J130" s="143">
        <f t="shared" si="13"/>
        <v>0</v>
      </c>
      <c r="K130" s="591"/>
      <c r="L130" s="141">
        <f t="shared" si="11"/>
        <v>0</v>
      </c>
      <c r="M130" s="592"/>
      <c r="N130" s="43"/>
      <c r="O130" s="142" t="str">
        <f t="shared" si="14"/>
        <v/>
      </c>
      <c r="P130" s="44"/>
      <c r="Q130" s="45"/>
      <c r="R130" s="46"/>
    </row>
    <row r="131" spans="1:18" s="47" customFormat="1" ht="4.9000000000000004" customHeight="1" x14ac:dyDescent="0.2">
      <c r="A131" s="588"/>
      <c r="B131" s="589"/>
      <c r="C131" s="590"/>
      <c r="D131" s="589"/>
      <c r="E131" s="589"/>
      <c r="F131" s="140" t="str">
        <f t="shared" si="12"/>
        <v/>
      </c>
      <c r="G131" s="589"/>
      <c r="H131" s="60"/>
      <c r="I131" s="60"/>
      <c r="J131" s="143">
        <f t="shared" si="13"/>
        <v>0</v>
      </c>
      <c r="K131" s="591"/>
      <c r="L131" s="141">
        <f t="shared" si="11"/>
        <v>0</v>
      </c>
      <c r="M131" s="592"/>
      <c r="N131" s="43"/>
      <c r="O131" s="142" t="str">
        <f t="shared" si="14"/>
        <v/>
      </c>
      <c r="P131" s="44"/>
      <c r="Q131" s="45"/>
      <c r="R131" s="46"/>
    </row>
    <row r="132" spans="1:18" s="47" customFormat="1" ht="4.9000000000000004" customHeight="1" x14ac:dyDescent="0.2">
      <c r="A132" s="588"/>
      <c r="B132" s="589"/>
      <c r="C132" s="590"/>
      <c r="D132" s="589"/>
      <c r="E132" s="589"/>
      <c r="F132" s="140" t="str">
        <f t="shared" si="12"/>
        <v/>
      </c>
      <c r="G132" s="589"/>
      <c r="H132" s="60"/>
      <c r="I132" s="60"/>
      <c r="J132" s="143">
        <f t="shared" si="13"/>
        <v>0</v>
      </c>
      <c r="K132" s="591"/>
      <c r="L132" s="141">
        <f t="shared" si="11"/>
        <v>0</v>
      </c>
      <c r="M132" s="592"/>
      <c r="N132" s="43"/>
      <c r="O132" s="142" t="str">
        <f t="shared" si="14"/>
        <v/>
      </c>
      <c r="P132" s="44"/>
      <c r="Q132" s="45"/>
      <c r="R132" s="46"/>
    </row>
    <row r="133" spans="1:18" s="47" customFormat="1" ht="4.9000000000000004" customHeight="1" x14ac:dyDescent="0.2">
      <c r="A133" s="588"/>
      <c r="B133" s="589"/>
      <c r="C133" s="590"/>
      <c r="D133" s="589"/>
      <c r="E133" s="589"/>
      <c r="F133" s="140" t="str">
        <f t="shared" si="12"/>
        <v/>
      </c>
      <c r="G133" s="589"/>
      <c r="H133" s="60"/>
      <c r="I133" s="60"/>
      <c r="J133" s="143">
        <f t="shared" si="13"/>
        <v>0</v>
      </c>
      <c r="K133" s="591"/>
      <c r="L133" s="141">
        <f t="shared" si="11"/>
        <v>0</v>
      </c>
      <c r="M133" s="592"/>
      <c r="N133" s="43"/>
      <c r="O133" s="142" t="str">
        <f t="shared" si="14"/>
        <v/>
      </c>
      <c r="P133" s="44"/>
      <c r="Q133" s="45"/>
      <c r="R133" s="46"/>
    </row>
    <row r="134" spans="1:18" s="47" customFormat="1" ht="4.9000000000000004" customHeight="1" x14ac:dyDescent="0.2">
      <c r="A134" s="588"/>
      <c r="B134" s="589"/>
      <c r="C134" s="590"/>
      <c r="D134" s="589"/>
      <c r="E134" s="589"/>
      <c r="F134" s="140" t="str">
        <f t="shared" si="12"/>
        <v/>
      </c>
      <c r="G134" s="589"/>
      <c r="H134" s="60"/>
      <c r="I134" s="60"/>
      <c r="J134" s="143">
        <f t="shared" si="13"/>
        <v>0</v>
      </c>
      <c r="K134" s="591"/>
      <c r="L134" s="141">
        <f t="shared" si="11"/>
        <v>0</v>
      </c>
      <c r="M134" s="592"/>
      <c r="N134" s="43"/>
      <c r="O134" s="142" t="str">
        <f t="shared" si="14"/>
        <v/>
      </c>
      <c r="P134" s="44"/>
      <c r="Q134" s="45"/>
      <c r="R134" s="46"/>
    </row>
    <row r="135" spans="1:18" s="47" customFormat="1" ht="4.9000000000000004" customHeight="1" x14ac:dyDescent="0.2">
      <c r="A135" s="588"/>
      <c r="B135" s="589"/>
      <c r="C135" s="590"/>
      <c r="D135" s="589"/>
      <c r="E135" s="589"/>
      <c r="F135" s="140" t="str">
        <f t="shared" si="12"/>
        <v/>
      </c>
      <c r="G135" s="589"/>
      <c r="H135" s="60"/>
      <c r="I135" s="60"/>
      <c r="J135" s="143">
        <f t="shared" si="13"/>
        <v>0</v>
      </c>
      <c r="K135" s="591"/>
      <c r="L135" s="141">
        <f t="shared" si="11"/>
        <v>0</v>
      </c>
      <c r="M135" s="592"/>
      <c r="N135" s="43"/>
      <c r="O135" s="142" t="str">
        <f t="shared" si="14"/>
        <v/>
      </c>
      <c r="P135" s="44"/>
      <c r="Q135" s="45"/>
      <c r="R135" s="46"/>
    </row>
    <row r="136" spans="1:18" s="47" customFormat="1" ht="4.9000000000000004" customHeight="1" x14ac:dyDescent="0.2">
      <c r="A136" s="588"/>
      <c r="B136" s="589"/>
      <c r="C136" s="590"/>
      <c r="D136" s="589"/>
      <c r="E136" s="589"/>
      <c r="F136" s="140" t="str">
        <f t="shared" si="12"/>
        <v/>
      </c>
      <c r="G136" s="589"/>
      <c r="H136" s="60"/>
      <c r="I136" s="60"/>
      <c r="J136" s="143">
        <f t="shared" si="13"/>
        <v>0</v>
      </c>
      <c r="K136" s="591"/>
      <c r="L136" s="141">
        <f t="shared" si="11"/>
        <v>0</v>
      </c>
      <c r="M136" s="592"/>
      <c r="N136" s="43"/>
      <c r="O136" s="142" t="str">
        <f t="shared" si="14"/>
        <v/>
      </c>
      <c r="P136" s="44"/>
      <c r="Q136" s="45"/>
      <c r="R136" s="46"/>
    </row>
    <row r="137" spans="1:18" s="47" customFormat="1" ht="4.9000000000000004" customHeight="1" x14ac:dyDescent="0.2">
      <c r="A137" s="588"/>
      <c r="B137" s="589"/>
      <c r="C137" s="590"/>
      <c r="D137" s="589"/>
      <c r="E137" s="589"/>
      <c r="F137" s="140" t="str">
        <f t="shared" si="12"/>
        <v/>
      </c>
      <c r="G137" s="589"/>
      <c r="H137" s="60"/>
      <c r="I137" s="60"/>
      <c r="J137" s="143">
        <f t="shared" si="13"/>
        <v>0</v>
      </c>
      <c r="K137" s="591"/>
      <c r="L137" s="141">
        <f t="shared" si="11"/>
        <v>0</v>
      </c>
      <c r="M137" s="592"/>
      <c r="N137" s="43"/>
      <c r="O137" s="142" t="str">
        <f t="shared" si="14"/>
        <v/>
      </c>
      <c r="P137" s="44"/>
      <c r="Q137" s="45"/>
      <c r="R137" s="46"/>
    </row>
    <row r="138" spans="1:18" s="47" customFormat="1" ht="4.9000000000000004" customHeight="1" x14ac:dyDescent="0.2">
      <c r="A138" s="588"/>
      <c r="B138" s="589"/>
      <c r="C138" s="590"/>
      <c r="D138" s="589"/>
      <c r="E138" s="589"/>
      <c r="F138" s="140" t="str">
        <f t="shared" si="12"/>
        <v/>
      </c>
      <c r="G138" s="589"/>
      <c r="H138" s="60"/>
      <c r="I138" s="60"/>
      <c r="J138" s="143">
        <f t="shared" si="13"/>
        <v>0</v>
      </c>
      <c r="K138" s="591"/>
      <c r="L138" s="141">
        <f t="shared" si="11"/>
        <v>0</v>
      </c>
      <c r="M138" s="592"/>
      <c r="N138" s="43"/>
      <c r="O138" s="142" t="str">
        <f t="shared" si="14"/>
        <v/>
      </c>
      <c r="P138" s="44"/>
      <c r="Q138" s="45"/>
      <c r="R138" s="46"/>
    </row>
    <row r="139" spans="1:18" s="47" customFormat="1" ht="4.9000000000000004" customHeight="1" x14ac:dyDescent="0.2">
      <c r="A139" s="588"/>
      <c r="B139" s="589"/>
      <c r="C139" s="590"/>
      <c r="D139" s="589"/>
      <c r="E139" s="589"/>
      <c r="F139" s="140" t="str">
        <f t="shared" si="12"/>
        <v/>
      </c>
      <c r="G139" s="589"/>
      <c r="H139" s="60"/>
      <c r="I139" s="60"/>
      <c r="J139" s="143">
        <f t="shared" si="13"/>
        <v>0</v>
      </c>
      <c r="K139" s="591"/>
      <c r="L139" s="141">
        <f t="shared" si="11"/>
        <v>0</v>
      </c>
      <c r="M139" s="592"/>
      <c r="N139" s="43"/>
      <c r="O139" s="142" t="str">
        <f t="shared" si="14"/>
        <v/>
      </c>
      <c r="P139" s="44"/>
      <c r="Q139" s="45"/>
      <c r="R139" s="46"/>
    </row>
    <row r="140" spans="1:18" s="47" customFormat="1" ht="4.9000000000000004" customHeight="1" x14ac:dyDescent="0.2">
      <c r="A140" s="588"/>
      <c r="B140" s="589"/>
      <c r="C140" s="590"/>
      <c r="D140" s="589"/>
      <c r="E140" s="589"/>
      <c r="F140" s="140" t="str">
        <f t="shared" si="12"/>
        <v/>
      </c>
      <c r="G140" s="589"/>
      <c r="H140" s="60"/>
      <c r="I140" s="60"/>
      <c r="J140" s="143">
        <f t="shared" si="13"/>
        <v>0</v>
      </c>
      <c r="K140" s="591"/>
      <c r="L140" s="141">
        <f t="shared" si="11"/>
        <v>0</v>
      </c>
      <c r="M140" s="592"/>
      <c r="N140" s="43"/>
      <c r="O140" s="142" t="str">
        <f t="shared" si="14"/>
        <v/>
      </c>
      <c r="P140" s="44"/>
      <c r="Q140" s="45"/>
      <c r="R140" s="46"/>
    </row>
    <row r="141" spans="1:18" s="47" customFormat="1" ht="4.9000000000000004" customHeight="1" x14ac:dyDescent="0.2">
      <c r="A141" s="588"/>
      <c r="B141" s="589"/>
      <c r="C141" s="590"/>
      <c r="D141" s="589"/>
      <c r="E141" s="589"/>
      <c r="F141" s="140" t="str">
        <f t="shared" si="12"/>
        <v/>
      </c>
      <c r="G141" s="589"/>
      <c r="H141" s="60"/>
      <c r="I141" s="60"/>
      <c r="J141" s="143">
        <f t="shared" si="13"/>
        <v>0</v>
      </c>
      <c r="K141" s="591"/>
      <c r="L141" s="141">
        <f t="shared" si="11"/>
        <v>0</v>
      </c>
      <c r="M141" s="592"/>
      <c r="N141" s="43"/>
      <c r="O141" s="142" t="str">
        <f t="shared" si="14"/>
        <v/>
      </c>
      <c r="P141" s="44"/>
      <c r="Q141" s="45"/>
      <c r="R141" s="46"/>
    </row>
    <row r="142" spans="1:18" s="47" customFormat="1" ht="4.9000000000000004" customHeight="1" x14ac:dyDescent="0.2">
      <c r="A142" s="588"/>
      <c r="B142" s="589"/>
      <c r="C142" s="590"/>
      <c r="D142" s="589"/>
      <c r="E142" s="589"/>
      <c r="F142" s="140" t="str">
        <f t="shared" si="12"/>
        <v/>
      </c>
      <c r="G142" s="589"/>
      <c r="H142" s="60"/>
      <c r="I142" s="60"/>
      <c r="J142" s="143">
        <f t="shared" si="13"/>
        <v>0</v>
      </c>
      <c r="K142" s="591"/>
      <c r="L142" s="141">
        <f t="shared" si="11"/>
        <v>0</v>
      </c>
      <c r="M142" s="592"/>
      <c r="N142" s="43"/>
      <c r="O142" s="142" t="str">
        <f t="shared" si="14"/>
        <v/>
      </c>
      <c r="P142" s="44"/>
      <c r="Q142" s="45"/>
      <c r="R142" s="46"/>
    </row>
    <row r="143" spans="1:18" s="47" customFormat="1" ht="4.9000000000000004" customHeight="1" x14ac:dyDescent="0.2">
      <c r="A143" s="588"/>
      <c r="B143" s="589"/>
      <c r="C143" s="590"/>
      <c r="D143" s="589"/>
      <c r="E143" s="589"/>
      <c r="F143" s="140" t="str">
        <f t="shared" si="12"/>
        <v/>
      </c>
      <c r="G143" s="589"/>
      <c r="H143" s="60"/>
      <c r="I143" s="60"/>
      <c r="J143" s="143">
        <f t="shared" si="13"/>
        <v>0</v>
      </c>
      <c r="K143" s="591"/>
      <c r="L143" s="141">
        <f t="shared" si="11"/>
        <v>0</v>
      </c>
      <c r="M143" s="592"/>
      <c r="N143" s="43"/>
      <c r="O143" s="142" t="str">
        <f t="shared" si="14"/>
        <v/>
      </c>
      <c r="P143" s="44"/>
      <c r="Q143" s="45"/>
      <c r="R143" s="46"/>
    </row>
    <row r="144" spans="1:18" s="47" customFormat="1" ht="4.9000000000000004" customHeight="1" x14ac:dyDescent="0.2">
      <c r="A144" s="588"/>
      <c r="B144" s="589"/>
      <c r="C144" s="590"/>
      <c r="D144" s="589"/>
      <c r="E144" s="589"/>
      <c r="F144" s="140" t="str">
        <f t="shared" si="12"/>
        <v/>
      </c>
      <c r="G144" s="589"/>
      <c r="H144" s="60"/>
      <c r="I144" s="60"/>
      <c r="J144" s="143">
        <f t="shared" si="13"/>
        <v>0</v>
      </c>
      <c r="K144" s="591"/>
      <c r="L144" s="141">
        <f t="shared" si="11"/>
        <v>0</v>
      </c>
      <c r="M144" s="592"/>
      <c r="N144" s="43"/>
      <c r="O144" s="142" t="str">
        <f t="shared" si="14"/>
        <v/>
      </c>
      <c r="P144" s="44"/>
      <c r="Q144" s="45"/>
      <c r="R144" s="46"/>
    </row>
    <row r="145" spans="1:18" s="47" customFormat="1" ht="4.9000000000000004" customHeight="1" x14ac:dyDescent="0.2">
      <c r="A145" s="588"/>
      <c r="B145" s="589"/>
      <c r="C145" s="590"/>
      <c r="D145" s="589"/>
      <c r="E145" s="589"/>
      <c r="F145" s="140" t="str">
        <f t="shared" si="12"/>
        <v/>
      </c>
      <c r="G145" s="589"/>
      <c r="H145" s="60"/>
      <c r="I145" s="60"/>
      <c r="J145" s="143">
        <f t="shared" si="13"/>
        <v>0</v>
      </c>
      <c r="K145" s="591"/>
      <c r="L145" s="141">
        <f t="shared" si="11"/>
        <v>0</v>
      </c>
      <c r="M145" s="592"/>
      <c r="N145" s="43"/>
      <c r="O145" s="142" t="str">
        <f t="shared" si="14"/>
        <v/>
      </c>
      <c r="P145" s="44"/>
      <c r="Q145" s="45"/>
      <c r="R145" s="46"/>
    </row>
    <row r="146" spans="1:18" s="47" customFormat="1" ht="4.9000000000000004" customHeight="1" x14ac:dyDescent="0.2">
      <c r="A146" s="588"/>
      <c r="B146" s="589"/>
      <c r="C146" s="590"/>
      <c r="D146" s="589"/>
      <c r="E146" s="589"/>
      <c r="F146" s="140" t="str">
        <f t="shared" si="12"/>
        <v/>
      </c>
      <c r="G146" s="589"/>
      <c r="H146" s="60"/>
      <c r="I146" s="60"/>
      <c r="J146" s="143">
        <f t="shared" si="13"/>
        <v>0</v>
      </c>
      <c r="K146" s="591"/>
      <c r="L146" s="141">
        <f t="shared" si="11"/>
        <v>0</v>
      </c>
      <c r="M146" s="592"/>
      <c r="N146" s="43"/>
      <c r="O146" s="142" t="str">
        <f t="shared" si="14"/>
        <v/>
      </c>
      <c r="P146" s="44"/>
      <c r="Q146" s="45"/>
      <c r="R146" s="46"/>
    </row>
    <row r="147" spans="1:18" s="47" customFormat="1" ht="4.9000000000000004" customHeight="1" x14ac:dyDescent="0.2">
      <c r="A147" s="588"/>
      <c r="B147" s="589"/>
      <c r="C147" s="590"/>
      <c r="D147" s="589"/>
      <c r="E147" s="589"/>
      <c r="F147" s="140" t="str">
        <f t="shared" si="12"/>
        <v/>
      </c>
      <c r="G147" s="589"/>
      <c r="H147" s="60"/>
      <c r="I147" s="60"/>
      <c r="J147" s="143">
        <f t="shared" si="13"/>
        <v>0</v>
      </c>
      <c r="K147" s="591"/>
      <c r="L147" s="141">
        <f t="shared" si="11"/>
        <v>0</v>
      </c>
      <c r="M147" s="592"/>
      <c r="N147" s="43"/>
      <c r="O147" s="142" t="str">
        <f t="shared" si="14"/>
        <v/>
      </c>
      <c r="P147" s="44"/>
      <c r="Q147" s="45"/>
      <c r="R147" s="46"/>
    </row>
    <row r="148" spans="1:18" s="47" customFormat="1" ht="4.9000000000000004" customHeight="1" x14ac:dyDescent="0.2">
      <c r="A148" s="588"/>
      <c r="B148" s="589"/>
      <c r="C148" s="590"/>
      <c r="D148" s="589"/>
      <c r="E148" s="589"/>
      <c r="F148" s="140" t="str">
        <f t="shared" si="12"/>
        <v/>
      </c>
      <c r="G148" s="589"/>
      <c r="H148" s="60"/>
      <c r="I148" s="60"/>
      <c r="J148" s="143">
        <f t="shared" si="13"/>
        <v>0</v>
      </c>
      <c r="K148" s="591"/>
      <c r="L148" s="141">
        <f t="shared" si="11"/>
        <v>0</v>
      </c>
      <c r="M148" s="592"/>
      <c r="N148" s="43"/>
      <c r="O148" s="142" t="str">
        <f t="shared" si="14"/>
        <v/>
      </c>
      <c r="P148" s="44"/>
      <c r="Q148" s="45"/>
      <c r="R148" s="46"/>
    </row>
    <row r="149" spans="1:18" s="47" customFormat="1" ht="4.9000000000000004" customHeight="1" x14ac:dyDescent="0.2">
      <c r="A149" s="588"/>
      <c r="B149" s="589"/>
      <c r="C149" s="590"/>
      <c r="D149" s="589"/>
      <c r="E149" s="589"/>
      <c r="F149" s="140" t="str">
        <f t="shared" si="12"/>
        <v/>
      </c>
      <c r="G149" s="589"/>
      <c r="H149" s="60"/>
      <c r="I149" s="60"/>
      <c r="J149" s="143">
        <f t="shared" si="13"/>
        <v>0</v>
      </c>
      <c r="K149" s="591"/>
      <c r="L149" s="141">
        <f t="shared" si="11"/>
        <v>0</v>
      </c>
      <c r="M149" s="592"/>
      <c r="N149" s="43"/>
      <c r="O149" s="142" t="str">
        <f t="shared" si="14"/>
        <v/>
      </c>
      <c r="P149" s="44"/>
      <c r="Q149" s="45"/>
      <c r="R149" s="46"/>
    </row>
    <row r="150" spans="1:18" s="47" customFormat="1" ht="4.9000000000000004" customHeight="1" x14ac:dyDescent="0.2">
      <c r="A150" s="588"/>
      <c r="B150" s="589"/>
      <c r="C150" s="590"/>
      <c r="D150" s="589"/>
      <c r="E150" s="589"/>
      <c r="F150" s="140" t="str">
        <f t="shared" si="12"/>
        <v/>
      </c>
      <c r="G150" s="589"/>
      <c r="H150" s="60"/>
      <c r="I150" s="60"/>
      <c r="J150" s="143">
        <f t="shared" si="13"/>
        <v>0</v>
      </c>
      <c r="K150" s="591"/>
      <c r="L150" s="141">
        <f t="shared" si="11"/>
        <v>0</v>
      </c>
      <c r="M150" s="592"/>
      <c r="N150" s="43"/>
      <c r="O150" s="142" t="str">
        <f t="shared" si="14"/>
        <v/>
      </c>
      <c r="P150" s="44"/>
      <c r="Q150" s="45"/>
      <c r="R150" s="46"/>
    </row>
    <row r="151" spans="1:18" s="47" customFormat="1" ht="4.9000000000000004" customHeight="1" x14ac:dyDescent="0.2">
      <c r="A151" s="588"/>
      <c r="B151" s="589"/>
      <c r="C151" s="590"/>
      <c r="D151" s="589"/>
      <c r="E151" s="589"/>
      <c r="F151" s="140" t="str">
        <f t="shared" si="12"/>
        <v/>
      </c>
      <c r="G151" s="589"/>
      <c r="H151" s="60"/>
      <c r="I151" s="60"/>
      <c r="J151" s="143">
        <f t="shared" si="13"/>
        <v>0</v>
      </c>
      <c r="K151" s="591"/>
      <c r="L151" s="141">
        <f t="shared" si="11"/>
        <v>0</v>
      </c>
      <c r="M151" s="592"/>
      <c r="N151" s="43"/>
      <c r="O151" s="142" t="str">
        <f t="shared" si="14"/>
        <v/>
      </c>
      <c r="P151" s="44"/>
      <c r="Q151" s="45"/>
      <c r="R151" s="46"/>
    </row>
    <row r="152" spans="1:18" s="583" customFormat="1" x14ac:dyDescent="0.2">
      <c r="A152" s="504" t="s">
        <v>145</v>
      </c>
      <c r="B152" s="505"/>
      <c r="C152" s="505"/>
      <c r="D152" s="506"/>
      <c r="E152" s="506"/>
      <c r="F152" s="507" t="str">
        <f t="shared" ref="F152" si="15">IF(AND(D152&lt;&gt;"",E152&lt;&gt;""),IF(OR(D152&lt;$D$5,D152&gt;$D$6),"date d'émission de la facture inéligible",IF(OR(E152&lt;$D$5,E152&gt;$D$7),"date d'acquittement inéligible",IF(D152&lt;=E152,"","pourquoi l'acquittement est intervenu avant l'émission de la facture?"))),"")</f>
        <v/>
      </c>
      <c r="G152" s="506"/>
      <c r="H152" s="508"/>
      <c r="I152" s="508"/>
      <c r="J152" s="509">
        <f>ROUND(0.000000001,2)</f>
        <v>0</v>
      </c>
      <c r="K152" s="509"/>
      <c r="L152" s="509">
        <f>ROUND(0.000000001,2)</f>
        <v>0</v>
      </c>
      <c r="M152" s="510"/>
      <c r="N152" s="505"/>
      <c r="O152" s="482" t="str">
        <f t="shared" ref="O152" si="16">IF(N152&lt;&gt;"",ROUND(K152-N152,2),"")</f>
        <v/>
      </c>
      <c r="P152" s="511"/>
      <c r="Q152" s="512"/>
      <c r="R152" s="582"/>
    </row>
    <row r="153" spans="1:18" s="58" customFormat="1" ht="21.2" customHeight="1" x14ac:dyDescent="0.25">
      <c r="A153" s="51" t="s">
        <v>80</v>
      </c>
      <c r="B153" s="52"/>
      <c r="C153" s="180" t="s">
        <v>81</v>
      </c>
      <c r="D153" s="181" t="str">
        <f>IF(MIN(D117:D152)=0,"",MIN(D117:D152))</f>
        <v/>
      </c>
      <c r="E153" s="182" t="str">
        <f>IF(MAX(E117:E152)=0,"",MAX(E117:E152))</f>
        <v/>
      </c>
      <c r="F153" s="52"/>
      <c r="G153" s="52"/>
      <c r="H153" s="53"/>
      <c r="I153" s="397" t="s">
        <v>390</v>
      </c>
      <c r="J153" s="431">
        <f>SUM(J117:J152)</f>
        <v>0</v>
      </c>
      <c r="K153" s="702">
        <f>SUM(K117:K152)</f>
        <v>0</v>
      </c>
      <c r="L153" s="431">
        <f>SUM(L117:L152)</f>
        <v>0</v>
      </c>
      <c r="M153" s="54"/>
      <c r="N153" s="61"/>
      <c r="O153" s="408">
        <f>SUM(O117:O152)</f>
        <v>0</v>
      </c>
      <c r="P153" s="55"/>
      <c r="Q153" s="56"/>
      <c r="R153" s="57"/>
    </row>
    <row r="154" spans="1:18" s="576" customFormat="1" ht="21.2" customHeight="1" x14ac:dyDescent="0.25">
      <c r="A154" s="686" t="s">
        <v>83</v>
      </c>
      <c r="B154" s="572" t="s">
        <v>431</v>
      </c>
      <c r="C154" s="571"/>
      <c r="D154" s="571"/>
      <c r="E154" s="571"/>
      <c r="F154" s="571"/>
      <c r="G154" s="571"/>
      <c r="H154" s="571"/>
      <c r="I154" s="571"/>
      <c r="J154" s="571"/>
      <c r="K154" s="571"/>
      <c r="L154" s="571"/>
      <c r="M154" s="571"/>
      <c r="N154" s="573"/>
      <c r="O154" s="571"/>
      <c r="P154" s="571"/>
      <c r="Q154" s="574"/>
      <c r="R154" s="575"/>
    </row>
    <row r="155" spans="1:18" s="576" customFormat="1" ht="21.2" customHeight="1" x14ac:dyDescent="0.25">
      <c r="A155" s="686" t="s">
        <v>110</v>
      </c>
      <c r="B155" s="572" t="s">
        <v>430</v>
      </c>
      <c r="C155" s="571"/>
      <c r="D155" s="571"/>
      <c r="E155" s="571"/>
      <c r="F155" s="577"/>
      <c r="G155" s="571"/>
      <c r="H155" s="571"/>
      <c r="I155" s="571"/>
      <c r="J155" s="571"/>
      <c r="K155" s="571"/>
      <c r="L155" s="577"/>
      <c r="M155" s="577"/>
      <c r="N155" s="573"/>
      <c r="O155" s="571"/>
      <c r="P155" s="571"/>
      <c r="Q155" s="574"/>
      <c r="R155" s="575"/>
    </row>
    <row r="156" spans="1:18" s="47" customFormat="1" x14ac:dyDescent="0.2">
      <c r="A156" s="588"/>
      <c r="B156" s="589"/>
      <c r="C156" s="590"/>
      <c r="D156" s="589"/>
      <c r="E156" s="589"/>
      <c r="F156" s="140" t="str">
        <f>IF(AND(D156&lt;&gt;"",E156&lt;&gt;""),IF(OR(D156&lt;$D$5,D156&gt;$D$6),"date d'émission de la facture inéligible",IF(OR(E156&lt;$D$5,E156&gt;$D$7),"date d'acquittement inéligible",IF(D156&lt;=E156,"","pourquoi l'acquittement est intervenu avant l'émission de la facture?"))),"")</f>
        <v/>
      </c>
      <c r="G156" s="589"/>
      <c r="H156" s="60"/>
      <c r="I156" s="60"/>
      <c r="J156" s="143">
        <f>ROUND(SUM(H156+I156),2)</f>
        <v>0</v>
      </c>
      <c r="K156" s="591"/>
      <c r="L156" s="141">
        <f t="shared" ref="L156:L190" si="17">ROUND(J156-K156,2)</f>
        <v>0</v>
      </c>
      <c r="M156" s="592"/>
      <c r="N156" s="43"/>
      <c r="O156" s="142" t="str">
        <f>IF(N156&lt;&gt;"",ROUND(K156-N156,2),"")</f>
        <v/>
      </c>
      <c r="P156" s="44"/>
      <c r="Q156" s="45"/>
      <c r="R156" s="46"/>
    </row>
    <row r="157" spans="1:18" s="47" customFormat="1" x14ac:dyDescent="0.2">
      <c r="A157" s="588"/>
      <c r="B157" s="589"/>
      <c r="C157" s="590"/>
      <c r="D157" s="589"/>
      <c r="E157" s="589"/>
      <c r="F157" s="140" t="str">
        <f t="shared" ref="F157:F190" si="18">IF(AND(D157&lt;&gt;"",E157&lt;&gt;""),IF(OR(D157&lt;$D$5,D157&gt;$D$6),"date d'émission de la facture inéligible",IF(OR(E157&lt;$D$5,E157&gt;$D$7),"date d'acquittement inéligible",IF(D157&lt;=E157,"","pourquoi l'acquittement est intervenu avant l'émission de la facture?"))),"")</f>
        <v/>
      </c>
      <c r="G157" s="589"/>
      <c r="H157" s="60"/>
      <c r="I157" s="60"/>
      <c r="J157" s="143">
        <f t="shared" ref="J157:J189" si="19">ROUND(SUM(H157+I157),2)</f>
        <v>0</v>
      </c>
      <c r="K157" s="591"/>
      <c r="L157" s="141">
        <f t="shared" si="17"/>
        <v>0</v>
      </c>
      <c r="M157" s="592"/>
      <c r="N157" s="43"/>
      <c r="O157" s="142" t="str">
        <f t="shared" ref="O157:O190" si="20">IF(N157&lt;&gt;"",ROUND(K157-N157,2),"")</f>
        <v/>
      </c>
      <c r="P157" s="44"/>
      <c r="Q157" s="45"/>
      <c r="R157" s="46"/>
    </row>
    <row r="158" spans="1:18" s="47" customFormat="1" x14ac:dyDescent="0.2">
      <c r="A158" s="588"/>
      <c r="B158" s="589"/>
      <c r="C158" s="590"/>
      <c r="D158" s="589"/>
      <c r="E158" s="589"/>
      <c r="F158" s="140" t="str">
        <f t="shared" si="18"/>
        <v/>
      </c>
      <c r="G158" s="589"/>
      <c r="H158" s="60"/>
      <c r="I158" s="60"/>
      <c r="J158" s="143">
        <f t="shared" si="19"/>
        <v>0</v>
      </c>
      <c r="K158" s="591"/>
      <c r="L158" s="141">
        <f t="shared" si="17"/>
        <v>0</v>
      </c>
      <c r="M158" s="592"/>
      <c r="N158" s="43"/>
      <c r="O158" s="142" t="str">
        <f t="shared" si="20"/>
        <v/>
      </c>
      <c r="P158" s="44"/>
      <c r="Q158" s="45"/>
      <c r="R158" s="46"/>
    </row>
    <row r="159" spans="1:18" s="47" customFormat="1" ht="3" customHeight="1" x14ac:dyDescent="0.2">
      <c r="A159" s="588"/>
      <c r="B159" s="589"/>
      <c r="C159" s="590"/>
      <c r="D159" s="589"/>
      <c r="E159" s="589"/>
      <c r="F159" s="140" t="str">
        <f t="shared" si="18"/>
        <v/>
      </c>
      <c r="G159" s="589"/>
      <c r="H159" s="60"/>
      <c r="I159" s="60"/>
      <c r="J159" s="143">
        <f t="shared" si="19"/>
        <v>0</v>
      </c>
      <c r="K159" s="591"/>
      <c r="L159" s="141">
        <f t="shared" si="17"/>
        <v>0</v>
      </c>
      <c r="M159" s="592"/>
      <c r="N159" s="43"/>
      <c r="O159" s="142" t="str">
        <f t="shared" si="20"/>
        <v/>
      </c>
      <c r="P159" s="44"/>
      <c r="Q159" s="45"/>
      <c r="R159" s="46"/>
    </row>
    <row r="160" spans="1:18" s="47" customFormat="1" ht="3" customHeight="1" x14ac:dyDescent="0.2">
      <c r="A160" s="588"/>
      <c r="B160" s="589"/>
      <c r="C160" s="590"/>
      <c r="D160" s="589"/>
      <c r="E160" s="589"/>
      <c r="F160" s="140" t="str">
        <f t="shared" si="18"/>
        <v/>
      </c>
      <c r="G160" s="589"/>
      <c r="H160" s="60"/>
      <c r="I160" s="60"/>
      <c r="J160" s="143">
        <f t="shared" si="19"/>
        <v>0</v>
      </c>
      <c r="K160" s="591"/>
      <c r="L160" s="141">
        <f t="shared" si="17"/>
        <v>0</v>
      </c>
      <c r="M160" s="592"/>
      <c r="N160" s="43"/>
      <c r="O160" s="142" t="str">
        <f t="shared" si="20"/>
        <v/>
      </c>
      <c r="P160" s="44"/>
      <c r="Q160" s="45"/>
      <c r="R160" s="46"/>
    </row>
    <row r="161" spans="1:18" s="47" customFormat="1" ht="3" customHeight="1" x14ac:dyDescent="0.2">
      <c r="A161" s="588"/>
      <c r="B161" s="589"/>
      <c r="C161" s="590"/>
      <c r="D161" s="589"/>
      <c r="E161" s="589"/>
      <c r="F161" s="140" t="str">
        <f t="shared" si="18"/>
        <v/>
      </c>
      <c r="G161" s="589"/>
      <c r="H161" s="60"/>
      <c r="I161" s="60"/>
      <c r="J161" s="143">
        <f t="shared" si="19"/>
        <v>0</v>
      </c>
      <c r="K161" s="591"/>
      <c r="L161" s="141">
        <f t="shared" si="17"/>
        <v>0</v>
      </c>
      <c r="M161" s="592"/>
      <c r="N161" s="43"/>
      <c r="O161" s="142" t="str">
        <f t="shared" si="20"/>
        <v/>
      </c>
      <c r="P161" s="44"/>
      <c r="Q161" s="45"/>
      <c r="R161" s="46"/>
    </row>
    <row r="162" spans="1:18" s="47" customFormat="1" ht="3" customHeight="1" x14ac:dyDescent="0.2">
      <c r="A162" s="588"/>
      <c r="B162" s="589"/>
      <c r="C162" s="590"/>
      <c r="D162" s="589"/>
      <c r="E162" s="589"/>
      <c r="F162" s="140" t="str">
        <f t="shared" si="18"/>
        <v/>
      </c>
      <c r="G162" s="589"/>
      <c r="H162" s="60"/>
      <c r="I162" s="60"/>
      <c r="J162" s="143">
        <f t="shared" si="19"/>
        <v>0</v>
      </c>
      <c r="K162" s="591"/>
      <c r="L162" s="141">
        <f t="shared" si="17"/>
        <v>0</v>
      </c>
      <c r="M162" s="592"/>
      <c r="N162" s="43"/>
      <c r="O162" s="142" t="str">
        <f t="shared" si="20"/>
        <v/>
      </c>
      <c r="P162" s="44"/>
      <c r="Q162" s="45"/>
      <c r="R162" s="46"/>
    </row>
    <row r="163" spans="1:18" s="47" customFormat="1" ht="3" customHeight="1" x14ac:dyDescent="0.2">
      <c r="A163" s="588"/>
      <c r="B163" s="589"/>
      <c r="C163" s="590"/>
      <c r="D163" s="589"/>
      <c r="E163" s="589"/>
      <c r="F163" s="140" t="str">
        <f t="shared" si="18"/>
        <v/>
      </c>
      <c r="G163" s="589"/>
      <c r="H163" s="60"/>
      <c r="I163" s="60"/>
      <c r="J163" s="143">
        <f t="shared" si="19"/>
        <v>0</v>
      </c>
      <c r="K163" s="591"/>
      <c r="L163" s="141">
        <f t="shared" si="17"/>
        <v>0</v>
      </c>
      <c r="M163" s="592"/>
      <c r="N163" s="43"/>
      <c r="O163" s="142" t="str">
        <f t="shared" si="20"/>
        <v/>
      </c>
      <c r="P163" s="44"/>
      <c r="Q163" s="45"/>
      <c r="R163" s="46"/>
    </row>
    <row r="164" spans="1:18" s="47" customFormat="1" ht="3" customHeight="1" x14ac:dyDescent="0.2">
      <c r="A164" s="588"/>
      <c r="B164" s="589"/>
      <c r="C164" s="590"/>
      <c r="D164" s="589"/>
      <c r="E164" s="589"/>
      <c r="F164" s="140" t="str">
        <f t="shared" si="18"/>
        <v/>
      </c>
      <c r="G164" s="589"/>
      <c r="H164" s="60"/>
      <c r="I164" s="60"/>
      <c r="J164" s="143">
        <f t="shared" si="19"/>
        <v>0</v>
      </c>
      <c r="K164" s="591"/>
      <c r="L164" s="141">
        <f t="shared" si="17"/>
        <v>0</v>
      </c>
      <c r="M164" s="592"/>
      <c r="N164" s="43"/>
      <c r="O164" s="142" t="str">
        <f t="shared" si="20"/>
        <v/>
      </c>
      <c r="P164" s="44"/>
      <c r="Q164" s="45"/>
      <c r="R164" s="46"/>
    </row>
    <row r="165" spans="1:18" s="47" customFormat="1" ht="3" customHeight="1" x14ac:dyDescent="0.2">
      <c r="A165" s="588"/>
      <c r="B165" s="589"/>
      <c r="C165" s="590"/>
      <c r="D165" s="589"/>
      <c r="E165" s="589"/>
      <c r="F165" s="140" t="str">
        <f t="shared" si="18"/>
        <v/>
      </c>
      <c r="G165" s="589"/>
      <c r="H165" s="60"/>
      <c r="I165" s="60"/>
      <c r="J165" s="143">
        <f t="shared" si="19"/>
        <v>0</v>
      </c>
      <c r="K165" s="591"/>
      <c r="L165" s="141">
        <f t="shared" si="17"/>
        <v>0</v>
      </c>
      <c r="M165" s="592"/>
      <c r="N165" s="43"/>
      <c r="O165" s="142" t="str">
        <f t="shared" si="20"/>
        <v/>
      </c>
      <c r="P165" s="44"/>
      <c r="Q165" s="45"/>
      <c r="R165" s="46"/>
    </row>
    <row r="166" spans="1:18" s="47" customFormat="1" ht="3" customHeight="1" x14ac:dyDescent="0.2">
      <c r="A166" s="588"/>
      <c r="B166" s="589"/>
      <c r="C166" s="590"/>
      <c r="D166" s="589"/>
      <c r="E166" s="589"/>
      <c r="F166" s="140" t="str">
        <f t="shared" si="18"/>
        <v/>
      </c>
      <c r="G166" s="589"/>
      <c r="H166" s="60"/>
      <c r="I166" s="60"/>
      <c r="J166" s="143">
        <f t="shared" si="19"/>
        <v>0</v>
      </c>
      <c r="K166" s="591"/>
      <c r="L166" s="141">
        <f t="shared" si="17"/>
        <v>0</v>
      </c>
      <c r="M166" s="592"/>
      <c r="N166" s="43"/>
      <c r="O166" s="142" t="str">
        <f t="shared" si="20"/>
        <v/>
      </c>
      <c r="P166" s="44"/>
      <c r="Q166" s="45"/>
      <c r="R166" s="46"/>
    </row>
    <row r="167" spans="1:18" s="47" customFormat="1" ht="3" customHeight="1" x14ac:dyDescent="0.2">
      <c r="A167" s="588"/>
      <c r="B167" s="589"/>
      <c r="C167" s="590"/>
      <c r="D167" s="589"/>
      <c r="E167" s="589"/>
      <c r="F167" s="140" t="str">
        <f t="shared" si="18"/>
        <v/>
      </c>
      <c r="G167" s="589"/>
      <c r="H167" s="60"/>
      <c r="I167" s="60"/>
      <c r="J167" s="143">
        <f t="shared" si="19"/>
        <v>0</v>
      </c>
      <c r="K167" s="591"/>
      <c r="L167" s="141">
        <f t="shared" si="17"/>
        <v>0</v>
      </c>
      <c r="M167" s="592"/>
      <c r="N167" s="43"/>
      <c r="O167" s="142" t="str">
        <f t="shared" si="20"/>
        <v/>
      </c>
      <c r="P167" s="44"/>
      <c r="Q167" s="45"/>
      <c r="R167" s="46"/>
    </row>
    <row r="168" spans="1:18" s="47" customFormat="1" ht="3" customHeight="1" x14ac:dyDescent="0.2">
      <c r="A168" s="588"/>
      <c r="B168" s="589"/>
      <c r="C168" s="590"/>
      <c r="D168" s="589"/>
      <c r="E168" s="589"/>
      <c r="F168" s="140" t="str">
        <f t="shared" si="18"/>
        <v/>
      </c>
      <c r="G168" s="589"/>
      <c r="H168" s="60"/>
      <c r="I168" s="60"/>
      <c r="J168" s="143">
        <f t="shared" si="19"/>
        <v>0</v>
      </c>
      <c r="K168" s="591"/>
      <c r="L168" s="141">
        <f t="shared" si="17"/>
        <v>0</v>
      </c>
      <c r="M168" s="592"/>
      <c r="N168" s="43"/>
      <c r="O168" s="142" t="str">
        <f t="shared" si="20"/>
        <v/>
      </c>
      <c r="P168" s="44"/>
      <c r="Q168" s="45"/>
      <c r="R168" s="46"/>
    </row>
    <row r="169" spans="1:18" s="47" customFormat="1" ht="3" customHeight="1" x14ac:dyDescent="0.2">
      <c r="A169" s="588"/>
      <c r="B169" s="589"/>
      <c r="C169" s="590"/>
      <c r="D169" s="589"/>
      <c r="E169" s="589"/>
      <c r="F169" s="140" t="str">
        <f t="shared" si="18"/>
        <v/>
      </c>
      <c r="G169" s="589"/>
      <c r="H169" s="60"/>
      <c r="I169" s="60"/>
      <c r="J169" s="143">
        <f t="shared" si="19"/>
        <v>0</v>
      </c>
      <c r="K169" s="591"/>
      <c r="L169" s="141">
        <f t="shared" si="17"/>
        <v>0</v>
      </c>
      <c r="M169" s="592"/>
      <c r="N169" s="43"/>
      <c r="O169" s="142" t="str">
        <f t="shared" si="20"/>
        <v/>
      </c>
      <c r="P169" s="44"/>
      <c r="Q169" s="45"/>
      <c r="R169" s="46"/>
    </row>
    <row r="170" spans="1:18" s="47" customFormat="1" ht="3" customHeight="1" x14ac:dyDescent="0.2">
      <c r="A170" s="588"/>
      <c r="B170" s="589"/>
      <c r="C170" s="590"/>
      <c r="D170" s="589"/>
      <c r="E170" s="589"/>
      <c r="F170" s="140" t="str">
        <f t="shared" si="18"/>
        <v/>
      </c>
      <c r="G170" s="589"/>
      <c r="H170" s="60"/>
      <c r="I170" s="60"/>
      <c r="J170" s="143">
        <f t="shared" si="19"/>
        <v>0</v>
      </c>
      <c r="K170" s="591"/>
      <c r="L170" s="141">
        <f t="shared" si="17"/>
        <v>0</v>
      </c>
      <c r="M170" s="592"/>
      <c r="N170" s="43"/>
      <c r="O170" s="142" t="str">
        <f t="shared" si="20"/>
        <v/>
      </c>
      <c r="P170" s="44"/>
      <c r="Q170" s="45"/>
      <c r="R170" s="46"/>
    </row>
    <row r="171" spans="1:18" s="47" customFormat="1" ht="3" customHeight="1" x14ac:dyDescent="0.2">
      <c r="A171" s="588"/>
      <c r="B171" s="589"/>
      <c r="C171" s="590"/>
      <c r="D171" s="589"/>
      <c r="E171" s="589"/>
      <c r="F171" s="140" t="str">
        <f t="shared" si="18"/>
        <v/>
      </c>
      <c r="G171" s="589"/>
      <c r="H171" s="60"/>
      <c r="I171" s="60"/>
      <c r="J171" s="143">
        <f t="shared" si="19"/>
        <v>0</v>
      </c>
      <c r="K171" s="591"/>
      <c r="L171" s="141">
        <f t="shared" si="17"/>
        <v>0</v>
      </c>
      <c r="M171" s="592"/>
      <c r="N171" s="43"/>
      <c r="O171" s="142" t="str">
        <f t="shared" si="20"/>
        <v/>
      </c>
      <c r="P171" s="44"/>
      <c r="Q171" s="45"/>
      <c r="R171" s="46"/>
    </row>
    <row r="172" spans="1:18" s="47" customFormat="1" ht="3" customHeight="1" x14ac:dyDescent="0.2">
      <c r="A172" s="588"/>
      <c r="B172" s="589"/>
      <c r="C172" s="590"/>
      <c r="D172" s="589"/>
      <c r="E172" s="589"/>
      <c r="F172" s="140" t="str">
        <f t="shared" si="18"/>
        <v/>
      </c>
      <c r="G172" s="589"/>
      <c r="H172" s="60"/>
      <c r="I172" s="60"/>
      <c r="J172" s="143">
        <f t="shared" si="19"/>
        <v>0</v>
      </c>
      <c r="K172" s="591"/>
      <c r="L172" s="141">
        <f t="shared" si="17"/>
        <v>0</v>
      </c>
      <c r="M172" s="592"/>
      <c r="N172" s="43"/>
      <c r="O172" s="142" t="str">
        <f t="shared" si="20"/>
        <v/>
      </c>
      <c r="P172" s="44"/>
      <c r="Q172" s="45"/>
      <c r="R172" s="46"/>
    </row>
    <row r="173" spans="1:18" s="47" customFormat="1" ht="3" customHeight="1" x14ac:dyDescent="0.2">
      <c r="A173" s="588"/>
      <c r="B173" s="589"/>
      <c r="C173" s="590"/>
      <c r="D173" s="589"/>
      <c r="E173" s="589"/>
      <c r="F173" s="140" t="str">
        <f t="shared" si="18"/>
        <v/>
      </c>
      <c r="G173" s="589"/>
      <c r="H173" s="60"/>
      <c r="I173" s="60"/>
      <c r="J173" s="143">
        <f t="shared" si="19"/>
        <v>0</v>
      </c>
      <c r="K173" s="591"/>
      <c r="L173" s="141">
        <f t="shared" si="17"/>
        <v>0</v>
      </c>
      <c r="M173" s="592"/>
      <c r="N173" s="43"/>
      <c r="O173" s="142" t="str">
        <f t="shared" si="20"/>
        <v/>
      </c>
      <c r="P173" s="44"/>
      <c r="Q173" s="45"/>
      <c r="R173" s="46"/>
    </row>
    <row r="174" spans="1:18" s="47" customFormat="1" ht="3" customHeight="1" x14ac:dyDescent="0.2">
      <c r="A174" s="588"/>
      <c r="B174" s="589"/>
      <c r="C174" s="590"/>
      <c r="D174" s="589"/>
      <c r="E174" s="589"/>
      <c r="F174" s="140" t="str">
        <f t="shared" si="18"/>
        <v/>
      </c>
      <c r="G174" s="589"/>
      <c r="H174" s="60"/>
      <c r="I174" s="60"/>
      <c r="J174" s="143">
        <f t="shared" si="19"/>
        <v>0</v>
      </c>
      <c r="K174" s="591"/>
      <c r="L174" s="141">
        <f t="shared" si="17"/>
        <v>0</v>
      </c>
      <c r="M174" s="592"/>
      <c r="N174" s="43"/>
      <c r="O174" s="142" t="str">
        <f t="shared" si="20"/>
        <v/>
      </c>
      <c r="P174" s="44"/>
      <c r="Q174" s="45"/>
      <c r="R174" s="46"/>
    </row>
    <row r="175" spans="1:18" s="47" customFormat="1" ht="3" customHeight="1" x14ac:dyDescent="0.2">
      <c r="A175" s="588"/>
      <c r="B175" s="589"/>
      <c r="C175" s="590"/>
      <c r="D175" s="589"/>
      <c r="E175" s="589"/>
      <c r="F175" s="140" t="str">
        <f t="shared" si="18"/>
        <v/>
      </c>
      <c r="G175" s="589"/>
      <c r="H175" s="60"/>
      <c r="I175" s="60"/>
      <c r="J175" s="143">
        <f t="shared" si="19"/>
        <v>0</v>
      </c>
      <c r="K175" s="591"/>
      <c r="L175" s="141">
        <f t="shared" si="17"/>
        <v>0</v>
      </c>
      <c r="M175" s="592"/>
      <c r="N175" s="43"/>
      <c r="O175" s="142" t="str">
        <f t="shared" si="20"/>
        <v/>
      </c>
      <c r="P175" s="44"/>
      <c r="Q175" s="45"/>
      <c r="R175" s="46"/>
    </row>
    <row r="176" spans="1:18" s="47" customFormat="1" ht="3" customHeight="1" x14ac:dyDescent="0.2">
      <c r="A176" s="588"/>
      <c r="B176" s="589"/>
      <c r="C176" s="590"/>
      <c r="D176" s="589"/>
      <c r="E176" s="589"/>
      <c r="F176" s="140" t="str">
        <f t="shared" si="18"/>
        <v/>
      </c>
      <c r="G176" s="589"/>
      <c r="H176" s="60"/>
      <c r="I176" s="60"/>
      <c r="J176" s="143">
        <f t="shared" si="19"/>
        <v>0</v>
      </c>
      <c r="K176" s="591"/>
      <c r="L176" s="141">
        <f t="shared" si="17"/>
        <v>0</v>
      </c>
      <c r="M176" s="592"/>
      <c r="N176" s="43"/>
      <c r="O176" s="142" t="str">
        <f t="shared" si="20"/>
        <v/>
      </c>
      <c r="P176" s="44"/>
      <c r="Q176" s="45"/>
      <c r="R176" s="46"/>
    </row>
    <row r="177" spans="1:18" s="47" customFormat="1" ht="3" customHeight="1" x14ac:dyDescent="0.2">
      <c r="A177" s="588"/>
      <c r="B177" s="589"/>
      <c r="C177" s="590"/>
      <c r="D177" s="589"/>
      <c r="E177" s="589"/>
      <c r="F177" s="140" t="str">
        <f t="shared" si="18"/>
        <v/>
      </c>
      <c r="G177" s="589"/>
      <c r="H177" s="60"/>
      <c r="I177" s="60"/>
      <c r="J177" s="143">
        <f t="shared" si="19"/>
        <v>0</v>
      </c>
      <c r="K177" s="591"/>
      <c r="L177" s="141">
        <f t="shared" si="17"/>
        <v>0</v>
      </c>
      <c r="M177" s="592"/>
      <c r="N177" s="43"/>
      <c r="O177" s="142" t="str">
        <f t="shared" si="20"/>
        <v/>
      </c>
      <c r="P177" s="44"/>
      <c r="Q177" s="45"/>
      <c r="R177" s="46"/>
    </row>
    <row r="178" spans="1:18" s="47" customFormat="1" ht="3" customHeight="1" x14ac:dyDescent="0.2">
      <c r="A178" s="588"/>
      <c r="B178" s="589"/>
      <c r="C178" s="590"/>
      <c r="D178" s="589"/>
      <c r="E178" s="589"/>
      <c r="F178" s="140" t="str">
        <f t="shared" si="18"/>
        <v/>
      </c>
      <c r="G178" s="589"/>
      <c r="H178" s="60"/>
      <c r="I178" s="60"/>
      <c r="J178" s="143">
        <f t="shared" si="19"/>
        <v>0</v>
      </c>
      <c r="K178" s="591"/>
      <c r="L178" s="141">
        <f t="shared" si="17"/>
        <v>0</v>
      </c>
      <c r="M178" s="592"/>
      <c r="N178" s="43"/>
      <c r="O178" s="142" t="str">
        <f t="shared" si="20"/>
        <v/>
      </c>
      <c r="P178" s="44"/>
      <c r="Q178" s="45"/>
      <c r="R178" s="46"/>
    </row>
    <row r="179" spans="1:18" s="47" customFormat="1" ht="3" customHeight="1" x14ac:dyDescent="0.2">
      <c r="A179" s="588"/>
      <c r="B179" s="589"/>
      <c r="C179" s="590"/>
      <c r="D179" s="589"/>
      <c r="E179" s="589"/>
      <c r="F179" s="140" t="str">
        <f t="shared" si="18"/>
        <v/>
      </c>
      <c r="G179" s="589"/>
      <c r="H179" s="60"/>
      <c r="I179" s="60"/>
      <c r="J179" s="143">
        <f t="shared" si="19"/>
        <v>0</v>
      </c>
      <c r="K179" s="591"/>
      <c r="L179" s="141">
        <f t="shared" si="17"/>
        <v>0</v>
      </c>
      <c r="M179" s="592"/>
      <c r="N179" s="43"/>
      <c r="O179" s="142" t="str">
        <f t="shared" si="20"/>
        <v/>
      </c>
      <c r="P179" s="44"/>
      <c r="Q179" s="45"/>
      <c r="R179" s="46"/>
    </row>
    <row r="180" spans="1:18" s="47" customFormat="1" ht="3" customHeight="1" x14ac:dyDescent="0.2">
      <c r="A180" s="588"/>
      <c r="B180" s="589"/>
      <c r="C180" s="590"/>
      <c r="D180" s="589"/>
      <c r="E180" s="589"/>
      <c r="F180" s="140" t="str">
        <f t="shared" si="18"/>
        <v/>
      </c>
      <c r="G180" s="589"/>
      <c r="H180" s="60"/>
      <c r="I180" s="60"/>
      <c r="J180" s="143">
        <f t="shared" si="19"/>
        <v>0</v>
      </c>
      <c r="K180" s="591"/>
      <c r="L180" s="141">
        <f t="shared" si="17"/>
        <v>0</v>
      </c>
      <c r="M180" s="592"/>
      <c r="N180" s="43"/>
      <c r="O180" s="142" t="str">
        <f t="shared" si="20"/>
        <v/>
      </c>
      <c r="P180" s="44"/>
      <c r="Q180" s="45"/>
      <c r="R180" s="46"/>
    </row>
    <row r="181" spans="1:18" s="47" customFormat="1" ht="3" customHeight="1" x14ac:dyDescent="0.2">
      <c r="A181" s="588"/>
      <c r="B181" s="589"/>
      <c r="C181" s="590"/>
      <c r="D181" s="589"/>
      <c r="E181" s="589"/>
      <c r="F181" s="140" t="str">
        <f t="shared" si="18"/>
        <v/>
      </c>
      <c r="G181" s="589"/>
      <c r="H181" s="60"/>
      <c r="I181" s="60"/>
      <c r="J181" s="143">
        <f t="shared" si="19"/>
        <v>0</v>
      </c>
      <c r="K181" s="591"/>
      <c r="L181" s="141">
        <f t="shared" si="17"/>
        <v>0</v>
      </c>
      <c r="M181" s="592"/>
      <c r="N181" s="43"/>
      <c r="O181" s="142" t="str">
        <f t="shared" si="20"/>
        <v/>
      </c>
      <c r="P181" s="44"/>
      <c r="Q181" s="45"/>
      <c r="R181" s="46"/>
    </row>
    <row r="182" spans="1:18" s="47" customFormat="1" ht="3" customHeight="1" x14ac:dyDescent="0.2">
      <c r="A182" s="588"/>
      <c r="B182" s="589"/>
      <c r="C182" s="590"/>
      <c r="D182" s="589"/>
      <c r="E182" s="589"/>
      <c r="F182" s="140" t="str">
        <f t="shared" si="18"/>
        <v/>
      </c>
      <c r="G182" s="589"/>
      <c r="H182" s="60"/>
      <c r="I182" s="60"/>
      <c r="J182" s="143">
        <f t="shared" si="19"/>
        <v>0</v>
      </c>
      <c r="K182" s="591"/>
      <c r="L182" s="141">
        <f t="shared" si="17"/>
        <v>0</v>
      </c>
      <c r="M182" s="592"/>
      <c r="N182" s="43"/>
      <c r="O182" s="142" t="str">
        <f t="shared" si="20"/>
        <v/>
      </c>
      <c r="P182" s="44"/>
      <c r="Q182" s="45"/>
      <c r="R182" s="46"/>
    </row>
    <row r="183" spans="1:18" s="47" customFormat="1" ht="3" customHeight="1" x14ac:dyDescent="0.2">
      <c r="A183" s="588"/>
      <c r="B183" s="589"/>
      <c r="C183" s="590"/>
      <c r="D183" s="589"/>
      <c r="E183" s="589"/>
      <c r="F183" s="140" t="str">
        <f t="shared" si="18"/>
        <v/>
      </c>
      <c r="G183" s="589"/>
      <c r="H183" s="60"/>
      <c r="I183" s="60"/>
      <c r="J183" s="143">
        <f t="shared" si="19"/>
        <v>0</v>
      </c>
      <c r="K183" s="591"/>
      <c r="L183" s="141">
        <f t="shared" si="17"/>
        <v>0</v>
      </c>
      <c r="M183" s="592"/>
      <c r="N183" s="43"/>
      <c r="O183" s="142" t="str">
        <f t="shared" si="20"/>
        <v/>
      </c>
      <c r="P183" s="44"/>
      <c r="Q183" s="45"/>
      <c r="R183" s="46"/>
    </row>
    <row r="184" spans="1:18" s="47" customFormat="1" ht="3" customHeight="1" x14ac:dyDescent="0.2">
      <c r="A184" s="588"/>
      <c r="B184" s="589"/>
      <c r="C184" s="590"/>
      <c r="D184" s="589"/>
      <c r="E184" s="589"/>
      <c r="F184" s="140" t="str">
        <f t="shared" si="18"/>
        <v/>
      </c>
      <c r="G184" s="589"/>
      <c r="H184" s="60"/>
      <c r="I184" s="60"/>
      <c r="J184" s="143">
        <f t="shared" si="19"/>
        <v>0</v>
      </c>
      <c r="K184" s="591"/>
      <c r="L184" s="141">
        <f t="shared" si="17"/>
        <v>0</v>
      </c>
      <c r="M184" s="592"/>
      <c r="N184" s="43"/>
      <c r="O184" s="142" t="str">
        <f t="shared" si="20"/>
        <v/>
      </c>
      <c r="P184" s="44"/>
      <c r="Q184" s="45"/>
      <c r="R184" s="46"/>
    </row>
    <row r="185" spans="1:18" s="47" customFormat="1" ht="3" customHeight="1" x14ac:dyDescent="0.2">
      <c r="A185" s="588"/>
      <c r="B185" s="589"/>
      <c r="C185" s="590"/>
      <c r="D185" s="589"/>
      <c r="E185" s="589"/>
      <c r="F185" s="140" t="str">
        <f t="shared" si="18"/>
        <v/>
      </c>
      <c r="G185" s="589"/>
      <c r="H185" s="60"/>
      <c r="I185" s="60"/>
      <c r="J185" s="143">
        <f t="shared" si="19"/>
        <v>0</v>
      </c>
      <c r="K185" s="591"/>
      <c r="L185" s="141">
        <f t="shared" si="17"/>
        <v>0</v>
      </c>
      <c r="M185" s="592"/>
      <c r="N185" s="43"/>
      <c r="O185" s="142" t="str">
        <f t="shared" si="20"/>
        <v/>
      </c>
      <c r="P185" s="44"/>
      <c r="Q185" s="45"/>
      <c r="R185" s="46"/>
    </row>
    <row r="186" spans="1:18" s="47" customFormat="1" ht="3" customHeight="1" x14ac:dyDescent="0.2">
      <c r="A186" s="588"/>
      <c r="B186" s="589"/>
      <c r="C186" s="590"/>
      <c r="D186" s="589"/>
      <c r="E186" s="589"/>
      <c r="F186" s="140" t="str">
        <f t="shared" si="18"/>
        <v/>
      </c>
      <c r="G186" s="589"/>
      <c r="H186" s="60"/>
      <c r="I186" s="60"/>
      <c r="J186" s="143">
        <f t="shared" si="19"/>
        <v>0</v>
      </c>
      <c r="K186" s="591"/>
      <c r="L186" s="141">
        <f t="shared" si="17"/>
        <v>0</v>
      </c>
      <c r="M186" s="592"/>
      <c r="N186" s="43"/>
      <c r="O186" s="142" t="str">
        <f t="shared" si="20"/>
        <v/>
      </c>
      <c r="P186" s="44"/>
      <c r="Q186" s="45"/>
      <c r="R186" s="46"/>
    </row>
    <row r="187" spans="1:18" s="47" customFormat="1" ht="3" customHeight="1" x14ac:dyDescent="0.2">
      <c r="A187" s="588"/>
      <c r="B187" s="589"/>
      <c r="C187" s="590"/>
      <c r="D187" s="589"/>
      <c r="E187" s="589"/>
      <c r="F187" s="140" t="str">
        <f t="shared" si="18"/>
        <v/>
      </c>
      <c r="G187" s="589"/>
      <c r="H187" s="60"/>
      <c r="I187" s="60"/>
      <c r="J187" s="143">
        <f t="shared" si="19"/>
        <v>0</v>
      </c>
      <c r="K187" s="591"/>
      <c r="L187" s="141">
        <f t="shared" si="17"/>
        <v>0</v>
      </c>
      <c r="M187" s="592"/>
      <c r="N187" s="43"/>
      <c r="O187" s="142" t="str">
        <f t="shared" si="20"/>
        <v/>
      </c>
      <c r="P187" s="44"/>
      <c r="Q187" s="45"/>
      <c r="R187" s="46"/>
    </row>
    <row r="188" spans="1:18" s="47" customFormat="1" ht="3" customHeight="1" x14ac:dyDescent="0.2">
      <c r="A188" s="588"/>
      <c r="B188" s="589"/>
      <c r="C188" s="590"/>
      <c r="D188" s="589"/>
      <c r="E188" s="589"/>
      <c r="F188" s="140" t="str">
        <f t="shared" si="18"/>
        <v/>
      </c>
      <c r="G188" s="589"/>
      <c r="H188" s="60"/>
      <c r="I188" s="60"/>
      <c r="J188" s="143">
        <f t="shared" si="19"/>
        <v>0</v>
      </c>
      <c r="K188" s="591"/>
      <c r="L188" s="141">
        <f t="shared" si="17"/>
        <v>0</v>
      </c>
      <c r="M188" s="592"/>
      <c r="N188" s="43"/>
      <c r="O188" s="142" t="str">
        <f t="shared" si="20"/>
        <v/>
      </c>
      <c r="P188" s="44"/>
      <c r="Q188" s="45"/>
      <c r="R188" s="46"/>
    </row>
    <row r="189" spans="1:18" s="47" customFormat="1" ht="3" customHeight="1" x14ac:dyDescent="0.2">
      <c r="A189" s="588"/>
      <c r="B189" s="589"/>
      <c r="C189" s="590"/>
      <c r="D189" s="589"/>
      <c r="E189" s="589"/>
      <c r="F189" s="140" t="str">
        <f t="shared" si="18"/>
        <v/>
      </c>
      <c r="G189" s="589"/>
      <c r="H189" s="60"/>
      <c r="I189" s="60"/>
      <c r="J189" s="143">
        <f t="shared" si="19"/>
        <v>0</v>
      </c>
      <c r="K189" s="591"/>
      <c r="L189" s="141">
        <f t="shared" si="17"/>
        <v>0</v>
      </c>
      <c r="M189" s="592"/>
      <c r="N189" s="43"/>
      <c r="O189" s="142" t="str">
        <f t="shared" si="20"/>
        <v/>
      </c>
      <c r="P189" s="44"/>
      <c r="Q189" s="45"/>
      <c r="R189" s="46"/>
    </row>
    <row r="190" spans="1:18" s="47" customFormat="1" ht="3" customHeight="1" x14ac:dyDescent="0.2">
      <c r="A190" s="588"/>
      <c r="B190" s="589"/>
      <c r="C190" s="590"/>
      <c r="D190" s="589"/>
      <c r="E190" s="589"/>
      <c r="F190" s="140" t="str">
        <f t="shared" si="18"/>
        <v/>
      </c>
      <c r="G190" s="589"/>
      <c r="H190" s="60"/>
      <c r="I190" s="60"/>
      <c r="J190" s="143">
        <f t="shared" ref="J190" si="21">ROUND(SUM(H190+I190),2)</f>
        <v>0</v>
      </c>
      <c r="K190" s="591"/>
      <c r="L190" s="141">
        <f t="shared" si="17"/>
        <v>0</v>
      </c>
      <c r="M190" s="592"/>
      <c r="N190" s="43"/>
      <c r="O190" s="142" t="str">
        <f t="shared" si="20"/>
        <v/>
      </c>
      <c r="P190" s="44"/>
      <c r="Q190" s="45"/>
      <c r="R190" s="46"/>
    </row>
    <row r="191" spans="1:18" s="583" customFormat="1" x14ac:dyDescent="0.2">
      <c r="A191" s="504" t="s">
        <v>145</v>
      </c>
      <c r="B191" s="505"/>
      <c r="C191" s="505"/>
      <c r="D191" s="506"/>
      <c r="E191" s="506"/>
      <c r="F191" s="507" t="str">
        <f t="shared" ref="F191" si="22">IF(AND(D191&lt;&gt;"",E191&lt;&gt;""),IF(OR(D191&lt;$D$5,D191&gt;$D$6),"date d'émission de la facture inéligible",IF(OR(E191&lt;$D$5,E191&gt;$D$7),"date d'acquittement inéligible",IF(D191&lt;=E191,"","pourquoi l'acquittement est intervenu avant l'émission de la facture?"))),"")</f>
        <v/>
      </c>
      <c r="G191" s="506"/>
      <c r="H191" s="508"/>
      <c r="I191" s="508"/>
      <c r="J191" s="509">
        <f>ROUND(0.000000001,2)</f>
        <v>0</v>
      </c>
      <c r="K191" s="509"/>
      <c r="L191" s="509">
        <f>ROUND(0.000000001,2)</f>
        <v>0</v>
      </c>
      <c r="M191" s="510"/>
      <c r="N191" s="505"/>
      <c r="O191" s="482" t="str">
        <f t="shared" ref="O191" si="23">IF(N191&lt;&gt;"",ROUND(K191-N191,2),"")</f>
        <v/>
      </c>
      <c r="P191" s="511"/>
      <c r="Q191" s="512"/>
      <c r="R191" s="582"/>
    </row>
    <row r="192" spans="1:18" s="58" customFormat="1" ht="27" customHeight="1" x14ac:dyDescent="0.25">
      <c r="A192" s="51" t="s">
        <v>80</v>
      </c>
      <c r="B192" s="52"/>
      <c r="C192" s="180" t="s">
        <v>81</v>
      </c>
      <c r="D192" s="181" t="str">
        <f>IF(MIN(D156:D191)=0,"",MIN(D156:D191))</f>
        <v/>
      </c>
      <c r="E192" s="182" t="str">
        <f>IF(MAX(E156:E191)=0,"",MAX(E156:E191))</f>
        <v/>
      </c>
      <c r="F192" s="52"/>
      <c r="G192" s="52"/>
      <c r="H192" s="53"/>
      <c r="I192" s="397" t="s">
        <v>390</v>
      </c>
      <c r="J192" s="431">
        <f>SUM(J156:J191)</f>
        <v>0</v>
      </c>
      <c r="K192" s="702">
        <f>SUM(K156:K191)</f>
        <v>0</v>
      </c>
      <c r="L192" s="431">
        <f>SUM(L156:L191)</f>
        <v>0</v>
      </c>
      <c r="M192" s="54"/>
      <c r="N192" s="61"/>
      <c r="O192" s="408">
        <f>SUM(O156:O191)</f>
        <v>0</v>
      </c>
      <c r="P192" s="55"/>
      <c r="Q192" s="56"/>
      <c r="R192" s="57"/>
    </row>
    <row r="193" spans="1:18" s="576" customFormat="1" ht="21.2" customHeight="1" x14ac:dyDescent="0.25">
      <c r="A193" s="686" t="s">
        <v>83</v>
      </c>
      <c r="B193" s="572" t="s">
        <v>429</v>
      </c>
      <c r="C193" s="571"/>
      <c r="D193" s="571"/>
      <c r="E193" s="571"/>
      <c r="F193" s="571"/>
      <c r="G193" s="571"/>
      <c r="H193" s="571"/>
      <c r="I193" s="571"/>
      <c r="J193" s="571"/>
      <c r="K193" s="571"/>
      <c r="L193" s="571"/>
      <c r="M193" s="571"/>
      <c r="N193" s="573"/>
      <c r="O193" s="571"/>
      <c r="P193" s="571"/>
      <c r="Q193" s="574"/>
      <c r="R193" s="575"/>
    </row>
    <row r="194" spans="1:18" s="576" customFormat="1" ht="21.2" customHeight="1" x14ac:dyDescent="0.25">
      <c r="A194" s="687" t="s">
        <v>110</v>
      </c>
      <c r="B194" s="572" t="s">
        <v>429</v>
      </c>
      <c r="C194" s="571"/>
      <c r="D194" s="571"/>
      <c r="E194" s="571"/>
      <c r="F194" s="577"/>
      <c r="G194" s="571"/>
      <c r="H194" s="571"/>
      <c r="I194" s="571"/>
      <c r="J194" s="571"/>
      <c r="K194" s="571"/>
      <c r="L194" s="577"/>
      <c r="M194" s="577"/>
      <c r="N194" s="573"/>
      <c r="O194" s="571"/>
      <c r="P194" s="571"/>
      <c r="Q194" s="574"/>
      <c r="R194" s="575"/>
    </row>
    <row r="195" spans="1:18" s="47" customFormat="1" x14ac:dyDescent="0.2">
      <c r="A195" s="588"/>
      <c r="B195" s="589"/>
      <c r="C195" s="590"/>
      <c r="D195" s="589"/>
      <c r="E195" s="589"/>
      <c r="F195" s="140" t="str">
        <f>IF(AND(D195&lt;&gt;"",E195&lt;&gt;""),IF(OR(D195&lt;$D$5,D195&gt;$D$6),"date d'émission de la facture inéligible",IF(OR(E195&lt;$D$5,E195&gt;$D$7),"date d'acquittement inéligible",IF(D195&lt;=E195,"","pourquoi l'acquittement est intervenu avant l'émission de la facture?"))),"")</f>
        <v/>
      </c>
      <c r="G195" s="589"/>
      <c r="H195" s="60"/>
      <c r="I195" s="60"/>
      <c r="J195" s="143">
        <f>ROUND(SUM(H195+I195),2)</f>
        <v>0</v>
      </c>
      <c r="K195" s="591"/>
      <c r="L195" s="141">
        <f t="shared" ref="L195:L229" si="24">ROUND(J195-K195,2)</f>
        <v>0</v>
      </c>
      <c r="M195" s="592"/>
      <c r="N195" s="43"/>
      <c r="O195" s="142" t="str">
        <f>IF(N195&lt;&gt;"",ROUND(K195-N195,2),"")</f>
        <v/>
      </c>
      <c r="P195" s="44"/>
      <c r="Q195" s="45"/>
      <c r="R195" s="46"/>
    </row>
    <row r="196" spans="1:18" s="47" customFormat="1" x14ac:dyDescent="0.2">
      <c r="A196" s="588"/>
      <c r="B196" s="589"/>
      <c r="C196" s="590"/>
      <c r="D196" s="589"/>
      <c r="E196" s="589"/>
      <c r="F196" s="140" t="str">
        <f t="shared" ref="F196:F229" si="25">IF(AND(D196&lt;&gt;"",E196&lt;&gt;""),IF(OR(D196&lt;$D$5,D196&gt;$D$6),"date d'émission de la facture inéligible",IF(OR(E196&lt;$D$5,E196&gt;$D$7),"date d'acquittement inéligible",IF(D196&lt;=E196,"","pourquoi l'acquittement est intervenu avant l'émission de la facture?"))),"")</f>
        <v/>
      </c>
      <c r="G196" s="589"/>
      <c r="H196" s="60"/>
      <c r="I196" s="60"/>
      <c r="J196" s="143">
        <f t="shared" ref="J196:J228" si="26">ROUND(SUM(H196+I196),2)</f>
        <v>0</v>
      </c>
      <c r="K196" s="591"/>
      <c r="L196" s="141">
        <f t="shared" si="24"/>
        <v>0</v>
      </c>
      <c r="M196" s="592"/>
      <c r="N196" s="43"/>
      <c r="O196" s="142" t="str">
        <f t="shared" ref="O196:O229" si="27">IF(N196&lt;&gt;"",ROUND(K196-N196,2),"")</f>
        <v/>
      </c>
      <c r="P196" s="44"/>
      <c r="Q196" s="45"/>
      <c r="R196" s="46"/>
    </row>
    <row r="197" spans="1:18" s="47" customFormat="1" ht="3" customHeight="1" x14ac:dyDescent="0.2">
      <c r="A197" s="588"/>
      <c r="B197" s="589"/>
      <c r="C197" s="590"/>
      <c r="D197" s="589"/>
      <c r="E197" s="589"/>
      <c r="F197" s="140" t="str">
        <f t="shared" si="25"/>
        <v/>
      </c>
      <c r="G197" s="589"/>
      <c r="H197" s="60"/>
      <c r="I197" s="60"/>
      <c r="J197" s="143">
        <f t="shared" si="26"/>
        <v>0</v>
      </c>
      <c r="K197" s="591"/>
      <c r="L197" s="141">
        <f t="shared" si="24"/>
        <v>0</v>
      </c>
      <c r="M197" s="592"/>
      <c r="N197" s="43"/>
      <c r="O197" s="142" t="str">
        <f t="shared" si="27"/>
        <v/>
      </c>
      <c r="P197" s="44"/>
      <c r="Q197" s="45"/>
      <c r="R197" s="46"/>
    </row>
    <row r="198" spans="1:18" s="47" customFormat="1" ht="3" customHeight="1" x14ac:dyDescent="0.2">
      <c r="A198" s="588"/>
      <c r="B198" s="589"/>
      <c r="C198" s="590"/>
      <c r="D198" s="589"/>
      <c r="E198" s="589"/>
      <c r="F198" s="140" t="str">
        <f t="shared" si="25"/>
        <v/>
      </c>
      <c r="G198" s="589"/>
      <c r="H198" s="60"/>
      <c r="I198" s="60"/>
      <c r="J198" s="143">
        <f t="shared" si="26"/>
        <v>0</v>
      </c>
      <c r="K198" s="591"/>
      <c r="L198" s="141">
        <f t="shared" si="24"/>
        <v>0</v>
      </c>
      <c r="M198" s="592"/>
      <c r="N198" s="43"/>
      <c r="O198" s="142" t="str">
        <f t="shared" si="27"/>
        <v/>
      </c>
      <c r="P198" s="44"/>
      <c r="Q198" s="45"/>
      <c r="R198" s="46"/>
    </row>
    <row r="199" spans="1:18" s="47" customFormat="1" ht="3" customHeight="1" x14ac:dyDescent="0.2">
      <c r="A199" s="588"/>
      <c r="B199" s="589"/>
      <c r="C199" s="590"/>
      <c r="D199" s="589"/>
      <c r="E199" s="589"/>
      <c r="F199" s="140" t="str">
        <f t="shared" si="25"/>
        <v/>
      </c>
      <c r="G199" s="589"/>
      <c r="H199" s="60"/>
      <c r="I199" s="60"/>
      <c r="J199" s="143">
        <f t="shared" si="26"/>
        <v>0</v>
      </c>
      <c r="K199" s="591"/>
      <c r="L199" s="141">
        <f t="shared" si="24"/>
        <v>0</v>
      </c>
      <c r="M199" s="592"/>
      <c r="N199" s="43"/>
      <c r="O199" s="142" t="str">
        <f t="shared" si="27"/>
        <v/>
      </c>
      <c r="P199" s="44"/>
      <c r="Q199" s="45"/>
      <c r="R199" s="46"/>
    </row>
    <row r="200" spans="1:18" s="47" customFormat="1" ht="3" customHeight="1" x14ac:dyDescent="0.2">
      <c r="A200" s="588"/>
      <c r="B200" s="589"/>
      <c r="C200" s="590"/>
      <c r="D200" s="589"/>
      <c r="E200" s="589"/>
      <c r="F200" s="140" t="str">
        <f t="shared" si="25"/>
        <v/>
      </c>
      <c r="G200" s="589"/>
      <c r="H200" s="60"/>
      <c r="I200" s="60"/>
      <c r="J200" s="143">
        <f t="shared" si="26"/>
        <v>0</v>
      </c>
      <c r="K200" s="591"/>
      <c r="L200" s="141">
        <f t="shared" si="24"/>
        <v>0</v>
      </c>
      <c r="M200" s="592"/>
      <c r="N200" s="43"/>
      <c r="O200" s="142" t="str">
        <f t="shared" si="27"/>
        <v/>
      </c>
      <c r="P200" s="44"/>
      <c r="Q200" s="45"/>
      <c r="R200" s="46"/>
    </row>
    <row r="201" spans="1:18" s="47" customFormat="1" ht="3" customHeight="1" x14ac:dyDescent="0.2">
      <c r="A201" s="588"/>
      <c r="B201" s="589"/>
      <c r="C201" s="590"/>
      <c r="D201" s="589"/>
      <c r="E201" s="589"/>
      <c r="F201" s="140" t="str">
        <f t="shared" si="25"/>
        <v/>
      </c>
      <c r="G201" s="589"/>
      <c r="H201" s="60"/>
      <c r="I201" s="60"/>
      <c r="J201" s="143">
        <f t="shared" si="26"/>
        <v>0</v>
      </c>
      <c r="K201" s="591"/>
      <c r="L201" s="141">
        <f t="shared" si="24"/>
        <v>0</v>
      </c>
      <c r="M201" s="592"/>
      <c r="N201" s="43"/>
      <c r="O201" s="142" t="str">
        <f t="shared" si="27"/>
        <v/>
      </c>
      <c r="P201" s="44"/>
      <c r="Q201" s="45"/>
      <c r="R201" s="46"/>
    </row>
    <row r="202" spans="1:18" s="47" customFormat="1" ht="3" customHeight="1" x14ac:dyDescent="0.2">
      <c r="A202" s="588"/>
      <c r="B202" s="589"/>
      <c r="C202" s="590"/>
      <c r="D202" s="589"/>
      <c r="E202" s="589"/>
      <c r="F202" s="140" t="str">
        <f t="shared" si="25"/>
        <v/>
      </c>
      <c r="G202" s="589"/>
      <c r="H202" s="60"/>
      <c r="I202" s="60"/>
      <c r="J202" s="143">
        <f t="shared" si="26"/>
        <v>0</v>
      </c>
      <c r="K202" s="591"/>
      <c r="L202" s="141">
        <f t="shared" si="24"/>
        <v>0</v>
      </c>
      <c r="M202" s="592"/>
      <c r="N202" s="43"/>
      <c r="O202" s="142" t="str">
        <f t="shared" si="27"/>
        <v/>
      </c>
      <c r="P202" s="44"/>
      <c r="Q202" s="45"/>
      <c r="R202" s="46"/>
    </row>
    <row r="203" spans="1:18" s="47" customFormat="1" ht="3" customHeight="1" x14ac:dyDescent="0.2">
      <c r="A203" s="588"/>
      <c r="B203" s="589"/>
      <c r="C203" s="590"/>
      <c r="D203" s="589"/>
      <c r="E203" s="589"/>
      <c r="F203" s="140" t="str">
        <f t="shared" si="25"/>
        <v/>
      </c>
      <c r="G203" s="589"/>
      <c r="H203" s="60"/>
      <c r="I203" s="60"/>
      <c r="J203" s="143">
        <f t="shared" si="26"/>
        <v>0</v>
      </c>
      <c r="K203" s="591"/>
      <c r="L203" s="141">
        <f t="shared" si="24"/>
        <v>0</v>
      </c>
      <c r="M203" s="592"/>
      <c r="N203" s="43"/>
      <c r="O203" s="142" t="str">
        <f t="shared" si="27"/>
        <v/>
      </c>
      <c r="P203" s="44"/>
      <c r="Q203" s="45"/>
      <c r="R203" s="46"/>
    </row>
    <row r="204" spans="1:18" s="47" customFormat="1" ht="3" customHeight="1" x14ac:dyDescent="0.2">
      <c r="A204" s="588"/>
      <c r="B204" s="589"/>
      <c r="C204" s="590"/>
      <c r="D204" s="589"/>
      <c r="E204" s="589"/>
      <c r="F204" s="140" t="str">
        <f t="shared" si="25"/>
        <v/>
      </c>
      <c r="G204" s="589"/>
      <c r="H204" s="60"/>
      <c r="I204" s="60"/>
      <c r="J204" s="143">
        <f t="shared" si="26"/>
        <v>0</v>
      </c>
      <c r="K204" s="591"/>
      <c r="L204" s="141">
        <f t="shared" si="24"/>
        <v>0</v>
      </c>
      <c r="M204" s="592"/>
      <c r="N204" s="43"/>
      <c r="O204" s="142" t="str">
        <f t="shared" si="27"/>
        <v/>
      </c>
      <c r="P204" s="44"/>
      <c r="Q204" s="45"/>
      <c r="R204" s="46"/>
    </row>
    <row r="205" spans="1:18" s="47" customFormat="1" ht="3" customHeight="1" x14ac:dyDescent="0.2">
      <c r="A205" s="588"/>
      <c r="B205" s="589"/>
      <c r="C205" s="590"/>
      <c r="D205" s="589"/>
      <c r="E205" s="589"/>
      <c r="F205" s="140" t="str">
        <f t="shared" si="25"/>
        <v/>
      </c>
      <c r="G205" s="589"/>
      <c r="H205" s="60"/>
      <c r="I205" s="60"/>
      <c r="J205" s="143">
        <f t="shared" si="26"/>
        <v>0</v>
      </c>
      <c r="K205" s="591"/>
      <c r="L205" s="141">
        <f t="shared" si="24"/>
        <v>0</v>
      </c>
      <c r="M205" s="592"/>
      <c r="N205" s="43"/>
      <c r="O205" s="142" t="str">
        <f t="shared" si="27"/>
        <v/>
      </c>
      <c r="P205" s="44"/>
      <c r="Q205" s="45"/>
      <c r="R205" s="46"/>
    </row>
    <row r="206" spans="1:18" s="47" customFormat="1" ht="3" customHeight="1" x14ac:dyDescent="0.2">
      <c r="A206" s="588"/>
      <c r="B206" s="589"/>
      <c r="C206" s="590"/>
      <c r="D206" s="589"/>
      <c r="E206" s="589"/>
      <c r="F206" s="140" t="str">
        <f t="shared" si="25"/>
        <v/>
      </c>
      <c r="G206" s="589"/>
      <c r="H206" s="60"/>
      <c r="I206" s="60"/>
      <c r="J206" s="143">
        <f t="shared" si="26"/>
        <v>0</v>
      </c>
      <c r="K206" s="591"/>
      <c r="L206" s="141">
        <f t="shared" si="24"/>
        <v>0</v>
      </c>
      <c r="M206" s="592"/>
      <c r="N206" s="43"/>
      <c r="O206" s="142" t="str">
        <f t="shared" si="27"/>
        <v/>
      </c>
      <c r="P206" s="44"/>
      <c r="Q206" s="45"/>
      <c r="R206" s="46"/>
    </row>
    <row r="207" spans="1:18" s="47" customFormat="1" ht="3" customHeight="1" x14ac:dyDescent="0.2">
      <c r="A207" s="588"/>
      <c r="B207" s="589"/>
      <c r="C207" s="590"/>
      <c r="D207" s="589"/>
      <c r="E207" s="589"/>
      <c r="F207" s="140" t="str">
        <f t="shared" si="25"/>
        <v/>
      </c>
      <c r="G207" s="589"/>
      <c r="H207" s="60"/>
      <c r="I207" s="60"/>
      <c r="J207" s="143">
        <f t="shared" si="26"/>
        <v>0</v>
      </c>
      <c r="K207" s="591"/>
      <c r="L207" s="141">
        <f t="shared" si="24"/>
        <v>0</v>
      </c>
      <c r="M207" s="592"/>
      <c r="N207" s="43"/>
      <c r="O207" s="142" t="str">
        <f t="shared" si="27"/>
        <v/>
      </c>
      <c r="P207" s="44"/>
      <c r="Q207" s="45"/>
      <c r="R207" s="46"/>
    </row>
    <row r="208" spans="1:18" s="47" customFormat="1" ht="3" customHeight="1" x14ac:dyDescent="0.2">
      <c r="A208" s="588"/>
      <c r="B208" s="589"/>
      <c r="C208" s="590"/>
      <c r="D208" s="589"/>
      <c r="E208" s="589"/>
      <c r="F208" s="140" t="str">
        <f t="shared" si="25"/>
        <v/>
      </c>
      <c r="G208" s="589"/>
      <c r="H208" s="60"/>
      <c r="I208" s="60"/>
      <c r="J208" s="143">
        <f t="shared" si="26"/>
        <v>0</v>
      </c>
      <c r="K208" s="591"/>
      <c r="L208" s="141">
        <f t="shared" si="24"/>
        <v>0</v>
      </c>
      <c r="M208" s="592"/>
      <c r="N208" s="43"/>
      <c r="O208" s="142" t="str">
        <f t="shared" si="27"/>
        <v/>
      </c>
      <c r="P208" s="44"/>
      <c r="Q208" s="45"/>
      <c r="R208" s="46"/>
    </row>
    <row r="209" spans="1:18" s="47" customFormat="1" ht="3" customHeight="1" x14ac:dyDescent="0.2">
      <c r="A209" s="588"/>
      <c r="B209" s="589"/>
      <c r="C209" s="590"/>
      <c r="D209" s="589"/>
      <c r="E209" s="589"/>
      <c r="F209" s="140" t="str">
        <f t="shared" si="25"/>
        <v/>
      </c>
      <c r="G209" s="589"/>
      <c r="H209" s="60"/>
      <c r="I209" s="60"/>
      <c r="J209" s="143">
        <f t="shared" si="26"/>
        <v>0</v>
      </c>
      <c r="K209" s="591"/>
      <c r="L209" s="141">
        <f t="shared" si="24"/>
        <v>0</v>
      </c>
      <c r="M209" s="592"/>
      <c r="N209" s="43"/>
      <c r="O209" s="142" t="str">
        <f t="shared" si="27"/>
        <v/>
      </c>
      <c r="P209" s="44"/>
      <c r="Q209" s="45"/>
      <c r="R209" s="46"/>
    </row>
    <row r="210" spans="1:18" s="47" customFormat="1" ht="3" customHeight="1" x14ac:dyDescent="0.2">
      <c r="A210" s="588"/>
      <c r="B210" s="589"/>
      <c r="C210" s="590"/>
      <c r="D210" s="589"/>
      <c r="E210" s="589"/>
      <c r="F210" s="140" t="str">
        <f t="shared" si="25"/>
        <v/>
      </c>
      <c r="G210" s="589"/>
      <c r="H210" s="60"/>
      <c r="I210" s="60"/>
      <c r="J210" s="143">
        <f t="shared" si="26"/>
        <v>0</v>
      </c>
      <c r="K210" s="591"/>
      <c r="L210" s="141">
        <f t="shared" si="24"/>
        <v>0</v>
      </c>
      <c r="M210" s="592"/>
      <c r="N210" s="43"/>
      <c r="O210" s="142" t="str">
        <f t="shared" si="27"/>
        <v/>
      </c>
      <c r="P210" s="44"/>
      <c r="Q210" s="45"/>
      <c r="R210" s="46"/>
    </row>
    <row r="211" spans="1:18" s="47" customFormat="1" ht="3" customHeight="1" x14ac:dyDescent="0.2">
      <c r="A211" s="588"/>
      <c r="B211" s="589"/>
      <c r="C211" s="590"/>
      <c r="D211" s="589"/>
      <c r="E211" s="589"/>
      <c r="F211" s="140" t="str">
        <f t="shared" si="25"/>
        <v/>
      </c>
      <c r="G211" s="589"/>
      <c r="H211" s="60"/>
      <c r="I211" s="60"/>
      <c r="J211" s="143">
        <f t="shared" si="26"/>
        <v>0</v>
      </c>
      <c r="K211" s="591"/>
      <c r="L211" s="141">
        <f t="shared" si="24"/>
        <v>0</v>
      </c>
      <c r="M211" s="592"/>
      <c r="N211" s="43"/>
      <c r="O211" s="142" t="str">
        <f t="shared" si="27"/>
        <v/>
      </c>
      <c r="P211" s="44"/>
      <c r="Q211" s="45"/>
      <c r="R211" s="46"/>
    </row>
    <row r="212" spans="1:18" s="47" customFormat="1" ht="3" customHeight="1" x14ac:dyDescent="0.2">
      <c r="A212" s="588"/>
      <c r="B212" s="589"/>
      <c r="C212" s="590"/>
      <c r="D212" s="589"/>
      <c r="E212" s="589"/>
      <c r="F212" s="140" t="str">
        <f t="shared" si="25"/>
        <v/>
      </c>
      <c r="G212" s="589"/>
      <c r="H212" s="60"/>
      <c r="I212" s="60"/>
      <c r="J212" s="143">
        <f t="shared" si="26"/>
        <v>0</v>
      </c>
      <c r="K212" s="591"/>
      <c r="L212" s="141">
        <f t="shared" si="24"/>
        <v>0</v>
      </c>
      <c r="M212" s="592"/>
      <c r="N212" s="43"/>
      <c r="O212" s="142" t="str">
        <f t="shared" si="27"/>
        <v/>
      </c>
      <c r="P212" s="44"/>
      <c r="Q212" s="45"/>
      <c r="R212" s="46"/>
    </row>
    <row r="213" spans="1:18" s="47" customFormat="1" ht="3" customHeight="1" x14ac:dyDescent="0.2">
      <c r="A213" s="588"/>
      <c r="B213" s="589"/>
      <c r="C213" s="590"/>
      <c r="D213" s="589"/>
      <c r="E213" s="589"/>
      <c r="F213" s="140" t="str">
        <f t="shared" si="25"/>
        <v/>
      </c>
      <c r="G213" s="589"/>
      <c r="H213" s="60"/>
      <c r="I213" s="60"/>
      <c r="J213" s="143">
        <f t="shared" si="26"/>
        <v>0</v>
      </c>
      <c r="K213" s="591"/>
      <c r="L213" s="141">
        <f t="shared" si="24"/>
        <v>0</v>
      </c>
      <c r="M213" s="592"/>
      <c r="N213" s="43"/>
      <c r="O213" s="142" t="str">
        <f t="shared" si="27"/>
        <v/>
      </c>
      <c r="P213" s="44"/>
      <c r="Q213" s="45"/>
      <c r="R213" s="46"/>
    </row>
    <row r="214" spans="1:18" s="47" customFormat="1" ht="3" customHeight="1" x14ac:dyDescent="0.2">
      <c r="A214" s="588"/>
      <c r="B214" s="589"/>
      <c r="C214" s="590"/>
      <c r="D214" s="589"/>
      <c r="E214" s="589"/>
      <c r="F214" s="140" t="str">
        <f t="shared" si="25"/>
        <v/>
      </c>
      <c r="G214" s="589"/>
      <c r="H214" s="60"/>
      <c r="I214" s="60"/>
      <c r="J214" s="143">
        <f t="shared" si="26"/>
        <v>0</v>
      </c>
      <c r="K214" s="591"/>
      <c r="L214" s="141">
        <f t="shared" si="24"/>
        <v>0</v>
      </c>
      <c r="M214" s="592"/>
      <c r="N214" s="43"/>
      <c r="O214" s="142" t="str">
        <f t="shared" si="27"/>
        <v/>
      </c>
      <c r="P214" s="44"/>
      <c r="Q214" s="45"/>
      <c r="R214" s="46"/>
    </row>
    <row r="215" spans="1:18" s="47" customFormat="1" ht="3" customHeight="1" x14ac:dyDescent="0.2">
      <c r="A215" s="588"/>
      <c r="B215" s="589"/>
      <c r="C215" s="590"/>
      <c r="D215" s="589"/>
      <c r="E215" s="589"/>
      <c r="F215" s="140" t="str">
        <f t="shared" si="25"/>
        <v/>
      </c>
      <c r="G215" s="589"/>
      <c r="H215" s="60"/>
      <c r="I215" s="60"/>
      <c r="J215" s="143">
        <f t="shared" si="26"/>
        <v>0</v>
      </c>
      <c r="K215" s="591"/>
      <c r="L215" s="141">
        <f t="shared" si="24"/>
        <v>0</v>
      </c>
      <c r="M215" s="592"/>
      <c r="N215" s="43"/>
      <c r="O215" s="142" t="str">
        <f t="shared" si="27"/>
        <v/>
      </c>
      <c r="P215" s="44"/>
      <c r="Q215" s="45"/>
      <c r="R215" s="46"/>
    </row>
    <row r="216" spans="1:18" s="47" customFormat="1" ht="3" customHeight="1" x14ac:dyDescent="0.2">
      <c r="A216" s="588"/>
      <c r="B216" s="589"/>
      <c r="C216" s="590"/>
      <c r="D216" s="589"/>
      <c r="E216" s="589"/>
      <c r="F216" s="140" t="str">
        <f t="shared" si="25"/>
        <v/>
      </c>
      <c r="G216" s="589"/>
      <c r="H216" s="60"/>
      <c r="I216" s="60"/>
      <c r="J216" s="143">
        <f t="shared" si="26"/>
        <v>0</v>
      </c>
      <c r="K216" s="591"/>
      <c r="L216" s="141">
        <f t="shared" si="24"/>
        <v>0</v>
      </c>
      <c r="M216" s="592"/>
      <c r="N216" s="43"/>
      <c r="O216" s="142" t="str">
        <f t="shared" si="27"/>
        <v/>
      </c>
      <c r="P216" s="44"/>
      <c r="Q216" s="45"/>
      <c r="R216" s="46"/>
    </row>
    <row r="217" spans="1:18" s="47" customFormat="1" ht="3" customHeight="1" x14ac:dyDescent="0.2">
      <c r="A217" s="588"/>
      <c r="B217" s="589"/>
      <c r="C217" s="590"/>
      <c r="D217" s="589"/>
      <c r="E217" s="589"/>
      <c r="F217" s="140" t="str">
        <f t="shared" si="25"/>
        <v/>
      </c>
      <c r="G217" s="589"/>
      <c r="H217" s="60"/>
      <c r="I217" s="60"/>
      <c r="J217" s="143">
        <f t="shared" si="26"/>
        <v>0</v>
      </c>
      <c r="K217" s="591"/>
      <c r="L217" s="141">
        <f t="shared" si="24"/>
        <v>0</v>
      </c>
      <c r="M217" s="592"/>
      <c r="N217" s="43"/>
      <c r="O217" s="142" t="str">
        <f t="shared" si="27"/>
        <v/>
      </c>
      <c r="P217" s="44"/>
      <c r="Q217" s="45"/>
      <c r="R217" s="46"/>
    </row>
    <row r="218" spans="1:18" s="47" customFormat="1" ht="3" customHeight="1" x14ac:dyDescent="0.2">
      <c r="A218" s="588"/>
      <c r="B218" s="589"/>
      <c r="C218" s="590"/>
      <c r="D218" s="589"/>
      <c r="E218" s="589"/>
      <c r="F218" s="140" t="str">
        <f t="shared" si="25"/>
        <v/>
      </c>
      <c r="G218" s="589"/>
      <c r="H218" s="60"/>
      <c r="I218" s="60"/>
      <c r="J218" s="143">
        <f t="shared" si="26"/>
        <v>0</v>
      </c>
      <c r="K218" s="591"/>
      <c r="L218" s="141">
        <f t="shared" si="24"/>
        <v>0</v>
      </c>
      <c r="M218" s="592"/>
      <c r="N218" s="43"/>
      <c r="O218" s="142" t="str">
        <f t="shared" si="27"/>
        <v/>
      </c>
      <c r="P218" s="44"/>
      <c r="Q218" s="45"/>
      <c r="R218" s="46"/>
    </row>
    <row r="219" spans="1:18" s="47" customFormat="1" ht="3" customHeight="1" x14ac:dyDescent="0.2">
      <c r="A219" s="588"/>
      <c r="B219" s="589"/>
      <c r="C219" s="590"/>
      <c r="D219" s="589"/>
      <c r="E219" s="589"/>
      <c r="F219" s="140" t="str">
        <f t="shared" si="25"/>
        <v/>
      </c>
      <c r="G219" s="589"/>
      <c r="H219" s="60"/>
      <c r="I219" s="60"/>
      <c r="J219" s="143">
        <f t="shared" si="26"/>
        <v>0</v>
      </c>
      <c r="K219" s="591"/>
      <c r="L219" s="141">
        <f t="shared" si="24"/>
        <v>0</v>
      </c>
      <c r="M219" s="592"/>
      <c r="N219" s="43"/>
      <c r="O219" s="142" t="str">
        <f t="shared" si="27"/>
        <v/>
      </c>
      <c r="P219" s="44"/>
      <c r="Q219" s="45"/>
      <c r="R219" s="46"/>
    </row>
    <row r="220" spans="1:18" s="47" customFormat="1" ht="3" customHeight="1" x14ac:dyDescent="0.2">
      <c r="A220" s="588"/>
      <c r="B220" s="589"/>
      <c r="C220" s="590"/>
      <c r="D220" s="589"/>
      <c r="E220" s="589"/>
      <c r="F220" s="140" t="str">
        <f t="shared" si="25"/>
        <v/>
      </c>
      <c r="G220" s="589"/>
      <c r="H220" s="60"/>
      <c r="I220" s="60"/>
      <c r="J220" s="143">
        <f t="shared" si="26"/>
        <v>0</v>
      </c>
      <c r="K220" s="591"/>
      <c r="L220" s="141">
        <f t="shared" si="24"/>
        <v>0</v>
      </c>
      <c r="M220" s="592"/>
      <c r="N220" s="43"/>
      <c r="O220" s="142" t="str">
        <f t="shared" si="27"/>
        <v/>
      </c>
      <c r="P220" s="44"/>
      <c r="Q220" s="45"/>
      <c r="R220" s="46"/>
    </row>
    <row r="221" spans="1:18" s="47" customFormat="1" ht="3" customHeight="1" x14ac:dyDescent="0.2">
      <c r="A221" s="588"/>
      <c r="B221" s="589"/>
      <c r="C221" s="590"/>
      <c r="D221" s="589"/>
      <c r="E221" s="589"/>
      <c r="F221" s="140" t="str">
        <f t="shared" si="25"/>
        <v/>
      </c>
      <c r="G221" s="589"/>
      <c r="H221" s="60"/>
      <c r="I221" s="60"/>
      <c r="J221" s="143">
        <f t="shared" si="26"/>
        <v>0</v>
      </c>
      <c r="K221" s="591"/>
      <c r="L221" s="141">
        <f t="shared" si="24"/>
        <v>0</v>
      </c>
      <c r="M221" s="592"/>
      <c r="N221" s="43"/>
      <c r="O221" s="142" t="str">
        <f t="shared" si="27"/>
        <v/>
      </c>
      <c r="P221" s="44"/>
      <c r="Q221" s="45"/>
      <c r="R221" s="46"/>
    </row>
    <row r="222" spans="1:18" s="47" customFormat="1" ht="3" customHeight="1" x14ac:dyDescent="0.2">
      <c r="A222" s="588"/>
      <c r="B222" s="589"/>
      <c r="C222" s="590"/>
      <c r="D222" s="589"/>
      <c r="E222" s="589"/>
      <c r="F222" s="140" t="str">
        <f t="shared" si="25"/>
        <v/>
      </c>
      <c r="G222" s="589"/>
      <c r="H222" s="60"/>
      <c r="I222" s="60"/>
      <c r="J222" s="143">
        <f t="shared" si="26"/>
        <v>0</v>
      </c>
      <c r="K222" s="591"/>
      <c r="L222" s="141">
        <f t="shared" si="24"/>
        <v>0</v>
      </c>
      <c r="M222" s="592"/>
      <c r="N222" s="43"/>
      <c r="O222" s="142" t="str">
        <f t="shared" si="27"/>
        <v/>
      </c>
      <c r="P222" s="44"/>
      <c r="Q222" s="45"/>
      <c r="R222" s="46"/>
    </row>
    <row r="223" spans="1:18" s="47" customFormat="1" ht="3" customHeight="1" x14ac:dyDescent="0.2">
      <c r="A223" s="588"/>
      <c r="B223" s="589"/>
      <c r="C223" s="590"/>
      <c r="D223" s="589"/>
      <c r="E223" s="589"/>
      <c r="F223" s="140" t="str">
        <f t="shared" si="25"/>
        <v/>
      </c>
      <c r="G223" s="589"/>
      <c r="H223" s="60"/>
      <c r="I223" s="60"/>
      <c r="J223" s="143">
        <f t="shared" si="26"/>
        <v>0</v>
      </c>
      <c r="K223" s="591"/>
      <c r="L223" s="141">
        <f t="shared" si="24"/>
        <v>0</v>
      </c>
      <c r="M223" s="592"/>
      <c r="N223" s="43"/>
      <c r="O223" s="142" t="str">
        <f t="shared" si="27"/>
        <v/>
      </c>
      <c r="P223" s="44"/>
      <c r="Q223" s="45"/>
      <c r="R223" s="46"/>
    </row>
    <row r="224" spans="1:18" s="47" customFormat="1" ht="3" customHeight="1" x14ac:dyDescent="0.2">
      <c r="A224" s="588"/>
      <c r="B224" s="589"/>
      <c r="C224" s="590"/>
      <c r="D224" s="589"/>
      <c r="E224" s="589"/>
      <c r="F224" s="140" t="str">
        <f t="shared" si="25"/>
        <v/>
      </c>
      <c r="G224" s="589"/>
      <c r="H224" s="60"/>
      <c r="I224" s="60"/>
      <c r="J224" s="143">
        <f t="shared" si="26"/>
        <v>0</v>
      </c>
      <c r="K224" s="591"/>
      <c r="L224" s="141">
        <f t="shared" si="24"/>
        <v>0</v>
      </c>
      <c r="M224" s="592"/>
      <c r="N224" s="43"/>
      <c r="O224" s="142" t="str">
        <f t="shared" si="27"/>
        <v/>
      </c>
      <c r="P224" s="44"/>
      <c r="Q224" s="45"/>
      <c r="R224" s="46"/>
    </row>
    <row r="225" spans="1:18" s="47" customFormat="1" ht="3" customHeight="1" x14ac:dyDescent="0.2">
      <c r="A225" s="588"/>
      <c r="B225" s="589"/>
      <c r="C225" s="590"/>
      <c r="D225" s="589"/>
      <c r="E225" s="589"/>
      <c r="F225" s="140" t="str">
        <f t="shared" si="25"/>
        <v/>
      </c>
      <c r="G225" s="589"/>
      <c r="H225" s="60"/>
      <c r="I225" s="60"/>
      <c r="J225" s="143">
        <f t="shared" si="26"/>
        <v>0</v>
      </c>
      <c r="K225" s="591"/>
      <c r="L225" s="141">
        <f t="shared" si="24"/>
        <v>0</v>
      </c>
      <c r="M225" s="592"/>
      <c r="N225" s="43"/>
      <c r="O225" s="142" t="str">
        <f t="shared" si="27"/>
        <v/>
      </c>
      <c r="P225" s="44"/>
      <c r="Q225" s="45"/>
      <c r="R225" s="46"/>
    </row>
    <row r="226" spans="1:18" s="47" customFormat="1" ht="3" customHeight="1" x14ac:dyDescent="0.2">
      <c r="A226" s="588"/>
      <c r="B226" s="589"/>
      <c r="C226" s="590"/>
      <c r="D226" s="589"/>
      <c r="E226" s="589"/>
      <c r="F226" s="140" t="str">
        <f t="shared" si="25"/>
        <v/>
      </c>
      <c r="G226" s="589"/>
      <c r="H226" s="60"/>
      <c r="I226" s="60"/>
      <c r="J226" s="143">
        <f t="shared" si="26"/>
        <v>0</v>
      </c>
      <c r="K226" s="591"/>
      <c r="L226" s="141">
        <f t="shared" si="24"/>
        <v>0</v>
      </c>
      <c r="M226" s="592"/>
      <c r="N226" s="43"/>
      <c r="O226" s="142" t="str">
        <f t="shared" si="27"/>
        <v/>
      </c>
      <c r="P226" s="44"/>
      <c r="Q226" s="45"/>
      <c r="R226" s="46"/>
    </row>
    <row r="227" spans="1:18" s="47" customFormat="1" ht="3" customHeight="1" x14ac:dyDescent="0.2">
      <c r="A227" s="588"/>
      <c r="B227" s="589"/>
      <c r="C227" s="590"/>
      <c r="D227" s="589"/>
      <c r="E227" s="589"/>
      <c r="F227" s="140" t="str">
        <f t="shared" si="25"/>
        <v/>
      </c>
      <c r="G227" s="589"/>
      <c r="H227" s="60"/>
      <c r="I227" s="60"/>
      <c r="J227" s="143">
        <f t="shared" si="26"/>
        <v>0</v>
      </c>
      <c r="K227" s="591"/>
      <c r="L227" s="141">
        <f t="shared" si="24"/>
        <v>0</v>
      </c>
      <c r="M227" s="592"/>
      <c r="N227" s="43"/>
      <c r="O227" s="142" t="str">
        <f t="shared" si="27"/>
        <v/>
      </c>
      <c r="P227" s="44"/>
      <c r="Q227" s="45"/>
      <c r="R227" s="46"/>
    </row>
    <row r="228" spans="1:18" s="47" customFormat="1" ht="3" customHeight="1" x14ac:dyDescent="0.2">
      <c r="A228" s="588"/>
      <c r="B228" s="589"/>
      <c r="C228" s="590"/>
      <c r="D228" s="589"/>
      <c r="E228" s="589"/>
      <c r="F228" s="140" t="str">
        <f t="shared" si="25"/>
        <v/>
      </c>
      <c r="G228" s="589"/>
      <c r="H228" s="60"/>
      <c r="I228" s="60"/>
      <c r="J228" s="143">
        <f t="shared" si="26"/>
        <v>0</v>
      </c>
      <c r="K228" s="591"/>
      <c r="L228" s="141">
        <f t="shared" si="24"/>
        <v>0</v>
      </c>
      <c r="M228" s="592"/>
      <c r="N228" s="43"/>
      <c r="O228" s="142" t="str">
        <f t="shared" si="27"/>
        <v/>
      </c>
      <c r="P228" s="44"/>
      <c r="Q228" s="45"/>
      <c r="R228" s="46"/>
    </row>
    <row r="229" spans="1:18" s="47" customFormat="1" ht="3" customHeight="1" x14ac:dyDescent="0.2">
      <c r="A229" s="588"/>
      <c r="B229" s="589"/>
      <c r="C229" s="590"/>
      <c r="D229" s="589"/>
      <c r="E229" s="589"/>
      <c r="F229" s="140" t="str">
        <f t="shared" si="25"/>
        <v/>
      </c>
      <c r="G229" s="589"/>
      <c r="H229" s="60"/>
      <c r="I229" s="60"/>
      <c r="J229" s="143">
        <f t="shared" ref="J229" si="28">ROUND(SUM(H229+I229),2)</f>
        <v>0</v>
      </c>
      <c r="K229" s="591"/>
      <c r="L229" s="141">
        <f t="shared" si="24"/>
        <v>0</v>
      </c>
      <c r="M229" s="592"/>
      <c r="N229" s="43"/>
      <c r="O229" s="142" t="str">
        <f t="shared" si="27"/>
        <v/>
      </c>
      <c r="P229" s="44"/>
      <c r="Q229" s="45"/>
      <c r="R229" s="46"/>
    </row>
    <row r="230" spans="1:18" s="583" customFormat="1" x14ac:dyDescent="0.2">
      <c r="A230" s="504" t="s">
        <v>145</v>
      </c>
      <c r="B230" s="505"/>
      <c r="C230" s="505"/>
      <c r="D230" s="506"/>
      <c r="E230" s="506"/>
      <c r="F230" s="507" t="str">
        <f t="shared" ref="F230" si="29">IF(AND(D230&lt;&gt;"",E230&lt;&gt;""),IF(OR(D230&lt;$D$5,D230&gt;$D$6),"date d'émission de la facture inéligible",IF(OR(E230&lt;$D$5,E230&gt;$D$7),"date d'acquittement inéligible",IF(D230&lt;=E230,"","pourquoi l'acquittement est intervenu avant l'émission de la facture?"))),"")</f>
        <v/>
      </c>
      <c r="G230" s="506"/>
      <c r="H230" s="508"/>
      <c r="I230" s="508"/>
      <c r="J230" s="509">
        <f>ROUND(0.000000001,2)</f>
        <v>0</v>
      </c>
      <c r="K230" s="509"/>
      <c r="L230" s="509">
        <f>ROUND(0.000000001,2)</f>
        <v>0</v>
      </c>
      <c r="M230" s="510"/>
      <c r="N230" s="505"/>
      <c r="O230" s="482" t="str">
        <f t="shared" ref="O230" si="30">IF(N230&lt;&gt;"",ROUND(K230-N230,2),"")</f>
        <v/>
      </c>
      <c r="P230" s="511"/>
      <c r="Q230" s="512"/>
      <c r="R230" s="582"/>
    </row>
    <row r="231" spans="1:18" s="58" customFormat="1" ht="21.2" customHeight="1" x14ac:dyDescent="0.25">
      <c r="A231" s="51" t="s">
        <v>80</v>
      </c>
      <c r="B231" s="52"/>
      <c r="C231" s="180" t="s">
        <v>81</v>
      </c>
      <c r="D231" s="181" t="str">
        <f>IF(MIN(D195:D230)=0,"",MIN(D195:D230))</f>
        <v/>
      </c>
      <c r="E231" s="182" t="str">
        <f>IF(MAX(E195:E230)=0,"",MAX(E195:E230))</f>
        <v/>
      </c>
      <c r="F231" s="52"/>
      <c r="G231" s="52"/>
      <c r="H231" s="53"/>
      <c r="I231" s="397" t="s">
        <v>390</v>
      </c>
      <c r="J231" s="431">
        <f>SUM(J195:J230)</f>
        <v>0</v>
      </c>
      <c r="K231" s="499">
        <f>SUM(K195:K230)</f>
        <v>0</v>
      </c>
      <c r="L231" s="431">
        <f>SUM(L195:L230)</f>
        <v>0</v>
      </c>
      <c r="M231" s="54"/>
      <c r="N231" s="61"/>
      <c r="O231" s="408">
        <f>SUM(O195:O230)</f>
        <v>0</v>
      </c>
      <c r="P231" s="55"/>
      <c r="Q231" s="56"/>
      <c r="R231" s="57"/>
    </row>
    <row r="232" spans="1:18" s="576" customFormat="1" ht="21.2" customHeight="1" x14ac:dyDescent="0.25">
      <c r="A232" s="686" t="s">
        <v>83</v>
      </c>
      <c r="B232" s="572" t="s">
        <v>427</v>
      </c>
      <c r="C232" s="571"/>
      <c r="D232" s="571"/>
      <c r="E232" s="571"/>
      <c r="F232" s="571"/>
      <c r="G232" s="571"/>
      <c r="H232" s="571"/>
      <c r="I232" s="571"/>
      <c r="J232" s="571"/>
      <c r="K232" s="571"/>
      <c r="L232" s="571"/>
      <c r="M232" s="571"/>
      <c r="N232" s="573"/>
      <c r="O232" s="571"/>
      <c r="P232" s="571"/>
      <c r="Q232" s="574"/>
      <c r="R232" s="575"/>
    </row>
    <row r="233" spans="1:18" s="576" customFormat="1" ht="21.2" customHeight="1" x14ac:dyDescent="0.25">
      <c r="A233" s="686" t="s">
        <v>110</v>
      </c>
      <c r="B233" s="572" t="s">
        <v>428</v>
      </c>
      <c r="C233" s="571"/>
      <c r="D233" s="571"/>
      <c r="E233" s="571"/>
      <c r="F233" s="577"/>
      <c r="G233" s="571"/>
      <c r="H233" s="571"/>
      <c r="I233" s="571"/>
      <c r="J233" s="571"/>
      <c r="K233" s="571"/>
      <c r="L233" s="577"/>
      <c r="M233" s="577"/>
      <c r="N233" s="573"/>
      <c r="O233" s="571"/>
      <c r="P233" s="571"/>
      <c r="Q233" s="574"/>
      <c r="R233" s="575"/>
    </row>
    <row r="234" spans="1:18" s="47" customFormat="1" x14ac:dyDescent="0.2">
      <c r="A234" s="588"/>
      <c r="B234" s="589"/>
      <c r="C234" s="590"/>
      <c r="D234" s="59"/>
      <c r="E234" s="589"/>
      <c r="F234" s="140" t="str">
        <f>IF(AND(D234&lt;&gt;"",E234&lt;&gt;""),IF(OR(D234&lt;$D$5,D234&gt;$D$6),"date d'émission de la facture inéligible",IF(OR(E234&lt;$D$5,E234&gt;$D$7),"date d'acquittement inéligible",IF(D234&lt;=E234,"","pourquoi l'acquittement est intervenu avant l'émission de la facture?"))),"")</f>
        <v/>
      </c>
      <c r="G234" s="589"/>
      <c r="H234" s="60"/>
      <c r="I234" s="60"/>
      <c r="J234" s="143">
        <f>ROUND(SUM(H234+I234),2)</f>
        <v>0</v>
      </c>
      <c r="K234" s="591"/>
      <c r="L234" s="141">
        <f t="shared" ref="L234:L268" si="31">ROUND(J234-K234,2)</f>
        <v>0</v>
      </c>
      <c r="M234" s="592"/>
      <c r="N234" s="43"/>
      <c r="O234" s="142" t="str">
        <f>IF(N234&lt;&gt;"",ROUND(K234-N234,2),"")</f>
        <v/>
      </c>
      <c r="P234" s="44"/>
      <c r="Q234" s="45"/>
      <c r="R234" s="46"/>
    </row>
    <row r="235" spans="1:18" s="47" customFormat="1" x14ac:dyDescent="0.2">
      <c r="A235" s="588"/>
      <c r="B235" s="589"/>
      <c r="C235" s="590"/>
      <c r="D235" s="59"/>
      <c r="E235" s="589"/>
      <c r="F235" s="140" t="str">
        <f t="shared" ref="F235:F268" si="32">IF(AND(D235&lt;&gt;"",E235&lt;&gt;""),IF(OR(D235&lt;$D$5,D235&gt;$D$6),"date d'émission de la facture inéligible",IF(OR(E235&lt;$D$5,E235&gt;$D$7),"date d'acquittement inéligible",IF(D235&lt;=E235,"","pourquoi l'acquittement est intervenu avant l'émission de la facture?"))),"")</f>
        <v/>
      </c>
      <c r="G235" s="589"/>
      <c r="H235" s="60"/>
      <c r="I235" s="60"/>
      <c r="J235" s="143">
        <f t="shared" ref="J235:J258" si="33">ROUND(SUM(H235+I235),2)</f>
        <v>0</v>
      </c>
      <c r="K235" s="591"/>
      <c r="L235" s="141">
        <f t="shared" si="31"/>
        <v>0</v>
      </c>
      <c r="M235" s="592"/>
      <c r="N235" s="43"/>
      <c r="O235" s="142" t="str">
        <f t="shared" ref="O235:O268" si="34">IF(N235&lt;&gt;"",ROUND(K235-N235,2),"")</f>
        <v/>
      </c>
      <c r="P235" s="44"/>
      <c r="Q235" s="45"/>
      <c r="R235" s="46"/>
    </row>
    <row r="236" spans="1:18" s="47" customFormat="1" ht="4.1500000000000004" customHeight="1" x14ac:dyDescent="0.2">
      <c r="A236" s="588"/>
      <c r="B236" s="589"/>
      <c r="C236" s="590"/>
      <c r="D236" s="59"/>
      <c r="E236" s="589"/>
      <c r="F236" s="140" t="str">
        <f t="shared" si="32"/>
        <v/>
      </c>
      <c r="G236" s="589"/>
      <c r="H236" s="60"/>
      <c r="I236" s="60"/>
      <c r="J236" s="143">
        <f t="shared" si="33"/>
        <v>0</v>
      </c>
      <c r="K236" s="591"/>
      <c r="L236" s="141">
        <f t="shared" si="31"/>
        <v>0</v>
      </c>
      <c r="M236" s="592"/>
      <c r="N236" s="43"/>
      <c r="O236" s="142" t="str">
        <f t="shared" si="34"/>
        <v/>
      </c>
      <c r="P236" s="44"/>
      <c r="Q236" s="45"/>
      <c r="R236" s="46"/>
    </row>
    <row r="237" spans="1:18" s="47" customFormat="1" ht="4.1500000000000004" customHeight="1" x14ac:dyDescent="0.2">
      <c r="A237" s="588"/>
      <c r="B237" s="589"/>
      <c r="C237" s="590"/>
      <c r="D237" s="59"/>
      <c r="E237" s="589"/>
      <c r="F237" s="140" t="str">
        <f t="shared" si="32"/>
        <v/>
      </c>
      <c r="G237" s="589"/>
      <c r="H237" s="60"/>
      <c r="I237" s="60"/>
      <c r="J237" s="143">
        <f t="shared" si="33"/>
        <v>0</v>
      </c>
      <c r="K237" s="591"/>
      <c r="L237" s="141">
        <f t="shared" si="31"/>
        <v>0</v>
      </c>
      <c r="M237" s="592"/>
      <c r="N237" s="43"/>
      <c r="O237" s="142" t="str">
        <f t="shared" si="34"/>
        <v/>
      </c>
      <c r="P237" s="44"/>
      <c r="Q237" s="45"/>
      <c r="R237" s="46"/>
    </row>
    <row r="238" spans="1:18" s="47" customFormat="1" ht="4.1500000000000004" customHeight="1" x14ac:dyDescent="0.2">
      <c r="A238" s="588"/>
      <c r="B238" s="589"/>
      <c r="C238" s="590"/>
      <c r="D238" s="59"/>
      <c r="E238" s="589"/>
      <c r="F238" s="140" t="str">
        <f t="shared" si="32"/>
        <v/>
      </c>
      <c r="G238" s="589"/>
      <c r="H238" s="60"/>
      <c r="I238" s="60"/>
      <c r="J238" s="143">
        <f t="shared" si="33"/>
        <v>0</v>
      </c>
      <c r="K238" s="591"/>
      <c r="L238" s="141">
        <f t="shared" si="31"/>
        <v>0</v>
      </c>
      <c r="M238" s="592"/>
      <c r="N238" s="43"/>
      <c r="O238" s="142" t="str">
        <f t="shared" si="34"/>
        <v/>
      </c>
      <c r="P238" s="44"/>
      <c r="Q238" s="45"/>
      <c r="R238" s="46"/>
    </row>
    <row r="239" spans="1:18" s="47" customFormat="1" ht="4.1500000000000004" customHeight="1" x14ac:dyDescent="0.2">
      <c r="A239" s="588"/>
      <c r="B239" s="589"/>
      <c r="C239" s="590"/>
      <c r="D239" s="59"/>
      <c r="E239" s="589"/>
      <c r="F239" s="140" t="str">
        <f t="shared" si="32"/>
        <v/>
      </c>
      <c r="G239" s="589"/>
      <c r="H239" s="60"/>
      <c r="I239" s="60"/>
      <c r="J239" s="143">
        <f t="shared" si="33"/>
        <v>0</v>
      </c>
      <c r="K239" s="591"/>
      <c r="L239" s="141">
        <f t="shared" si="31"/>
        <v>0</v>
      </c>
      <c r="M239" s="592"/>
      <c r="N239" s="43"/>
      <c r="O239" s="142" t="str">
        <f t="shared" si="34"/>
        <v/>
      </c>
      <c r="P239" s="44"/>
      <c r="Q239" s="45"/>
      <c r="R239" s="46"/>
    </row>
    <row r="240" spans="1:18" s="47" customFormat="1" ht="4.1500000000000004" customHeight="1" x14ac:dyDescent="0.2">
      <c r="A240" s="588"/>
      <c r="B240" s="589"/>
      <c r="C240" s="590"/>
      <c r="D240" s="59"/>
      <c r="E240" s="589"/>
      <c r="F240" s="140" t="str">
        <f t="shared" si="32"/>
        <v/>
      </c>
      <c r="G240" s="589"/>
      <c r="H240" s="60"/>
      <c r="I240" s="60"/>
      <c r="J240" s="143">
        <f t="shared" si="33"/>
        <v>0</v>
      </c>
      <c r="K240" s="591"/>
      <c r="L240" s="141">
        <f t="shared" si="31"/>
        <v>0</v>
      </c>
      <c r="M240" s="592"/>
      <c r="N240" s="43"/>
      <c r="O240" s="142" t="str">
        <f t="shared" si="34"/>
        <v/>
      </c>
      <c r="P240" s="44"/>
      <c r="Q240" s="45"/>
      <c r="R240" s="46"/>
    </row>
    <row r="241" spans="1:18" s="47" customFormat="1" ht="4.1500000000000004" customHeight="1" x14ac:dyDescent="0.2">
      <c r="A241" s="588"/>
      <c r="B241" s="589"/>
      <c r="C241" s="590"/>
      <c r="D241" s="59"/>
      <c r="E241" s="589"/>
      <c r="F241" s="140" t="str">
        <f t="shared" si="32"/>
        <v/>
      </c>
      <c r="G241" s="589"/>
      <c r="H241" s="60"/>
      <c r="I241" s="60"/>
      <c r="J241" s="143">
        <f t="shared" si="33"/>
        <v>0</v>
      </c>
      <c r="K241" s="591"/>
      <c r="L241" s="141">
        <f t="shared" si="31"/>
        <v>0</v>
      </c>
      <c r="M241" s="592"/>
      <c r="N241" s="43"/>
      <c r="O241" s="142" t="str">
        <f t="shared" si="34"/>
        <v/>
      </c>
      <c r="P241" s="44"/>
      <c r="Q241" s="45"/>
      <c r="R241" s="46"/>
    </row>
    <row r="242" spans="1:18" s="47" customFormat="1" ht="4.1500000000000004" customHeight="1" x14ac:dyDescent="0.2">
      <c r="A242" s="588"/>
      <c r="B242" s="589"/>
      <c r="C242" s="590"/>
      <c r="D242" s="59"/>
      <c r="E242" s="589"/>
      <c r="F242" s="140" t="str">
        <f t="shared" si="32"/>
        <v/>
      </c>
      <c r="G242" s="589"/>
      <c r="H242" s="60"/>
      <c r="I242" s="60"/>
      <c r="J242" s="143">
        <f t="shared" si="33"/>
        <v>0</v>
      </c>
      <c r="K242" s="591"/>
      <c r="L242" s="141">
        <f t="shared" si="31"/>
        <v>0</v>
      </c>
      <c r="M242" s="592"/>
      <c r="N242" s="43"/>
      <c r="O242" s="142" t="str">
        <f t="shared" si="34"/>
        <v/>
      </c>
      <c r="P242" s="44"/>
      <c r="Q242" s="45"/>
      <c r="R242" s="46"/>
    </row>
    <row r="243" spans="1:18" s="47" customFormat="1" ht="4.1500000000000004" customHeight="1" x14ac:dyDescent="0.2">
      <c r="A243" s="588"/>
      <c r="B243" s="589"/>
      <c r="C243" s="590"/>
      <c r="D243" s="59"/>
      <c r="E243" s="589"/>
      <c r="F243" s="140" t="str">
        <f t="shared" si="32"/>
        <v/>
      </c>
      <c r="G243" s="589"/>
      <c r="H243" s="60"/>
      <c r="I243" s="60"/>
      <c r="J243" s="143">
        <f t="shared" si="33"/>
        <v>0</v>
      </c>
      <c r="K243" s="591"/>
      <c r="L243" s="141">
        <f t="shared" si="31"/>
        <v>0</v>
      </c>
      <c r="M243" s="592"/>
      <c r="N243" s="43"/>
      <c r="O243" s="142" t="str">
        <f t="shared" si="34"/>
        <v/>
      </c>
      <c r="P243" s="44"/>
      <c r="Q243" s="45"/>
      <c r="R243" s="46"/>
    </row>
    <row r="244" spans="1:18" s="47" customFormat="1" ht="4.1500000000000004" customHeight="1" x14ac:dyDescent="0.2">
      <c r="A244" s="588"/>
      <c r="B244" s="589"/>
      <c r="C244" s="590"/>
      <c r="D244" s="59"/>
      <c r="E244" s="589"/>
      <c r="F244" s="140" t="str">
        <f t="shared" si="32"/>
        <v/>
      </c>
      <c r="G244" s="589"/>
      <c r="H244" s="60"/>
      <c r="I244" s="60"/>
      <c r="J244" s="143">
        <f t="shared" si="33"/>
        <v>0</v>
      </c>
      <c r="K244" s="591"/>
      <c r="L244" s="141">
        <f t="shared" si="31"/>
        <v>0</v>
      </c>
      <c r="M244" s="592"/>
      <c r="N244" s="43"/>
      <c r="O244" s="142" t="str">
        <f t="shared" si="34"/>
        <v/>
      </c>
      <c r="P244" s="44"/>
      <c r="Q244" s="45"/>
      <c r="R244" s="46"/>
    </row>
    <row r="245" spans="1:18" s="47" customFormat="1" ht="4.1500000000000004" customHeight="1" x14ac:dyDescent="0.2">
      <c r="A245" s="588"/>
      <c r="B245" s="589"/>
      <c r="C245" s="590"/>
      <c r="D245" s="59"/>
      <c r="E245" s="589"/>
      <c r="F245" s="140" t="str">
        <f t="shared" si="32"/>
        <v/>
      </c>
      <c r="G245" s="589"/>
      <c r="H245" s="60"/>
      <c r="I245" s="60"/>
      <c r="J245" s="143">
        <f t="shared" si="33"/>
        <v>0</v>
      </c>
      <c r="K245" s="591"/>
      <c r="L245" s="141">
        <f t="shared" si="31"/>
        <v>0</v>
      </c>
      <c r="M245" s="592"/>
      <c r="N245" s="43"/>
      <c r="O245" s="142" t="str">
        <f t="shared" si="34"/>
        <v/>
      </c>
      <c r="P245" s="44"/>
      <c r="Q245" s="45"/>
      <c r="R245" s="46"/>
    </row>
    <row r="246" spans="1:18" s="47" customFormat="1" ht="4.1500000000000004" customHeight="1" x14ac:dyDescent="0.2">
      <c r="A246" s="588"/>
      <c r="B246" s="589"/>
      <c r="C246" s="590"/>
      <c r="D246" s="59"/>
      <c r="E246" s="589"/>
      <c r="F246" s="140" t="str">
        <f t="shared" si="32"/>
        <v/>
      </c>
      <c r="G246" s="589"/>
      <c r="H246" s="60"/>
      <c r="I246" s="60"/>
      <c r="J246" s="143">
        <f t="shared" si="33"/>
        <v>0</v>
      </c>
      <c r="K246" s="591"/>
      <c r="L246" s="141">
        <f t="shared" si="31"/>
        <v>0</v>
      </c>
      <c r="M246" s="592"/>
      <c r="N246" s="43"/>
      <c r="O246" s="142" t="str">
        <f t="shared" si="34"/>
        <v/>
      </c>
      <c r="P246" s="44"/>
      <c r="Q246" s="45"/>
      <c r="R246" s="46"/>
    </row>
    <row r="247" spans="1:18" s="47" customFormat="1" ht="4.1500000000000004" customHeight="1" x14ac:dyDescent="0.2">
      <c r="A247" s="588"/>
      <c r="B247" s="589"/>
      <c r="C247" s="590"/>
      <c r="D247" s="59"/>
      <c r="E247" s="589"/>
      <c r="F247" s="140" t="str">
        <f t="shared" si="32"/>
        <v/>
      </c>
      <c r="G247" s="589"/>
      <c r="H247" s="60"/>
      <c r="I247" s="60"/>
      <c r="J247" s="143">
        <f t="shared" si="33"/>
        <v>0</v>
      </c>
      <c r="K247" s="591"/>
      <c r="L247" s="141">
        <f t="shared" si="31"/>
        <v>0</v>
      </c>
      <c r="M247" s="592"/>
      <c r="N247" s="43"/>
      <c r="O247" s="142" t="str">
        <f t="shared" si="34"/>
        <v/>
      </c>
      <c r="P247" s="44"/>
      <c r="Q247" s="45"/>
      <c r="R247" s="46"/>
    </row>
    <row r="248" spans="1:18" s="47" customFormat="1" ht="4.1500000000000004" customHeight="1" x14ac:dyDescent="0.2">
      <c r="A248" s="588"/>
      <c r="B248" s="589"/>
      <c r="C248" s="590"/>
      <c r="D248" s="59"/>
      <c r="E248" s="589"/>
      <c r="F248" s="140" t="str">
        <f t="shared" si="32"/>
        <v/>
      </c>
      <c r="G248" s="589"/>
      <c r="H248" s="60"/>
      <c r="I248" s="60"/>
      <c r="J248" s="143">
        <f t="shared" si="33"/>
        <v>0</v>
      </c>
      <c r="K248" s="591"/>
      <c r="L248" s="141">
        <f t="shared" si="31"/>
        <v>0</v>
      </c>
      <c r="M248" s="592"/>
      <c r="N248" s="43"/>
      <c r="O248" s="142" t="str">
        <f t="shared" si="34"/>
        <v/>
      </c>
      <c r="P248" s="44"/>
      <c r="Q248" s="45"/>
      <c r="R248" s="46"/>
    </row>
    <row r="249" spans="1:18" s="47" customFormat="1" ht="4.1500000000000004" customHeight="1" x14ac:dyDescent="0.2">
      <c r="A249" s="588"/>
      <c r="B249" s="589"/>
      <c r="C249" s="590"/>
      <c r="D249" s="59"/>
      <c r="E249" s="589"/>
      <c r="F249" s="140" t="str">
        <f t="shared" si="32"/>
        <v/>
      </c>
      <c r="G249" s="589"/>
      <c r="H249" s="60"/>
      <c r="I249" s="60"/>
      <c r="J249" s="143">
        <f t="shared" si="33"/>
        <v>0</v>
      </c>
      <c r="K249" s="591"/>
      <c r="L249" s="141">
        <f t="shared" si="31"/>
        <v>0</v>
      </c>
      <c r="M249" s="592"/>
      <c r="N249" s="43"/>
      <c r="O249" s="142" t="str">
        <f t="shared" si="34"/>
        <v/>
      </c>
      <c r="P249" s="44"/>
      <c r="Q249" s="45"/>
      <c r="R249" s="46"/>
    </row>
    <row r="250" spans="1:18" s="47" customFormat="1" ht="4.1500000000000004" customHeight="1" x14ac:dyDescent="0.2">
      <c r="A250" s="588"/>
      <c r="B250" s="589"/>
      <c r="C250" s="590"/>
      <c r="D250" s="59"/>
      <c r="E250" s="589"/>
      <c r="F250" s="140" t="str">
        <f t="shared" si="32"/>
        <v/>
      </c>
      <c r="G250" s="589"/>
      <c r="H250" s="60"/>
      <c r="I250" s="60"/>
      <c r="J250" s="143">
        <f t="shared" si="33"/>
        <v>0</v>
      </c>
      <c r="K250" s="591"/>
      <c r="L250" s="141">
        <f t="shared" si="31"/>
        <v>0</v>
      </c>
      <c r="M250" s="592"/>
      <c r="N250" s="43"/>
      <c r="O250" s="142" t="str">
        <f t="shared" si="34"/>
        <v/>
      </c>
      <c r="P250" s="44"/>
      <c r="Q250" s="45"/>
      <c r="R250" s="46"/>
    </row>
    <row r="251" spans="1:18" s="47" customFormat="1" ht="4.1500000000000004" customHeight="1" x14ac:dyDescent="0.2">
      <c r="A251" s="588"/>
      <c r="B251" s="589"/>
      <c r="C251" s="590"/>
      <c r="D251" s="59"/>
      <c r="E251" s="589"/>
      <c r="F251" s="140" t="str">
        <f t="shared" si="32"/>
        <v/>
      </c>
      <c r="G251" s="589"/>
      <c r="H251" s="60"/>
      <c r="I251" s="60"/>
      <c r="J251" s="143">
        <f t="shared" si="33"/>
        <v>0</v>
      </c>
      <c r="K251" s="591"/>
      <c r="L251" s="141">
        <f t="shared" si="31"/>
        <v>0</v>
      </c>
      <c r="M251" s="592"/>
      <c r="N251" s="43"/>
      <c r="O251" s="142" t="str">
        <f t="shared" si="34"/>
        <v/>
      </c>
      <c r="P251" s="44"/>
      <c r="Q251" s="45"/>
      <c r="R251" s="46"/>
    </row>
    <row r="252" spans="1:18" s="47" customFormat="1" ht="4.1500000000000004" customHeight="1" x14ac:dyDescent="0.2">
      <c r="A252" s="588"/>
      <c r="B252" s="589"/>
      <c r="C252" s="590"/>
      <c r="D252" s="59"/>
      <c r="E252" s="589"/>
      <c r="F252" s="140" t="str">
        <f t="shared" si="32"/>
        <v/>
      </c>
      <c r="G252" s="589"/>
      <c r="H252" s="60"/>
      <c r="I252" s="60"/>
      <c r="J252" s="143">
        <f t="shared" si="33"/>
        <v>0</v>
      </c>
      <c r="K252" s="591"/>
      <c r="L252" s="141">
        <f t="shared" si="31"/>
        <v>0</v>
      </c>
      <c r="M252" s="592"/>
      <c r="N252" s="43"/>
      <c r="O252" s="142" t="str">
        <f t="shared" si="34"/>
        <v/>
      </c>
      <c r="P252" s="44"/>
      <c r="Q252" s="45"/>
      <c r="R252" s="46"/>
    </row>
    <row r="253" spans="1:18" s="47" customFormat="1" ht="4.1500000000000004" customHeight="1" x14ac:dyDescent="0.2">
      <c r="A253" s="588"/>
      <c r="B253" s="589"/>
      <c r="C253" s="590"/>
      <c r="D253" s="59"/>
      <c r="E253" s="589"/>
      <c r="F253" s="140" t="str">
        <f t="shared" si="32"/>
        <v/>
      </c>
      <c r="G253" s="589"/>
      <c r="H253" s="60"/>
      <c r="I253" s="60"/>
      <c r="J253" s="143">
        <f t="shared" si="33"/>
        <v>0</v>
      </c>
      <c r="K253" s="591"/>
      <c r="L253" s="141">
        <f t="shared" si="31"/>
        <v>0</v>
      </c>
      <c r="M253" s="592"/>
      <c r="N253" s="43"/>
      <c r="O253" s="142" t="str">
        <f t="shared" si="34"/>
        <v/>
      </c>
      <c r="P253" s="44"/>
      <c r="Q253" s="45"/>
      <c r="R253" s="46"/>
    </row>
    <row r="254" spans="1:18" s="47" customFormat="1" ht="4.1500000000000004" customHeight="1" x14ac:dyDescent="0.2">
      <c r="A254" s="588"/>
      <c r="B254" s="589"/>
      <c r="C254" s="590"/>
      <c r="D254" s="59"/>
      <c r="E254" s="589"/>
      <c r="F254" s="140" t="str">
        <f t="shared" si="32"/>
        <v/>
      </c>
      <c r="G254" s="589"/>
      <c r="H254" s="60"/>
      <c r="I254" s="60"/>
      <c r="J254" s="143">
        <f t="shared" si="33"/>
        <v>0</v>
      </c>
      <c r="K254" s="591"/>
      <c r="L254" s="141">
        <f t="shared" si="31"/>
        <v>0</v>
      </c>
      <c r="M254" s="592"/>
      <c r="N254" s="43"/>
      <c r="O254" s="142" t="str">
        <f t="shared" si="34"/>
        <v/>
      </c>
      <c r="P254" s="44"/>
      <c r="Q254" s="45"/>
      <c r="R254" s="46"/>
    </row>
    <row r="255" spans="1:18" s="47" customFormat="1" ht="4.1500000000000004" customHeight="1" x14ac:dyDescent="0.2">
      <c r="A255" s="588"/>
      <c r="B255" s="589"/>
      <c r="C255" s="590"/>
      <c r="D255" s="59"/>
      <c r="E255" s="589"/>
      <c r="F255" s="140" t="str">
        <f t="shared" si="32"/>
        <v/>
      </c>
      <c r="G255" s="589"/>
      <c r="H255" s="60"/>
      <c r="I255" s="60"/>
      <c r="J255" s="143">
        <f t="shared" si="33"/>
        <v>0</v>
      </c>
      <c r="K255" s="591"/>
      <c r="L255" s="141">
        <f t="shared" si="31"/>
        <v>0</v>
      </c>
      <c r="M255" s="592"/>
      <c r="N255" s="43"/>
      <c r="O255" s="142" t="str">
        <f t="shared" si="34"/>
        <v/>
      </c>
      <c r="P255" s="44"/>
      <c r="Q255" s="45"/>
      <c r="R255" s="46"/>
    </row>
    <row r="256" spans="1:18" s="47" customFormat="1" ht="4.1500000000000004" customHeight="1" x14ac:dyDescent="0.2">
      <c r="A256" s="588"/>
      <c r="B256" s="589"/>
      <c r="C256" s="590"/>
      <c r="D256" s="59"/>
      <c r="E256" s="589"/>
      <c r="F256" s="140" t="str">
        <f t="shared" si="32"/>
        <v/>
      </c>
      <c r="G256" s="589"/>
      <c r="H256" s="60"/>
      <c r="I256" s="60"/>
      <c r="J256" s="143">
        <f t="shared" si="33"/>
        <v>0</v>
      </c>
      <c r="K256" s="591"/>
      <c r="L256" s="141">
        <f t="shared" si="31"/>
        <v>0</v>
      </c>
      <c r="M256" s="592"/>
      <c r="N256" s="43"/>
      <c r="O256" s="142" t="str">
        <f t="shared" si="34"/>
        <v/>
      </c>
      <c r="P256" s="44"/>
      <c r="Q256" s="45"/>
      <c r="R256" s="46"/>
    </row>
    <row r="257" spans="1:18" s="47" customFormat="1" ht="4.1500000000000004" customHeight="1" x14ac:dyDescent="0.2">
      <c r="A257" s="588"/>
      <c r="B257" s="589"/>
      <c r="C257" s="590"/>
      <c r="D257" s="59"/>
      <c r="E257" s="589"/>
      <c r="F257" s="140" t="str">
        <f t="shared" si="32"/>
        <v/>
      </c>
      <c r="G257" s="589"/>
      <c r="H257" s="60"/>
      <c r="I257" s="60"/>
      <c r="J257" s="143">
        <f t="shared" si="33"/>
        <v>0</v>
      </c>
      <c r="K257" s="591"/>
      <c r="L257" s="141">
        <f t="shared" si="31"/>
        <v>0</v>
      </c>
      <c r="M257" s="592"/>
      <c r="N257" s="43"/>
      <c r="O257" s="142" t="str">
        <f t="shared" si="34"/>
        <v/>
      </c>
      <c r="P257" s="44"/>
      <c r="Q257" s="45"/>
      <c r="R257" s="46"/>
    </row>
    <row r="258" spans="1:18" s="47" customFormat="1" ht="4.1500000000000004" customHeight="1" x14ac:dyDescent="0.2">
      <c r="A258" s="588"/>
      <c r="B258" s="589"/>
      <c r="C258" s="590"/>
      <c r="D258" s="59"/>
      <c r="E258" s="589"/>
      <c r="F258" s="140" t="str">
        <f t="shared" si="32"/>
        <v/>
      </c>
      <c r="G258" s="589"/>
      <c r="H258" s="60"/>
      <c r="I258" s="60"/>
      <c r="J258" s="143">
        <f t="shared" si="33"/>
        <v>0</v>
      </c>
      <c r="K258" s="591"/>
      <c r="L258" s="141">
        <f t="shared" si="31"/>
        <v>0</v>
      </c>
      <c r="M258" s="592"/>
      <c r="N258" s="43"/>
      <c r="O258" s="142" t="str">
        <f t="shared" si="34"/>
        <v/>
      </c>
      <c r="P258" s="44"/>
      <c r="Q258" s="45"/>
      <c r="R258" s="46"/>
    </row>
    <row r="259" spans="1:18" s="47" customFormat="1" ht="4.1500000000000004" customHeight="1" x14ac:dyDescent="0.2">
      <c r="A259" s="588"/>
      <c r="B259" s="589"/>
      <c r="C259" s="590"/>
      <c r="D259" s="59"/>
      <c r="E259" s="589"/>
      <c r="F259" s="140" t="str">
        <f t="shared" si="32"/>
        <v/>
      </c>
      <c r="G259" s="589"/>
      <c r="H259" s="60"/>
      <c r="I259" s="60"/>
      <c r="J259" s="143">
        <f t="shared" ref="J259:J266" si="35">ROUND(SUM(H259+I259),2)</f>
        <v>0</v>
      </c>
      <c r="K259" s="591"/>
      <c r="L259" s="141">
        <f t="shared" si="31"/>
        <v>0</v>
      </c>
      <c r="M259" s="592"/>
      <c r="N259" s="43"/>
      <c r="O259" s="142" t="str">
        <f t="shared" si="34"/>
        <v/>
      </c>
      <c r="P259" s="44"/>
      <c r="Q259" s="45"/>
      <c r="R259" s="46"/>
    </row>
    <row r="260" spans="1:18" s="47" customFormat="1" ht="4.1500000000000004" customHeight="1" x14ac:dyDescent="0.2">
      <c r="A260" s="588"/>
      <c r="B260" s="589"/>
      <c r="C260" s="590"/>
      <c r="D260" s="59"/>
      <c r="E260" s="589"/>
      <c r="F260" s="140" t="str">
        <f t="shared" si="32"/>
        <v/>
      </c>
      <c r="G260" s="589"/>
      <c r="H260" s="60"/>
      <c r="I260" s="60"/>
      <c r="J260" s="143">
        <f t="shared" si="35"/>
        <v>0</v>
      </c>
      <c r="K260" s="591"/>
      <c r="L260" s="141">
        <f t="shared" si="31"/>
        <v>0</v>
      </c>
      <c r="M260" s="592"/>
      <c r="N260" s="43"/>
      <c r="O260" s="142" t="str">
        <f t="shared" si="34"/>
        <v/>
      </c>
      <c r="P260" s="44"/>
      <c r="Q260" s="45"/>
      <c r="R260" s="46"/>
    </row>
    <row r="261" spans="1:18" s="47" customFormat="1" ht="4.1500000000000004" customHeight="1" x14ac:dyDescent="0.2">
      <c r="A261" s="588"/>
      <c r="B261" s="589"/>
      <c r="C261" s="590"/>
      <c r="D261" s="59"/>
      <c r="E261" s="589"/>
      <c r="F261" s="140" t="str">
        <f t="shared" si="32"/>
        <v/>
      </c>
      <c r="G261" s="589"/>
      <c r="H261" s="60"/>
      <c r="I261" s="60"/>
      <c r="J261" s="143">
        <f t="shared" si="35"/>
        <v>0</v>
      </c>
      <c r="K261" s="591"/>
      <c r="L261" s="141">
        <f t="shared" si="31"/>
        <v>0</v>
      </c>
      <c r="M261" s="592"/>
      <c r="N261" s="43"/>
      <c r="O261" s="142" t="str">
        <f t="shared" si="34"/>
        <v/>
      </c>
      <c r="P261" s="44"/>
      <c r="Q261" s="45"/>
      <c r="R261" s="46"/>
    </row>
    <row r="262" spans="1:18" s="47" customFormat="1" ht="4.1500000000000004" customHeight="1" x14ac:dyDescent="0.2">
      <c r="A262" s="588"/>
      <c r="B262" s="589"/>
      <c r="C262" s="590"/>
      <c r="D262" s="59"/>
      <c r="E262" s="589"/>
      <c r="F262" s="140" t="str">
        <f t="shared" si="32"/>
        <v/>
      </c>
      <c r="G262" s="589"/>
      <c r="H262" s="60"/>
      <c r="I262" s="60"/>
      <c r="J262" s="143">
        <f t="shared" si="35"/>
        <v>0</v>
      </c>
      <c r="K262" s="591"/>
      <c r="L262" s="141">
        <f t="shared" si="31"/>
        <v>0</v>
      </c>
      <c r="M262" s="592"/>
      <c r="N262" s="43"/>
      <c r="O262" s="142" t="str">
        <f t="shared" si="34"/>
        <v/>
      </c>
      <c r="P262" s="44"/>
      <c r="Q262" s="45"/>
      <c r="R262" s="46"/>
    </row>
    <row r="263" spans="1:18" s="47" customFormat="1" ht="4.1500000000000004" customHeight="1" x14ac:dyDescent="0.2">
      <c r="A263" s="588"/>
      <c r="B263" s="589"/>
      <c r="C263" s="590"/>
      <c r="D263" s="59"/>
      <c r="E263" s="589"/>
      <c r="F263" s="140" t="str">
        <f t="shared" si="32"/>
        <v/>
      </c>
      <c r="G263" s="589"/>
      <c r="H263" s="60"/>
      <c r="I263" s="60"/>
      <c r="J263" s="143">
        <f t="shared" si="35"/>
        <v>0</v>
      </c>
      <c r="K263" s="591"/>
      <c r="L263" s="141">
        <f t="shared" si="31"/>
        <v>0</v>
      </c>
      <c r="M263" s="592"/>
      <c r="N263" s="43"/>
      <c r="O263" s="142" t="str">
        <f t="shared" si="34"/>
        <v/>
      </c>
      <c r="P263" s="44"/>
      <c r="Q263" s="45"/>
      <c r="R263" s="46"/>
    </row>
    <row r="264" spans="1:18" s="47" customFormat="1" ht="4.1500000000000004" customHeight="1" x14ac:dyDescent="0.2">
      <c r="A264" s="588"/>
      <c r="B264" s="589"/>
      <c r="C264" s="590"/>
      <c r="D264" s="59"/>
      <c r="E264" s="589"/>
      <c r="F264" s="140" t="str">
        <f t="shared" si="32"/>
        <v/>
      </c>
      <c r="G264" s="589"/>
      <c r="H264" s="60"/>
      <c r="I264" s="60"/>
      <c r="J264" s="143">
        <f t="shared" si="35"/>
        <v>0</v>
      </c>
      <c r="K264" s="591"/>
      <c r="L264" s="141">
        <f t="shared" si="31"/>
        <v>0</v>
      </c>
      <c r="M264" s="592"/>
      <c r="N264" s="43"/>
      <c r="O264" s="142" t="str">
        <f t="shared" si="34"/>
        <v/>
      </c>
      <c r="P264" s="44"/>
      <c r="Q264" s="45"/>
      <c r="R264" s="46"/>
    </row>
    <row r="265" spans="1:18" s="47" customFormat="1" ht="4.1500000000000004" customHeight="1" x14ac:dyDescent="0.2">
      <c r="A265" s="588"/>
      <c r="B265" s="589"/>
      <c r="C265" s="590"/>
      <c r="D265" s="59"/>
      <c r="E265" s="589"/>
      <c r="F265" s="140" t="str">
        <f t="shared" si="32"/>
        <v/>
      </c>
      <c r="G265" s="589"/>
      <c r="H265" s="60"/>
      <c r="I265" s="60"/>
      <c r="J265" s="143">
        <f t="shared" si="35"/>
        <v>0</v>
      </c>
      <c r="K265" s="591"/>
      <c r="L265" s="141">
        <f t="shared" si="31"/>
        <v>0</v>
      </c>
      <c r="M265" s="592"/>
      <c r="N265" s="43"/>
      <c r="O265" s="142" t="str">
        <f t="shared" si="34"/>
        <v/>
      </c>
      <c r="P265" s="44"/>
      <c r="Q265" s="45"/>
      <c r="R265" s="46"/>
    </row>
    <row r="266" spans="1:18" s="47" customFormat="1" ht="4.1500000000000004" customHeight="1" x14ac:dyDescent="0.2">
      <c r="A266" s="588"/>
      <c r="B266" s="589"/>
      <c r="C266" s="590"/>
      <c r="D266" s="59"/>
      <c r="E266" s="589"/>
      <c r="F266" s="140" t="str">
        <f t="shared" si="32"/>
        <v/>
      </c>
      <c r="G266" s="589"/>
      <c r="H266" s="60"/>
      <c r="I266" s="60"/>
      <c r="J266" s="143">
        <f t="shared" si="35"/>
        <v>0</v>
      </c>
      <c r="K266" s="591"/>
      <c r="L266" s="141">
        <f t="shared" si="31"/>
        <v>0</v>
      </c>
      <c r="M266" s="592"/>
      <c r="N266" s="43"/>
      <c r="O266" s="142" t="str">
        <f t="shared" si="34"/>
        <v/>
      </c>
      <c r="P266" s="44"/>
      <c r="Q266" s="45"/>
      <c r="R266" s="46"/>
    </row>
    <row r="267" spans="1:18" s="47" customFormat="1" ht="4.1500000000000004" customHeight="1" x14ac:dyDescent="0.2">
      <c r="A267" s="588"/>
      <c r="B267" s="589"/>
      <c r="C267" s="590"/>
      <c r="D267" s="59"/>
      <c r="E267" s="589"/>
      <c r="F267" s="140" t="str">
        <f t="shared" si="32"/>
        <v/>
      </c>
      <c r="G267" s="589"/>
      <c r="H267" s="60"/>
      <c r="I267" s="60"/>
      <c r="J267" s="143">
        <f t="shared" ref="J267:J268" si="36">ROUND(SUM(H267+I267),2)</f>
        <v>0</v>
      </c>
      <c r="K267" s="591"/>
      <c r="L267" s="141">
        <f t="shared" si="31"/>
        <v>0</v>
      </c>
      <c r="M267" s="592"/>
      <c r="N267" s="43"/>
      <c r="O267" s="142" t="str">
        <f t="shared" si="34"/>
        <v/>
      </c>
      <c r="P267" s="44"/>
      <c r="Q267" s="45"/>
      <c r="R267" s="46"/>
    </row>
    <row r="268" spans="1:18" s="47" customFormat="1" ht="4.1500000000000004" customHeight="1" x14ac:dyDescent="0.2">
      <c r="A268" s="588"/>
      <c r="B268" s="589"/>
      <c r="C268" s="590"/>
      <c r="D268" s="59"/>
      <c r="E268" s="589"/>
      <c r="F268" s="140" t="str">
        <f t="shared" si="32"/>
        <v/>
      </c>
      <c r="G268" s="589"/>
      <c r="H268" s="60"/>
      <c r="I268" s="60"/>
      <c r="J268" s="143">
        <f t="shared" si="36"/>
        <v>0</v>
      </c>
      <c r="K268" s="591"/>
      <c r="L268" s="141">
        <f t="shared" si="31"/>
        <v>0</v>
      </c>
      <c r="M268" s="592"/>
      <c r="N268" s="43"/>
      <c r="O268" s="142" t="str">
        <f t="shared" si="34"/>
        <v/>
      </c>
      <c r="P268" s="44"/>
      <c r="Q268" s="45"/>
      <c r="R268" s="46"/>
    </row>
    <row r="269" spans="1:18" s="583" customFormat="1" x14ac:dyDescent="0.2">
      <c r="A269" s="504" t="s">
        <v>145</v>
      </c>
      <c r="B269" s="505"/>
      <c r="C269" s="505"/>
      <c r="D269" s="506"/>
      <c r="E269" s="506"/>
      <c r="F269" s="507" t="str">
        <f t="shared" ref="F269" si="37">IF(AND(D269&lt;&gt;"",E269&lt;&gt;""),IF(OR(D269&lt;$D$5,D269&gt;$D$6),"date d'émission de la facture inéligible",IF(OR(E269&lt;$D$5,E269&gt;$D$7),"date d'acquittement inéligible",IF(D269&lt;=E269,"","pourquoi l'acquittement est intervenu avant l'émission de la facture?"))),"")</f>
        <v/>
      </c>
      <c r="G269" s="506"/>
      <c r="H269" s="508"/>
      <c r="I269" s="508"/>
      <c r="J269" s="509">
        <f>ROUND(0.000000001,2)</f>
        <v>0</v>
      </c>
      <c r="K269" s="509"/>
      <c r="L269" s="509">
        <f>ROUND(0.000000001,2)</f>
        <v>0</v>
      </c>
      <c r="M269" s="510"/>
      <c r="N269" s="505"/>
      <c r="O269" s="482" t="str">
        <f t="shared" ref="O269" si="38">IF(N269&lt;&gt;"",ROUND(K269-N269,2),"")</f>
        <v/>
      </c>
      <c r="P269" s="511"/>
      <c r="Q269" s="512"/>
      <c r="R269" s="582"/>
    </row>
    <row r="270" spans="1:18" s="58" customFormat="1" ht="21.2" customHeight="1" x14ac:dyDescent="0.25">
      <c r="A270" s="398" t="s">
        <v>80</v>
      </c>
      <c r="B270" s="395"/>
      <c r="C270" s="180" t="s">
        <v>81</v>
      </c>
      <c r="D270" s="181" t="str">
        <f>IF(MIN(D234:D269)=0,"",MIN(D234:D269))</f>
        <v/>
      </c>
      <c r="E270" s="182" t="str">
        <f>IF(MAX(E234:E269)=0,"",MAX(E234:E269))</f>
        <v/>
      </c>
      <c r="F270" s="395"/>
      <c r="G270" s="395"/>
      <c r="H270" s="396"/>
      <c r="I270" s="397" t="s">
        <v>390</v>
      </c>
      <c r="J270" s="431">
        <f>SUM(J234:J269)</f>
        <v>0</v>
      </c>
      <c r="K270" s="702">
        <f>SUM(K234:K269)</f>
        <v>0</v>
      </c>
      <c r="L270" s="431">
        <f>SUM(L234:L269)</f>
        <v>0</v>
      </c>
      <c r="M270" s="409"/>
      <c r="N270" s="410"/>
      <c r="O270" s="408">
        <f>SUM(O234:O269)</f>
        <v>0</v>
      </c>
      <c r="P270" s="411"/>
      <c r="Q270" s="412"/>
      <c r="R270" s="57"/>
    </row>
    <row r="271" spans="1:18" s="576" customFormat="1" ht="21.2" customHeight="1" x14ac:dyDescent="0.25">
      <c r="A271" s="686" t="s">
        <v>83</v>
      </c>
      <c r="B271" s="572" t="s">
        <v>434</v>
      </c>
      <c r="C271" s="571"/>
      <c r="D271" s="571"/>
      <c r="E271" s="571"/>
      <c r="F271" s="571"/>
      <c r="G271" s="571"/>
      <c r="H271" s="571"/>
      <c r="I271" s="571"/>
      <c r="J271" s="571"/>
      <c r="K271" s="571"/>
      <c r="L271" s="571"/>
      <c r="M271" s="571"/>
      <c r="N271" s="573"/>
      <c r="O271" s="571"/>
      <c r="P271" s="571"/>
      <c r="Q271" s="574"/>
      <c r="R271" s="575"/>
    </row>
    <row r="272" spans="1:18" s="576" customFormat="1" ht="21.2" customHeight="1" x14ac:dyDescent="0.25">
      <c r="A272" s="686" t="s">
        <v>110</v>
      </c>
      <c r="B272" s="572" t="s">
        <v>434</v>
      </c>
      <c r="C272" s="571"/>
      <c r="D272" s="571"/>
      <c r="E272" s="571"/>
      <c r="F272" s="577"/>
      <c r="G272" s="571"/>
      <c r="H272" s="571"/>
      <c r="I272" s="571"/>
      <c r="J272" s="571"/>
      <c r="K272" s="571"/>
      <c r="L272" s="577"/>
      <c r="M272" s="577"/>
      <c r="N272" s="573"/>
      <c r="O272" s="571"/>
      <c r="P272" s="571"/>
      <c r="Q272" s="574"/>
      <c r="R272" s="575"/>
    </row>
    <row r="273" spans="1:18" s="47" customFormat="1" x14ac:dyDescent="0.2">
      <c r="A273" s="588"/>
      <c r="B273" s="589"/>
      <c r="C273" s="590"/>
      <c r="D273" s="59"/>
      <c r="E273" s="589"/>
      <c r="F273" s="140" t="str">
        <f>IF(AND(D273&lt;&gt;"",E273&lt;&gt;""),IF(OR(D273&lt;$D$5,D273&gt;$D$6),"date d'émission de la facture inéligible",IF(OR(E273&lt;$D$5,E273&gt;$D$7),"date d'acquittement inéligible",IF(D273&lt;=E273,"","pourquoi l'acquittement est intervenu avant l'émission de la facture?"))),"")</f>
        <v/>
      </c>
      <c r="G273" s="589"/>
      <c r="H273" s="60"/>
      <c r="I273" s="60"/>
      <c r="J273" s="143">
        <f>ROUND(SUM(H273+I273),2)</f>
        <v>0</v>
      </c>
      <c r="K273" s="591"/>
      <c r="L273" s="141">
        <f t="shared" ref="L273:L307" si="39">ROUND(J273-K273,2)</f>
        <v>0</v>
      </c>
      <c r="M273" s="592"/>
      <c r="N273" s="43"/>
      <c r="O273" s="142" t="str">
        <f>IF(N273&lt;&gt;"",ROUND(K273-N273,2),"")</f>
        <v/>
      </c>
      <c r="P273" s="44"/>
      <c r="Q273" s="45"/>
      <c r="R273" s="46"/>
    </row>
    <row r="274" spans="1:18" s="47" customFormat="1" x14ac:dyDescent="0.2">
      <c r="A274" s="588"/>
      <c r="B274" s="589"/>
      <c r="C274" s="590"/>
      <c r="D274" s="59"/>
      <c r="E274" s="589"/>
      <c r="F274" s="140" t="str">
        <f t="shared" ref="F274:F306" si="40">IF(AND(D274&lt;&gt;"",E274&lt;&gt;""),IF(OR(D274&lt;$D$5,D274&gt;$D$6),"date d'émission de la facture inéligible",IF(OR(E274&lt;$D$5,E274&gt;$D$7),"date d'acquittement inéligible",IF(D274&lt;=E274,"","pourquoi l'acquittement est intervenu avant l'émission de la facture?"))),"")</f>
        <v/>
      </c>
      <c r="G274" s="589"/>
      <c r="H274" s="60"/>
      <c r="I274" s="60"/>
      <c r="J274" s="143">
        <f t="shared" ref="J274:J298" si="41">ROUND(SUM(H274+I274),2)</f>
        <v>0</v>
      </c>
      <c r="K274" s="591"/>
      <c r="L274" s="141">
        <f t="shared" si="39"/>
        <v>0</v>
      </c>
      <c r="M274" s="592"/>
      <c r="N274" s="43"/>
      <c r="O274" s="142" t="str">
        <f t="shared" ref="O274:O307" si="42">IF(N274&lt;&gt;"",ROUND(K274-N274,2),"")</f>
        <v/>
      </c>
      <c r="P274" s="44"/>
      <c r="Q274" s="45"/>
      <c r="R274" s="46"/>
    </row>
    <row r="275" spans="1:18" s="47" customFormat="1" ht="4.1500000000000004" customHeight="1" x14ac:dyDescent="0.2">
      <c r="A275" s="588"/>
      <c r="B275" s="589"/>
      <c r="C275" s="590"/>
      <c r="D275" s="59"/>
      <c r="E275" s="589"/>
      <c r="F275" s="140" t="str">
        <f t="shared" si="40"/>
        <v/>
      </c>
      <c r="G275" s="589"/>
      <c r="H275" s="60"/>
      <c r="I275" s="60"/>
      <c r="J275" s="143">
        <f t="shared" si="41"/>
        <v>0</v>
      </c>
      <c r="K275" s="591"/>
      <c r="L275" s="141">
        <f t="shared" si="39"/>
        <v>0</v>
      </c>
      <c r="M275" s="592"/>
      <c r="N275" s="43"/>
      <c r="O275" s="142" t="str">
        <f t="shared" si="42"/>
        <v/>
      </c>
      <c r="P275" s="44"/>
      <c r="Q275" s="45"/>
      <c r="R275" s="46"/>
    </row>
    <row r="276" spans="1:18" s="47" customFormat="1" ht="4.1500000000000004" customHeight="1" x14ac:dyDescent="0.2">
      <c r="A276" s="588"/>
      <c r="B276" s="589"/>
      <c r="C276" s="590"/>
      <c r="D276" s="59"/>
      <c r="E276" s="589"/>
      <c r="F276" s="140" t="str">
        <f t="shared" si="40"/>
        <v/>
      </c>
      <c r="G276" s="589"/>
      <c r="H276" s="60"/>
      <c r="I276" s="60"/>
      <c r="J276" s="143">
        <f t="shared" si="41"/>
        <v>0</v>
      </c>
      <c r="K276" s="591"/>
      <c r="L276" s="141">
        <f t="shared" si="39"/>
        <v>0</v>
      </c>
      <c r="M276" s="592"/>
      <c r="N276" s="43"/>
      <c r="O276" s="142" t="str">
        <f t="shared" si="42"/>
        <v/>
      </c>
      <c r="P276" s="44"/>
      <c r="Q276" s="45"/>
      <c r="R276" s="46"/>
    </row>
    <row r="277" spans="1:18" s="47" customFormat="1" ht="4.1500000000000004" customHeight="1" x14ac:dyDescent="0.2">
      <c r="A277" s="588"/>
      <c r="B277" s="589"/>
      <c r="C277" s="590"/>
      <c r="D277" s="59"/>
      <c r="E277" s="589"/>
      <c r="F277" s="140" t="str">
        <f t="shared" si="40"/>
        <v/>
      </c>
      <c r="G277" s="589"/>
      <c r="H277" s="60"/>
      <c r="I277" s="60"/>
      <c r="J277" s="143">
        <f t="shared" si="41"/>
        <v>0</v>
      </c>
      <c r="K277" s="591"/>
      <c r="L277" s="141">
        <f t="shared" si="39"/>
        <v>0</v>
      </c>
      <c r="M277" s="592"/>
      <c r="N277" s="43"/>
      <c r="O277" s="142" t="str">
        <f t="shared" si="42"/>
        <v/>
      </c>
      <c r="P277" s="44"/>
      <c r="Q277" s="45"/>
      <c r="R277" s="46"/>
    </row>
    <row r="278" spans="1:18" s="47" customFormat="1" ht="4.1500000000000004" customHeight="1" x14ac:dyDescent="0.2">
      <c r="A278" s="588"/>
      <c r="B278" s="589"/>
      <c r="C278" s="590"/>
      <c r="D278" s="59"/>
      <c r="E278" s="589"/>
      <c r="F278" s="140" t="str">
        <f t="shared" si="40"/>
        <v/>
      </c>
      <c r="G278" s="589"/>
      <c r="H278" s="60"/>
      <c r="I278" s="60"/>
      <c r="J278" s="143">
        <f t="shared" si="41"/>
        <v>0</v>
      </c>
      <c r="K278" s="591"/>
      <c r="L278" s="141">
        <f t="shared" si="39"/>
        <v>0</v>
      </c>
      <c r="M278" s="592"/>
      <c r="N278" s="43"/>
      <c r="O278" s="142" t="str">
        <f t="shared" si="42"/>
        <v/>
      </c>
      <c r="P278" s="44"/>
      <c r="Q278" s="45"/>
      <c r="R278" s="46"/>
    </row>
    <row r="279" spans="1:18" s="47" customFormat="1" ht="4.1500000000000004" customHeight="1" x14ac:dyDescent="0.2">
      <c r="A279" s="588"/>
      <c r="B279" s="589"/>
      <c r="C279" s="590"/>
      <c r="D279" s="59"/>
      <c r="E279" s="589"/>
      <c r="F279" s="140" t="str">
        <f t="shared" si="40"/>
        <v/>
      </c>
      <c r="G279" s="589"/>
      <c r="H279" s="60"/>
      <c r="I279" s="60"/>
      <c r="J279" s="143">
        <f t="shared" si="41"/>
        <v>0</v>
      </c>
      <c r="K279" s="591"/>
      <c r="L279" s="141">
        <f t="shared" si="39"/>
        <v>0</v>
      </c>
      <c r="M279" s="592"/>
      <c r="N279" s="43"/>
      <c r="O279" s="142" t="str">
        <f t="shared" si="42"/>
        <v/>
      </c>
      <c r="P279" s="44"/>
      <c r="Q279" s="45"/>
      <c r="R279" s="46"/>
    </row>
    <row r="280" spans="1:18" s="47" customFormat="1" ht="4.1500000000000004" customHeight="1" x14ac:dyDescent="0.2">
      <c r="A280" s="588"/>
      <c r="B280" s="589"/>
      <c r="C280" s="590"/>
      <c r="D280" s="59"/>
      <c r="E280" s="589"/>
      <c r="F280" s="140" t="str">
        <f t="shared" si="40"/>
        <v/>
      </c>
      <c r="G280" s="589"/>
      <c r="H280" s="60"/>
      <c r="I280" s="60"/>
      <c r="J280" s="143">
        <f t="shared" si="41"/>
        <v>0</v>
      </c>
      <c r="K280" s="591"/>
      <c r="L280" s="141">
        <f t="shared" si="39"/>
        <v>0</v>
      </c>
      <c r="M280" s="592"/>
      <c r="N280" s="43"/>
      <c r="O280" s="142" t="str">
        <f t="shared" si="42"/>
        <v/>
      </c>
      <c r="P280" s="44"/>
      <c r="Q280" s="45"/>
      <c r="R280" s="46"/>
    </row>
    <row r="281" spans="1:18" s="47" customFormat="1" ht="4.1500000000000004" customHeight="1" x14ac:dyDescent="0.2">
      <c r="A281" s="588"/>
      <c r="B281" s="589"/>
      <c r="C281" s="590"/>
      <c r="D281" s="59"/>
      <c r="E281" s="589"/>
      <c r="F281" s="140" t="str">
        <f t="shared" si="40"/>
        <v/>
      </c>
      <c r="G281" s="589"/>
      <c r="H281" s="60"/>
      <c r="I281" s="60"/>
      <c r="J281" s="143">
        <f t="shared" si="41"/>
        <v>0</v>
      </c>
      <c r="K281" s="591"/>
      <c r="L281" s="141">
        <f t="shared" si="39"/>
        <v>0</v>
      </c>
      <c r="M281" s="592"/>
      <c r="N281" s="43"/>
      <c r="O281" s="142" t="str">
        <f t="shared" si="42"/>
        <v/>
      </c>
      <c r="P281" s="44"/>
      <c r="Q281" s="45"/>
      <c r="R281" s="46"/>
    </row>
    <row r="282" spans="1:18" s="47" customFormat="1" ht="4.1500000000000004" customHeight="1" x14ac:dyDescent="0.2">
      <c r="A282" s="588"/>
      <c r="B282" s="589"/>
      <c r="C282" s="590"/>
      <c r="D282" s="59"/>
      <c r="E282" s="589"/>
      <c r="F282" s="140" t="str">
        <f t="shared" si="40"/>
        <v/>
      </c>
      <c r="G282" s="589"/>
      <c r="H282" s="60"/>
      <c r="I282" s="60"/>
      <c r="J282" s="143">
        <f t="shared" si="41"/>
        <v>0</v>
      </c>
      <c r="K282" s="591"/>
      <c r="L282" s="141">
        <f t="shared" si="39"/>
        <v>0</v>
      </c>
      <c r="M282" s="592"/>
      <c r="N282" s="43"/>
      <c r="O282" s="142" t="str">
        <f t="shared" si="42"/>
        <v/>
      </c>
      <c r="P282" s="44"/>
      <c r="Q282" s="45"/>
      <c r="R282" s="46"/>
    </row>
    <row r="283" spans="1:18" s="47" customFormat="1" ht="4.1500000000000004" customHeight="1" x14ac:dyDescent="0.2">
      <c r="A283" s="588"/>
      <c r="B283" s="589"/>
      <c r="C283" s="590"/>
      <c r="D283" s="59"/>
      <c r="E283" s="589"/>
      <c r="F283" s="140" t="str">
        <f t="shared" si="40"/>
        <v/>
      </c>
      <c r="G283" s="589"/>
      <c r="H283" s="60"/>
      <c r="I283" s="60"/>
      <c r="J283" s="143">
        <f t="shared" si="41"/>
        <v>0</v>
      </c>
      <c r="K283" s="591"/>
      <c r="L283" s="141">
        <f t="shared" si="39"/>
        <v>0</v>
      </c>
      <c r="M283" s="592"/>
      <c r="N283" s="43"/>
      <c r="O283" s="142" t="str">
        <f t="shared" si="42"/>
        <v/>
      </c>
      <c r="P283" s="44"/>
      <c r="Q283" s="45"/>
      <c r="R283" s="46"/>
    </row>
    <row r="284" spans="1:18" s="47" customFormat="1" ht="4.1500000000000004" customHeight="1" x14ac:dyDescent="0.2">
      <c r="A284" s="588"/>
      <c r="B284" s="589"/>
      <c r="C284" s="590"/>
      <c r="D284" s="59"/>
      <c r="E284" s="589"/>
      <c r="F284" s="140" t="str">
        <f t="shared" si="40"/>
        <v/>
      </c>
      <c r="G284" s="589"/>
      <c r="H284" s="60"/>
      <c r="I284" s="60"/>
      <c r="J284" s="143">
        <f t="shared" si="41"/>
        <v>0</v>
      </c>
      <c r="K284" s="591"/>
      <c r="L284" s="141">
        <f t="shared" si="39"/>
        <v>0</v>
      </c>
      <c r="M284" s="592"/>
      <c r="N284" s="43"/>
      <c r="O284" s="142" t="str">
        <f t="shared" si="42"/>
        <v/>
      </c>
      <c r="P284" s="44"/>
      <c r="Q284" s="45"/>
      <c r="R284" s="46"/>
    </row>
    <row r="285" spans="1:18" s="47" customFormat="1" ht="4.1500000000000004" customHeight="1" x14ac:dyDescent="0.2">
      <c r="A285" s="588"/>
      <c r="B285" s="589"/>
      <c r="C285" s="590"/>
      <c r="D285" s="59"/>
      <c r="E285" s="589"/>
      <c r="F285" s="140" t="str">
        <f t="shared" si="40"/>
        <v/>
      </c>
      <c r="G285" s="589"/>
      <c r="H285" s="60"/>
      <c r="I285" s="60"/>
      <c r="J285" s="143">
        <f t="shared" si="41"/>
        <v>0</v>
      </c>
      <c r="K285" s="591"/>
      <c r="L285" s="141">
        <f t="shared" si="39"/>
        <v>0</v>
      </c>
      <c r="M285" s="592"/>
      <c r="N285" s="43"/>
      <c r="O285" s="142" t="str">
        <f t="shared" si="42"/>
        <v/>
      </c>
      <c r="P285" s="44"/>
      <c r="Q285" s="45"/>
      <c r="R285" s="46"/>
    </row>
    <row r="286" spans="1:18" s="47" customFormat="1" ht="4.1500000000000004" customHeight="1" x14ac:dyDescent="0.2">
      <c r="A286" s="588"/>
      <c r="B286" s="589"/>
      <c r="C286" s="590"/>
      <c r="D286" s="59"/>
      <c r="E286" s="589"/>
      <c r="F286" s="140" t="str">
        <f t="shared" si="40"/>
        <v/>
      </c>
      <c r="G286" s="589"/>
      <c r="H286" s="60"/>
      <c r="I286" s="60"/>
      <c r="J286" s="143">
        <f t="shared" si="41"/>
        <v>0</v>
      </c>
      <c r="K286" s="591"/>
      <c r="L286" s="141">
        <f t="shared" si="39"/>
        <v>0</v>
      </c>
      <c r="M286" s="592"/>
      <c r="N286" s="43"/>
      <c r="O286" s="142" t="str">
        <f t="shared" si="42"/>
        <v/>
      </c>
      <c r="P286" s="44"/>
      <c r="Q286" s="45"/>
      <c r="R286" s="46"/>
    </row>
    <row r="287" spans="1:18" s="47" customFormat="1" ht="4.1500000000000004" customHeight="1" x14ac:dyDescent="0.2">
      <c r="A287" s="588"/>
      <c r="B287" s="589"/>
      <c r="C287" s="590"/>
      <c r="D287" s="59"/>
      <c r="E287" s="589"/>
      <c r="F287" s="140" t="str">
        <f t="shared" si="40"/>
        <v/>
      </c>
      <c r="G287" s="589"/>
      <c r="H287" s="60"/>
      <c r="I287" s="60"/>
      <c r="J287" s="143">
        <f t="shared" si="41"/>
        <v>0</v>
      </c>
      <c r="K287" s="591"/>
      <c r="L287" s="141">
        <f t="shared" si="39"/>
        <v>0</v>
      </c>
      <c r="M287" s="592"/>
      <c r="N287" s="43"/>
      <c r="O287" s="142" t="str">
        <f t="shared" si="42"/>
        <v/>
      </c>
      <c r="P287" s="44"/>
      <c r="Q287" s="45"/>
      <c r="R287" s="46"/>
    </row>
    <row r="288" spans="1:18" s="47" customFormat="1" ht="4.1500000000000004" customHeight="1" x14ac:dyDescent="0.2">
      <c r="A288" s="588"/>
      <c r="B288" s="589"/>
      <c r="C288" s="590"/>
      <c r="D288" s="59"/>
      <c r="E288" s="589"/>
      <c r="F288" s="140" t="str">
        <f t="shared" si="40"/>
        <v/>
      </c>
      <c r="G288" s="589"/>
      <c r="H288" s="60"/>
      <c r="I288" s="60"/>
      <c r="J288" s="143">
        <f t="shared" si="41"/>
        <v>0</v>
      </c>
      <c r="K288" s="591"/>
      <c r="L288" s="141">
        <f t="shared" si="39"/>
        <v>0</v>
      </c>
      <c r="M288" s="592"/>
      <c r="N288" s="43"/>
      <c r="O288" s="142" t="str">
        <f t="shared" si="42"/>
        <v/>
      </c>
      <c r="P288" s="44"/>
      <c r="Q288" s="45"/>
      <c r="R288" s="46"/>
    </row>
    <row r="289" spans="1:18" s="47" customFormat="1" ht="4.1500000000000004" customHeight="1" x14ac:dyDescent="0.2">
      <c r="A289" s="588"/>
      <c r="B289" s="589"/>
      <c r="C289" s="590"/>
      <c r="D289" s="59"/>
      <c r="E289" s="589"/>
      <c r="F289" s="140" t="str">
        <f t="shared" si="40"/>
        <v/>
      </c>
      <c r="G289" s="589"/>
      <c r="H289" s="60"/>
      <c r="I289" s="60"/>
      <c r="J289" s="143">
        <f t="shared" si="41"/>
        <v>0</v>
      </c>
      <c r="K289" s="591"/>
      <c r="L289" s="141">
        <f t="shared" si="39"/>
        <v>0</v>
      </c>
      <c r="M289" s="592"/>
      <c r="N289" s="43"/>
      <c r="O289" s="142" t="str">
        <f t="shared" si="42"/>
        <v/>
      </c>
      <c r="P289" s="44"/>
      <c r="Q289" s="45"/>
      <c r="R289" s="46"/>
    </row>
    <row r="290" spans="1:18" s="47" customFormat="1" ht="4.1500000000000004" customHeight="1" x14ac:dyDescent="0.2">
      <c r="A290" s="588"/>
      <c r="B290" s="589"/>
      <c r="C290" s="590"/>
      <c r="D290" s="59"/>
      <c r="E290" s="589"/>
      <c r="F290" s="140" t="str">
        <f t="shared" si="40"/>
        <v/>
      </c>
      <c r="G290" s="589"/>
      <c r="H290" s="60"/>
      <c r="I290" s="60"/>
      <c r="J290" s="143">
        <f t="shared" si="41"/>
        <v>0</v>
      </c>
      <c r="K290" s="591"/>
      <c r="L290" s="141">
        <f t="shared" si="39"/>
        <v>0</v>
      </c>
      <c r="M290" s="592"/>
      <c r="N290" s="43"/>
      <c r="O290" s="142" t="str">
        <f t="shared" si="42"/>
        <v/>
      </c>
      <c r="P290" s="44"/>
      <c r="Q290" s="45"/>
      <c r="R290" s="46"/>
    </row>
    <row r="291" spans="1:18" s="47" customFormat="1" ht="4.1500000000000004" customHeight="1" x14ac:dyDescent="0.2">
      <c r="A291" s="588"/>
      <c r="B291" s="589"/>
      <c r="C291" s="590"/>
      <c r="D291" s="59"/>
      <c r="E291" s="589"/>
      <c r="F291" s="140" t="str">
        <f t="shared" si="40"/>
        <v/>
      </c>
      <c r="G291" s="589"/>
      <c r="H291" s="60"/>
      <c r="I291" s="60"/>
      <c r="J291" s="143">
        <f t="shared" si="41"/>
        <v>0</v>
      </c>
      <c r="K291" s="591"/>
      <c r="L291" s="141">
        <f t="shared" si="39"/>
        <v>0</v>
      </c>
      <c r="M291" s="592"/>
      <c r="N291" s="43"/>
      <c r="O291" s="142" t="str">
        <f t="shared" si="42"/>
        <v/>
      </c>
      <c r="P291" s="44"/>
      <c r="Q291" s="45"/>
      <c r="R291" s="46"/>
    </row>
    <row r="292" spans="1:18" s="47" customFormat="1" ht="4.1500000000000004" customHeight="1" x14ac:dyDescent="0.2">
      <c r="A292" s="588"/>
      <c r="B292" s="589"/>
      <c r="C292" s="590"/>
      <c r="D292" s="59"/>
      <c r="E292" s="589"/>
      <c r="F292" s="140" t="str">
        <f t="shared" si="40"/>
        <v/>
      </c>
      <c r="G292" s="589"/>
      <c r="H292" s="60"/>
      <c r="I292" s="60"/>
      <c r="J292" s="143">
        <f t="shared" si="41"/>
        <v>0</v>
      </c>
      <c r="K292" s="591"/>
      <c r="L292" s="141">
        <f t="shared" si="39"/>
        <v>0</v>
      </c>
      <c r="M292" s="592"/>
      <c r="N292" s="43"/>
      <c r="O292" s="142" t="str">
        <f t="shared" si="42"/>
        <v/>
      </c>
      <c r="P292" s="44"/>
      <c r="Q292" s="45"/>
      <c r="R292" s="46"/>
    </row>
    <row r="293" spans="1:18" s="47" customFormat="1" ht="4.1500000000000004" customHeight="1" x14ac:dyDescent="0.2">
      <c r="A293" s="588"/>
      <c r="B293" s="589"/>
      <c r="C293" s="590"/>
      <c r="D293" s="59"/>
      <c r="E293" s="589"/>
      <c r="F293" s="140" t="str">
        <f t="shared" si="40"/>
        <v/>
      </c>
      <c r="G293" s="589"/>
      <c r="H293" s="60"/>
      <c r="I293" s="60"/>
      <c r="J293" s="143">
        <f t="shared" si="41"/>
        <v>0</v>
      </c>
      <c r="K293" s="591"/>
      <c r="L293" s="141">
        <f t="shared" si="39"/>
        <v>0</v>
      </c>
      <c r="M293" s="592"/>
      <c r="N293" s="43"/>
      <c r="O293" s="142" t="str">
        <f t="shared" si="42"/>
        <v/>
      </c>
      <c r="P293" s="44"/>
      <c r="Q293" s="45"/>
      <c r="R293" s="46"/>
    </row>
    <row r="294" spans="1:18" s="47" customFormat="1" ht="4.1500000000000004" customHeight="1" x14ac:dyDescent="0.2">
      <c r="A294" s="588"/>
      <c r="B294" s="589"/>
      <c r="C294" s="590"/>
      <c r="D294" s="59"/>
      <c r="E294" s="589"/>
      <c r="F294" s="140" t="str">
        <f t="shared" si="40"/>
        <v/>
      </c>
      <c r="G294" s="589"/>
      <c r="H294" s="60"/>
      <c r="I294" s="60"/>
      <c r="J294" s="143">
        <f t="shared" si="41"/>
        <v>0</v>
      </c>
      <c r="K294" s="591"/>
      <c r="L294" s="141">
        <f t="shared" si="39"/>
        <v>0</v>
      </c>
      <c r="M294" s="592"/>
      <c r="N294" s="43"/>
      <c r="O294" s="142" t="str">
        <f t="shared" si="42"/>
        <v/>
      </c>
      <c r="P294" s="44"/>
      <c r="Q294" s="45"/>
      <c r="R294" s="46"/>
    </row>
    <row r="295" spans="1:18" s="47" customFormat="1" ht="4.1500000000000004" customHeight="1" x14ac:dyDescent="0.2">
      <c r="A295" s="588"/>
      <c r="B295" s="589"/>
      <c r="C295" s="590"/>
      <c r="D295" s="59"/>
      <c r="E295" s="589"/>
      <c r="F295" s="140" t="str">
        <f t="shared" si="40"/>
        <v/>
      </c>
      <c r="G295" s="589"/>
      <c r="H295" s="60"/>
      <c r="I295" s="60"/>
      <c r="J295" s="143">
        <f t="shared" si="41"/>
        <v>0</v>
      </c>
      <c r="K295" s="591"/>
      <c r="L295" s="141">
        <f t="shared" si="39"/>
        <v>0</v>
      </c>
      <c r="M295" s="592"/>
      <c r="N295" s="43"/>
      <c r="O295" s="142" t="str">
        <f t="shared" si="42"/>
        <v/>
      </c>
      <c r="P295" s="44"/>
      <c r="Q295" s="45"/>
      <c r="R295" s="46"/>
    </row>
    <row r="296" spans="1:18" s="47" customFormat="1" ht="4.1500000000000004" customHeight="1" x14ac:dyDescent="0.2">
      <c r="A296" s="588"/>
      <c r="B296" s="589"/>
      <c r="C296" s="590"/>
      <c r="D296" s="59"/>
      <c r="E296" s="589"/>
      <c r="F296" s="140" t="str">
        <f t="shared" si="40"/>
        <v/>
      </c>
      <c r="G296" s="589"/>
      <c r="H296" s="60"/>
      <c r="I296" s="60"/>
      <c r="J296" s="143">
        <f t="shared" si="41"/>
        <v>0</v>
      </c>
      <c r="K296" s="591"/>
      <c r="L296" s="141">
        <f t="shared" si="39"/>
        <v>0</v>
      </c>
      <c r="M296" s="592"/>
      <c r="N296" s="43"/>
      <c r="O296" s="142" t="str">
        <f t="shared" si="42"/>
        <v/>
      </c>
      <c r="P296" s="44"/>
      <c r="Q296" s="45"/>
      <c r="R296" s="46"/>
    </row>
    <row r="297" spans="1:18" s="47" customFormat="1" ht="4.1500000000000004" customHeight="1" x14ac:dyDescent="0.2">
      <c r="A297" s="588"/>
      <c r="B297" s="589"/>
      <c r="C297" s="590"/>
      <c r="D297" s="59"/>
      <c r="E297" s="589"/>
      <c r="F297" s="140" t="str">
        <f t="shared" si="40"/>
        <v/>
      </c>
      <c r="G297" s="589"/>
      <c r="H297" s="60"/>
      <c r="I297" s="60"/>
      <c r="J297" s="143">
        <f t="shared" si="41"/>
        <v>0</v>
      </c>
      <c r="K297" s="591"/>
      <c r="L297" s="141">
        <f t="shared" si="39"/>
        <v>0</v>
      </c>
      <c r="M297" s="592"/>
      <c r="N297" s="43"/>
      <c r="O297" s="142" t="str">
        <f t="shared" si="42"/>
        <v/>
      </c>
      <c r="P297" s="44"/>
      <c r="Q297" s="45"/>
      <c r="R297" s="46"/>
    </row>
    <row r="298" spans="1:18" s="47" customFormat="1" ht="4.1500000000000004" customHeight="1" x14ac:dyDescent="0.2">
      <c r="A298" s="588"/>
      <c r="B298" s="589"/>
      <c r="C298" s="590"/>
      <c r="D298" s="59"/>
      <c r="E298" s="589"/>
      <c r="F298" s="140" t="str">
        <f t="shared" si="40"/>
        <v/>
      </c>
      <c r="G298" s="589"/>
      <c r="H298" s="60"/>
      <c r="I298" s="60"/>
      <c r="J298" s="143">
        <f t="shared" si="41"/>
        <v>0</v>
      </c>
      <c r="K298" s="591"/>
      <c r="L298" s="141">
        <f t="shared" si="39"/>
        <v>0</v>
      </c>
      <c r="M298" s="592"/>
      <c r="N298" s="43"/>
      <c r="O298" s="142" t="str">
        <f t="shared" si="42"/>
        <v/>
      </c>
      <c r="P298" s="44"/>
      <c r="Q298" s="45"/>
      <c r="R298" s="46"/>
    </row>
    <row r="299" spans="1:18" s="47" customFormat="1" ht="4.1500000000000004" customHeight="1" x14ac:dyDescent="0.2">
      <c r="A299" s="588"/>
      <c r="B299" s="589"/>
      <c r="C299" s="590"/>
      <c r="D299" s="59"/>
      <c r="E299" s="589"/>
      <c r="F299" s="140" t="str">
        <f t="shared" si="40"/>
        <v/>
      </c>
      <c r="G299" s="589"/>
      <c r="H299" s="60"/>
      <c r="I299" s="60"/>
      <c r="J299" s="143">
        <f t="shared" ref="J299:J305" si="43">ROUND(SUM(H299+I299),2)</f>
        <v>0</v>
      </c>
      <c r="K299" s="591"/>
      <c r="L299" s="141">
        <f t="shared" si="39"/>
        <v>0</v>
      </c>
      <c r="M299" s="592"/>
      <c r="N299" s="43"/>
      <c r="O299" s="142" t="str">
        <f t="shared" si="42"/>
        <v/>
      </c>
      <c r="P299" s="44"/>
      <c r="Q299" s="45"/>
      <c r="R299" s="46"/>
    </row>
    <row r="300" spans="1:18" s="47" customFormat="1" ht="4.1500000000000004" customHeight="1" x14ac:dyDescent="0.2">
      <c r="A300" s="588"/>
      <c r="B300" s="589"/>
      <c r="C300" s="590"/>
      <c r="D300" s="59"/>
      <c r="E300" s="589"/>
      <c r="F300" s="140" t="str">
        <f t="shared" si="40"/>
        <v/>
      </c>
      <c r="G300" s="589"/>
      <c r="H300" s="60"/>
      <c r="I300" s="60"/>
      <c r="J300" s="143">
        <f t="shared" si="43"/>
        <v>0</v>
      </c>
      <c r="K300" s="591"/>
      <c r="L300" s="141">
        <f t="shared" si="39"/>
        <v>0</v>
      </c>
      <c r="M300" s="592"/>
      <c r="N300" s="43"/>
      <c r="O300" s="142" t="str">
        <f t="shared" si="42"/>
        <v/>
      </c>
      <c r="P300" s="44"/>
      <c r="Q300" s="45"/>
      <c r="R300" s="46"/>
    </row>
    <row r="301" spans="1:18" s="47" customFormat="1" ht="4.1500000000000004" customHeight="1" x14ac:dyDescent="0.2">
      <c r="A301" s="588"/>
      <c r="B301" s="589"/>
      <c r="C301" s="590"/>
      <c r="D301" s="59"/>
      <c r="E301" s="589"/>
      <c r="F301" s="140" t="str">
        <f t="shared" si="40"/>
        <v/>
      </c>
      <c r="G301" s="589"/>
      <c r="H301" s="60"/>
      <c r="I301" s="60"/>
      <c r="J301" s="143">
        <f t="shared" si="43"/>
        <v>0</v>
      </c>
      <c r="K301" s="591"/>
      <c r="L301" s="141">
        <f t="shared" si="39"/>
        <v>0</v>
      </c>
      <c r="M301" s="592"/>
      <c r="N301" s="43"/>
      <c r="O301" s="142" t="str">
        <f t="shared" si="42"/>
        <v/>
      </c>
      <c r="P301" s="44"/>
      <c r="Q301" s="45"/>
      <c r="R301" s="46"/>
    </row>
    <row r="302" spans="1:18" s="47" customFormat="1" ht="4.1500000000000004" customHeight="1" x14ac:dyDescent="0.2">
      <c r="A302" s="588"/>
      <c r="B302" s="589"/>
      <c r="C302" s="590"/>
      <c r="D302" s="59"/>
      <c r="E302" s="589"/>
      <c r="F302" s="140" t="str">
        <f t="shared" si="40"/>
        <v/>
      </c>
      <c r="G302" s="589"/>
      <c r="H302" s="60"/>
      <c r="I302" s="60"/>
      <c r="J302" s="143">
        <f t="shared" si="43"/>
        <v>0</v>
      </c>
      <c r="K302" s="591"/>
      <c r="L302" s="141">
        <f t="shared" si="39"/>
        <v>0</v>
      </c>
      <c r="M302" s="592"/>
      <c r="N302" s="43"/>
      <c r="O302" s="142" t="str">
        <f t="shared" si="42"/>
        <v/>
      </c>
      <c r="P302" s="44"/>
      <c r="Q302" s="45"/>
      <c r="R302" s="46"/>
    </row>
    <row r="303" spans="1:18" s="47" customFormat="1" ht="4.1500000000000004" customHeight="1" x14ac:dyDescent="0.2">
      <c r="A303" s="588"/>
      <c r="B303" s="589"/>
      <c r="C303" s="590"/>
      <c r="D303" s="59"/>
      <c r="E303" s="589"/>
      <c r="F303" s="140" t="str">
        <f t="shared" si="40"/>
        <v/>
      </c>
      <c r="G303" s="589"/>
      <c r="H303" s="60"/>
      <c r="I303" s="60"/>
      <c r="J303" s="143">
        <f t="shared" si="43"/>
        <v>0</v>
      </c>
      <c r="K303" s="591"/>
      <c r="L303" s="141">
        <f t="shared" si="39"/>
        <v>0</v>
      </c>
      <c r="M303" s="592"/>
      <c r="N303" s="43"/>
      <c r="O303" s="142" t="str">
        <f t="shared" si="42"/>
        <v/>
      </c>
      <c r="P303" s="44"/>
      <c r="Q303" s="45"/>
      <c r="R303" s="46"/>
    </row>
    <row r="304" spans="1:18" s="47" customFormat="1" ht="4.1500000000000004" customHeight="1" x14ac:dyDescent="0.2">
      <c r="A304" s="588"/>
      <c r="B304" s="589"/>
      <c r="C304" s="590"/>
      <c r="D304" s="59"/>
      <c r="E304" s="589"/>
      <c r="F304" s="140" t="str">
        <f t="shared" si="40"/>
        <v/>
      </c>
      <c r="G304" s="589"/>
      <c r="H304" s="60"/>
      <c r="I304" s="60"/>
      <c r="J304" s="143">
        <f t="shared" si="43"/>
        <v>0</v>
      </c>
      <c r="K304" s="591"/>
      <c r="L304" s="141">
        <f t="shared" si="39"/>
        <v>0</v>
      </c>
      <c r="M304" s="592"/>
      <c r="N304" s="43"/>
      <c r="O304" s="142" t="str">
        <f t="shared" si="42"/>
        <v/>
      </c>
      <c r="P304" s="44"/>
      <c r="Q304" s="45"/>
      <c r="R304" s="46"/>
    </row>
    <row r="305" spans="1:18" s="47" customFormat="1" ht="4.1500000000000004" customHeight="1" x14ac:dyDescent="0.2">
      <c r="A305" s="588"/>
      <c r="B305" s="589"/>
      <c r="C305" s="590"/>
      <c r="D305" s="59"/>
      <c r="E305" s="589"/>
      <c r="F305" s="140" t="str">
        <f t="shared" si="40"/>
        <v/>
      </c>
      <c r="G305" s="589"/>
      <c r="H305" s="60"/>
      <c r="I305" s="60"/>
      <c r="J305" s="143">
        <f t="shared" si="43"/>
        <v>0</v>
      </c>
      <c r="K305" s="591"/>
      <c r="L305" s="141">
        <f t="shared" si="39"/>
        <v>0</v>
      </c>
      <c r="M305" s="592"/>
      <c r="N305" s="43"/>
      <c r="O305" s="142" t="str">
        <f t="shared" si="42"/>
        <v/>
      </c>
      <c r="P305" s="44"/>
      <c r="Q305" s="45"/>
      <c r="R305" s="46"/>
    </row>
    <row r="306" spans="1:18" s="47" customFormat="1" ht="4.1500000000000004" customHeight="1" x14ac:dyDescent="0.2">
      <c r="A306" s="588"/>
      <c r="B306" s="589"/>
      <c r="C306" s="590"/>
      <c r="D306" s="59"/>
      <c r="E306" s="589"/>
      <c r="F306" s="140" t="str">
        <f t="shared" si="40"/>
        <v/>
      </c>
      <c r="G306" s="589"/>
      <c r="H306" s="60"/>
      <c r="I306" s="60"/>
      <c r="J306" s="143">
        <f t="shared" ref="J306:J307" si="44">ROUND(SUM(H306+I306),2)</f>
        <v>0</v>
      </c>
      <c r="K306" s="591"/>
      <c r="L306" s="141">
        <f t="shared" si="39"/>
        <v>0</v>
      </c>
      <c r="M306" s="592"/>
      <c r="N306" s="43"/>
      <c r="O306" s="142" t="str">
        <f t="shared" si="42"/>
        <v/>
      </c>
      <c r="P306" s="44"/>
      <c r="Q306" s="45"/>
      <c r="R306" s="46"/>
    </row>
    <row r="307" spans="1:18" s="47" customFormat="1" ht="4.1500000000000004" customHeight="1" x14ac:dyDescent="0.2">
      <c r="A307" s="588"/>
      <c r="B307" s="589"/>
      <c r="C307" s="590"/>
      <c r="D307" s="59"/>
      <c r="E307" s="589"/>
      <c r="F307" s="140" t="str">
        <f t="shared" ref="F307" si="45">IF(AND(D307&lt;&gt;"",E307&lt;&gt;""),IF(OR(D307&lt;$D$5,D307&gt;$D$6),"date d'émission de la facture inéligible",IF(OR(E307&lt;$D$5,E307&gt;$D$7),"date d'acquittement inéligible",IF(D307&lt;=E307,"","pourquoi l'acquittement est intervenu avant l'émission de la facture?"))),"")</f>
        <v/>
      </c>
      <c r="G307" s="589"/>
      <c r="H307" s="60"/>
      <c r="I307" s="60"/>
      <c r="J307" s="143">
        <f t="shared" si="44"/>
        <v>0</v>
      </c>
      <c r="K307" s="591"/>
      <c r="L307" s="141">
        <f t="shared" si="39"/>
        <v>0</v>
      </c>
      <c r="M307" s="592"/>
      <c r="N307" s="43"/>
      <c r="O307" s="142" t="str">
        <f t="shared" si="42"/>
        <v/>
      </c>
      <c r="P307" s="44"/>
      <c r="Q307" s="45"/>
      <c r="R307" s="46"/>
    </row>
    <row r="308" spans="1:18" s="583" customFormat="1" x14ac:dyDescent="0.2">
      <c r="A308" s="504" t="s">
        <v>145</v>
      </c>
      <c r="B308" s="505"/>
      <c r="C308" s="505"/>
      <c r="D308" s="506"/>
      <c r="E308" s="506"/>
      <c r="F308" s="507" t="str">
        <f t="shared" ref="F308" si="46">IF(AND(D308&lt;&gt;"",E308&lt;&gt;""),IF(OR(D308&lt;$D$5,D308&gt;$D$6),"date d'émission de la facture inéligible",IF(OR(E308&lt;$D$5,E308&gt;$D$7),"date d'acquittement inéligible",IF(D308&lt;=E308,"","pourquoi l'acquittement est intervenu avant l'émission de la facture?"))),"")</f>
        <v/>
      </c>
      <c r="G308" s="506"/>
      <c r="H308" s="508"/>
      <c r="I308" s="508"/>
      <c r="J308" s="509">
        <f>ROUND(0.000000001,2)</f>
        <v>0</v>
      </c>
      <c r="K308" s="509"/>
      <c r="L308" s="509">
        <f>ROUND(0.000000001,2)</f>
        <v>0</v>
      </c>
      <c r="M308" s="510"/>
      <c r="N308" s="505"/>
      <c r="O308" s="482" t="str">
        <f t="shared" ref="O308" si="47">IF(N308&lt;&gt;"",ROUND(K308-N308,2),"")</f>
        <v/>
      </c>
      <c r="P308" s="511"/>
      <c r="Q308" s="512"/>
      <c r="R308" s="582"/>
    </row>
    <row r="309" spans="1:18" s="58" customFormat="1" ht="21.2" customHeight="1" thickBot="1" x14ac:dyDescent="0.3">
      <c r="A309" s="398" t="s">
        <v>80</v>
      </c>
      <c r="B309" s="52"/>
      <c r="C309" s="180" t="s">
        <v>81</v>
      </c>
      <c r="D309" s="181" t="str">
        <f>IF(MIN(D273:D308)=0,"",MIN(D273:D308))</f>
        <v/>
      </c>
      <c r="E309" s="182" t="str">
        <f>IF(MAX(E273:E308)=0,"",MAX(E273:E308))</f>
        <v/>
      </c>
      <c r="F309" s="395"/>
      <c r="G309" s="395"/>
      <c r="H309" s="396"/>
      <c r="I309" s="397" t="s">
        <v>390</v>
      </c>
      <c r="J309" s="431">
        <f>SUM(J273:J308)</f>
        <v>0</v>
      </c>
      <c r="K309" s="702">
        <f>SUM(K273:K308)</f>
        <v>0</v>
      </c>
      <c r="L309" s="431">
        <f>SUM(L273:L308)</f>
        <v>0</v>
      </c>
      <c r="M309" s="54"/>
      <c r="N309" s="61"/>
      <c r="O309" s="408">
        <f>SUM(O273:O308)</f>
        <v>0</v>
      </c>
      <c r="P309" s="55"/>
      <c r="Q309" s="56"/>
      <c r="R309" s="57"/>
    </row>
    <row r="310" spans="1:18" ht="37.15" customHeight="1" x14ac:dyDescent="0.2">
      <c r="A310" s="743" t="s">
        <v>92</v>
      </c>
      <c r="B310" s="744"/>
      <c r="C310" s="744"/>
      <c r="D310" s="744"/>
      <c r="E310" s="744"/>
      <c r="F310" s="744"/>
      <c r="G310" s="744"/>
      <c r="H310" s="744"/>
      <c r="I310" s="744"/>
      <c r="J310" s="745"/>
      <c r="K310" s="746" t="s">
        <v>39</v>
      </c>
      <c r="L310" s="747"/>
      <c r="M310" s="747"/>
      <c r="N310" s="748" t="s">
        <v>40</v>
      </c>
      <c r="O310" s="749"/>
      <c r="P310" s="749"/>
      <c r="Q310" s="750"/>
      <c r="R310" s="9"/>
    </row>
    <row r="311" spans="1:18" ht="97.15" customHeight="1" x14ac:dyDescent="0.2">
      <c r="A311" s="24" t="s">
        <v>406</v>
      </c>
      <c r="B311" s="24" t="s">
        <v>65</v>
      </c>
      <c r="C311" s="24" t="s">
        <v>0</v>
      </c>
      <c r="D311" s="205" t="s">
        <v>104</v>
      </c>
      <c r="E311" s="205" t="s">
        <v>105</v>
      </c>
      <c r="F311" s="205" t="s">
        <v>111</v>
      </c>
      <c r="G311" s="24" t="s">
        <v>66</v>
      </c>
      <c r="H311" s="24" t="s">
        <v>461</v>
      </c>
      <c r="I311" s="24" t="s">
        <v>126</v>
      </c>
      <c r="J311" s="24" t="s">
        <v>462</v>
      </c>
      <c r="K311" s="25" t="s">
        <v>96</v>
      </c>
      <c r="L311" s="62" t="s">
        <v>102</v>
      </c>
      <c r="M311" s="26" t="s">
        <v>78</v>
      </c>
      <c r="N311" s="27" t="s">
        <v>76</v>
      </c>
      <c r="O311" s="28" t="s">
        <v>77</v>
      </c>
      <c r="P311" s="29" t="s">
        <v>68</v>
      </c>
      <c r="Q311" s="30" t="s">
        <v>41</v>
      </c>
      <c r="R311" s="9"/>
    </row>
    <row r="312" spans="1:18" s="36" customFormat="1" ht="21.2" customHeight="1" x14ac:dyDescent="0.25">
      <c r="A312" s="686" t="s">
        <v>83</v>
      </c>
      <c r="B312" s="32" t="s">
        <v>89</v>
      </c>
      <c r="C312" s="31"/>
      <c r="D312" s="31"/>
      <c r="E312" s="31"/>
      <c r="F312" s="31"/>
      <c r="G312" s="31"/>
      <c r="H312" s="31"/>
      <c r="I312" s="31"/>
      <c r="J312" s="31"/>
      <c r="K312" s="31"/>
      <c r="L312" s="31"/>
      <c r="M312" s="31"/>
      <c r="N312" s="33"/>
      <c r="O312" s="31"/>
      <c r="P312" s="31"/>
      <c r="Q312" s="34"/>
      <c r="R312" s="35"/>
    </row>
    <row r="313" spans="1:18" s="36" customFormat="1" ht="21.2" customHeight="1" x14ac:dyDescent="0.25">
      <c r="A313" s="687" t="s">
        <v>79</v>
      </c>
      <c r="B313" s="32" t="s">
        <v>90</v>
      </c>
      <c r="C313" s="31"/>
      <c r="D313" s="31"/>
      <c r="E313" s="31"/>
      <c r="F313" s="37"/>
      <c r="G313" s="31"/>
      <c r="H313" s="31"/>
      <c r="I313" s="31"/>
      <c r="J313" s="31"/>
      <c r="K313" s="31"/>
      <c r="L313" s="37"/>
      <c r="M313" s="37"/>
      <c r="N313" s="33"/>
      <c r="O313" s="31"/>
      <c r="P313" s="31"/>
      <c r="Q313" s="34"/>
      <c r="R313" s="35"/>
    </row>
    <row r="314" spans="1:18" x14ac:dyDescent="0.2">
      <c r="A314" s="751" t="s">
        <v>399</v>
      </c>
      <c r="B314" s="752"/>
      <c r="C314" s="752"/>
      <c r="D314" s="752"/>
      <c r="E314" s="752"/>
      <c r="F314" s="752"/>
      <c r="G314" s="752"/>
      <c r="H314" s="752"/>
      <c r="I314" s="752"/>
      <c r="J314" s="752"/>
      <c r="K314" s="752"/>
      <c r="L314" s="752"/>
      <c r="M314" s="753"/>
      <c r="N314" s="63"/>
      <c r="O314" s="64"/>
      <c r="P314" s="64"/>
      <c r="Q314" s="65"/>
      <c r="R314" s="9"/>
    </row>
    <row r="315" spans="1:18" s="70" customFormat="1" ht="54" customHeight="1" x14ac:dyDescent="0.25">
      <c r="A315" s="481" t="str">
        <f>ROUNDUP('Fiche temps salarié 1'!E10,0)&amp;(" bulletins de ")&amp;(B315)&amp;" sur fiche temps 1"</f>
        <v>12 bulletins de Mme Durand chef de projet (exemple à supprimer onglet "Fiche temps salarié 1" puis onglet "salaires salarié 1") sur fiche temps 1</v>
      </c>
      <c r="B315" s="480" t="str">
        <f>'Fiche temps salarié 1'!C11</f>
        <v>Mme Durand chef de projet (exemple à supprimer onglet "Fiche temps salarié 1" puis onglet "salaires salarié 1")</v>
      </c>
      <c r="C315" s="66" t="s">
        <v>43</v>
      </c>
      <c r="D315" s="464">
        <f>IF(MIN('Salaires salarié 1'!K9:K20)&lt;&gt;0,MIN('Salaires salarié 1'!K9:K20),"")</f>
        <v>42036</v>
      </c>
      <c r="E315" s="465">
        <f>IF(MAX('Salaires salarié 1'!L9:L20)&lt;&gt;0,MAX('Salaires salarié 1'!L9:L20),"")</f>
        <v>43496</v>
      </c>
      <c r="F315" s="466" t="str">
        <f>IF(AND(D315&lt;&gt;"",E315&lt;&gt;""),IF(OR(D315&lt;$D$5,D315&gt;$D$6),"date d'émission de la facture inéligible",IF(OR(E315&lt;$D$5,E315&gt;$D$7),"date d'acquittement inéligible",IF(D315&lt;=E315,"","pourquoi l'acquittement est intervenu avant l'émission de la facture?"))),"")</f>
        <v>date d'émission de la facture inéligible</v>
      </c>
      <c r="G315" s="467" t="str">
        <f>IF('Salaires salarié 1'!L9="","",LOOKUP(MAX('Salaires salarié 1'!L9:L21),'Salaires salarié 1'!L9:L21,'Salaires salarié 1'!M9:M21))</f>
        <v>Mandat n°36489</v>
      </c>
      <c r="H315" s="468">
        <f>'Salaires salarié 1'!$B$22-'Salaires salarié 1'!$C$22</f>
        <v>4710</v>
      </c>
      <c r="I315" s="468">
        <f>'Salaires salarié 1'!$D$22-'Salaires salarié 1'!$E$22</f>
        <v>380.56</v>
      </c>
      <c r="J315" s="469">
        <f>MIN(ROUND(SUM(H315+I315),2),ROUND('Salaires salarié 1'!J22,2))</f>
        <v>5090.5600000000004</v>
      </c>
      <c r="K315" s="469">
        <f>ROUND(IF(H315&lt;&gt;0,MAX(J315/'Fiche temps salarié 1'!D18*'Fiche temps salarié 1'!D19,J315/'Fiche temps salarié 1'!C18*'Fiche temps salarié 1'!C19),0),2)</f>
        <v>79.19</v>
      </c>
      <c r="L315" s="469">
        <f>ROUND(J315-K315,2)</f>
        <v>5011.37</v>
      </c>
      <c r="M315" s="67"/>
      <c r="N315" s="43"/>
      <c r="O315" s="142" t="str">
        <f>IF(N315&lt;&gt;"",ROUND(K315-N315,2),"")</f>
        <v/>
      </c>
      <c r="P315" s="44"/>
      <c r="Q315" s="68"/>
      <c r="R315" s="69"/>
    </row>
    <row r="316" spans="1:18" s="70" customFormat="1" ht="27.6" customHeight="1" x14ac:dyDescent="0.25">
      <c r="A316" s="481" t="str">
        <f>ROUNDUP('Fiche temps salarié 2'!E10,0)&amp;(" bulletins de ")&amp;(B316)&amp;" sur fiche temps 2"</f>
        <v>0 bulletins de insérer fonction, nom, prénom du salarié 2 sur fiche temps 2</v>
      </c>
      <c r="B316" s="480" t="str">
        <f>'Fiche temps salarié 2'!C11</f>
        <v>insérer fonction, nom, prénom du salarié 2</v>
      </c>
      <c r="C316" s="38" t="s">
        <v>43</v>
      </c>
      <c r="D316" s="470" t="str">
        <f>IF(MIN('Salaires salarié 2'!K9:K20)&lt;&gt;0,MIN('Salaires salarié 2'!K9:K20),"")</f>
        <v/>
      </c>
      <c r="E316" s="465" t="str">
        <f>IF(MAX('Salaires salarié 2'!L9:L20)&lt;&gt;0,MAX('Salaires salarié 2'!L9:L20),"")</f>
        <v/>
      </c>
      <c r="F316" s="466" t="str">
        <f>IF(AND(D316&lt;&gt;"",E316&lt;&gt;""),IF(OR(D316&lt;$D$5,D316&gt;$D$6),"date d'émission de la facture inéligible",IF(OR(E316&lt;$D$5,E316&gt;$D$7),"date d'acquittement inéligible",IF(D316&lt;=E316,"","pourquoi l'acquittement est intervenu avant l'émission de la facture?"))),"")</f>
        <v/>
      </c>
      <c r="G316" s="467" t="str">
        <f>IF('Salaires salarié 2'!L9="","",LOOKUP(MAX('Salaires salarié 2'!L9:L21),'Salaires salarié 2'!L9:L21,'Salaires salarié 2'!M9:M21))</f>
        <v/>
      </c>
      <c r="H316" s="468">
        <f>'Salaires salarié 2'!$B$22-'Salaires salarié 2'!$C$22</f>
        <v>0</v>
      </c>
      <c r="I316" s="468">
        <f>'Salaires salarié 2'!$D$22-'Salaires salarié 2'!$E$22</f>
        <v>0</v>
      </c>
      <c r="J316" s="469">
        <f>MIN(ROUND(SUM(H316+I316),2),ROUND('Salaires salarié 2'!J22,2))</f>
        <v>0</v>
      </c>
      <c r="K316" s="469">
        <f>ROUND(IF(H316&lt;&gt;0,MAX(J316/'Fiche temps salarié 2'!D18*'Fiche temps salarié 2'!D19,J316/'Fiche temps salarié 2'!C18*'Fiche temps salarié 2'!C19),0),2)</f>
        <v>0</v>
      </c>
      <c r="L316" s="469">
        <f t="shared" ref="L316:L324" si="48">ROUND(J316-K316,2)</f>
        <v>0</v>
      </c>
      <c r="M316" s="67"/>
      <c r="N316" s="43"/>
      <c r="O316" s="142" t="str">
        <f t="shared" ref="O316:O324" si="49">IF(N316&lt;&gt;"",ROUND(K316-N316,2),"")</f>
        <v/>
      </c>
      <c r="P316" s="44"/>
      <c r="Q316" s="68"/>
      <c r="R316" s="69"/>
    </row>
    <row r="317" spans="1:18" s="70" customFormat="1" ht="27.6" customHeight="1" x14ac:dyDescent="0.25">
      <c r="A317" s="481" t="str">
        <f>ROUNDUP('Fiche temps salarié 3'!E10,0)&amp;(" bulletins de ")&amp;(B317)&amp;" sur fiche temps 3"</f>
        <v>0 bulletins de insérer fonction, nom, prénom du salarié 3 sur fiche temps 3</v>
      </c>
      <c r="B317" s="480" t="str">
        <f>'Fiche temps salarié 3'!C11</f>
        <v>insérer fonction, nom, prénom du salarié 3</v>
      </c>
      <c r="C317" s="48" t="s">
        <v>43</v>
      </c>
      <c r="D317" s="471" t="str">
        <f>IF(MIN('Salaires salarié 3'!K9:K20)&lt;&gt;0,MIN('Salaires salarié 3'!K9:K20),"")</f>
        <v/>
      </c>
      <c r="E317" s="465" t="str">
        <f>IF(MAX('Salaires salarié 3'!L9:L20)&lt;&gt;0,MAX('Salaires salarié 3'!L9:L20),"")</f>
        <v/>
      </c>
      <c r="F317" s="466" t="str">
        <f t="shared" ref="F317:F324" si="50">IF(AND(D317&lt;&gt;"",E317&lt;&gt;""),IF(OR(D317&lt;$D$5,D317&gt;$D$6),"date d'émission de la facture inéligible",IF(OR(E317&lt;$D$5,E317&gt;$D$7),"date d'acquittement inéligible",IF(D317&lt;=E317,"","pourquoi l'acquittement est intervenu avant l'émission de la facture?"))),"")</f>
        <v/>
      </c>
      <c r="G317" s="467" t="str">
        <f>IF('Salaires salarié 3'!L9="","",LOOKUP(MAX('Salaires salarié 3'!L9:L21),'Salaires salarié 3'!L9:L21,'Salaires salarié 3'!M9:M21))</f>
        <v/>
      </c>
      <c r="H317" s="468">
        <f>'Salaires salarié 3'!$B$22-'Salaires salarié 3'!$C$22</f>
        <v>0</v>
      </c>
      <c r="I317" s="468">
        <f>'Salaires salarié 3'!$D$22-'Salaires salarié 3'!$E$22</f>
        <v>0</v>
      </c>
      <c r="J317" s="469">
        <f>MIN(ROUND(SUM(H317+I317),2),ROUND('Salaires salarié 3'!J22,2))</f>
        <v>0</v>
      </c>
      <c r="K317" s="469">
        <f>ROUND(IF(H317&lt;&gt;0,MAX(J317/'Fiche temps salarié 3'!D18*'Fiche temps salarié 3'!D19,J317/'Fiche temps salarié 3'!C18*'Fiche temps salarié 3'!C19),0),2)</f>
        <v>0</v>
      </c>
      <c r="L317" s="469">
        <f t="shared" si="48"/>
        <v>0</v>
      </c>
      <c r="M317" s="71"/>
      <c r="N317" s="43"/>
      <c r="O317" s="142" t="str">
        <f t="shared" si="49"/>
        <v/>
      </c>
      <c r="P317" s="44"/>
      <c r="Q317" s="68"/>
      <c r="R317" s="69"/>
    </row>
    <row r="318" spans="1:18" s="70" customFormat="1" ht="27.6" customHeight="1" x14ac:dyDescent="0.25">
      <c r="A318" s="481" t="str">
        <f>ROUNDUP('Fiche temps salarié 4'!E10,0)&amp;(" bulletins de ")&amp;(B318)&amp;" sur fiche temps 4"</f>
        <v>0 bulletins de insérer fonction, nom, prénom du salarié 4 sur fiche temps 4</v>
      </c>
      <c r="B318" s="480" t="str">
        <f>'Fiche temps salarié 4'!C11</f>
        <v>insérer fonction, nom, prénom du salarié 4</v>
      </c>
      <c r="C318" s="48" t="s">
        <v>43</v>
      </c>
      <c r="D318" s="471" t="str">
        <f>IF(MIN('Salaires salarié 4'!K9:K20)&lt;&gt;0,MIN('Salaires salarié 4'!K9:K20),"")</f>
        <v/>
      </c>
      <c r="E318" s="465" t="str">
        <f>IF(MAX('Salaires salarié 4'!L9:L20)&lt;&gt;0,MAX('Salaires salarié 4'!L9:L20),"")</f>
        <v/>
      </c>
      <c r="F318" s="466" t="str">
        <f t="shared" si="50"/>
        <v/>
      </c>
      <c r="G318" s="467" t="str">
        <f>IF('Salaires salarié 4'!L9="","",LOOKUP(MAX('Salaires salarié 4'!L9:L21),'Salaires salarié 4'!L9:L21,'Salaires salarié 4'!M9:M21))</f>
        <v/>
      </c>
      <c r="H318" s="468">
        <f>'Salaires salarié 4'!$B$22-'Salaires salarié 4'!$C$22</f>
        <v>0</v>
      </c>
      <c r="I318" s="468">
        <f>'Salaires salarié 4'!$D$22-'Salaires salarié 4'!$E$22</f>
        <v>0</v>
      </c>
      <c r="J318" s="469">
        <f>MIN(ROUND(SUM(H318+I318),2),ROUND('Salaires salarié 4'!J22,2))</f>
        <v>0</v>
      </c>
      <c r="K318" s="469">
        <f>ROUND(IF(H318&lt;&gt;0,MAX(J318/'Fiche temps salarié 4'!D18*'Fiche temps salarié 4'!D19,J318/'Fiche temps salarié 4'!C18*'Fiche temps salarié 4'!C19),0),2)</f>
        <v>0</v>
      </c>
      <c r="L318" s="469">
        <f t="shared" si="48"/>
        <v>0</v>
      </c>
      <c r="M318" s="71"/>
      <c r="N318" s="43"/>
      <c r="O318" s="142" t="str">
        <f t="shared" si="49"/>
        <v/>
      </c>
      <c r="P318" s="44"/>
      <c r="Q318" s="68"/>
      <c r="R318" s="69"/>
    </row>
    <row r="319" spans="1:18" s="70" customFormat="1" ht="27.6" customHeight="1" x14ac:dyDescent="0.25">
      <c r="A319" s="481" t="str">
        <f>ROUNDUP('Fiche temps salarié 5'!E10,0)&amp;(" bulletins de ")&amp;(B319)&amp;" sur fiche temps 5"</f>
        <v>0 bulletins de insérer fonction, nom, prénom du salarié 5 sur fiche temps 5</v>
      </c>
      <c r="B319" s="480" t="str">
        <f>'Fiche temps salarié 5'!C11</f>
        <v>insérer fonction, nom, prénom du salarié 5</v>
      </c>
      <c r="C319" s="48" t="s">
        <v>43</v>
      </c>
      <c r="D319" s="471" t="str">
        <f>IF(MIN('Salaires salarié 5'!K9:K20)&lt;&gt;0,MIN('Salaires salarié 5'!K9:K20),"")</f>
        <v/>
      </c>
      <c r="E319" s="465" t="str">
        <f>IF(MAX('Salaires salarié 5'!L9:L20)&lt;&gt;0,MAX('Salaires salarié 5'!L9:L20),"")</f>
        <v/>
      </c>
      <c r="F319" s="466" t="str">
        <f t="shared" si="50"/>
        <v/>
      </c>
      <c r="G319" s="467" t="str">
        <f>IF('Salaires salarié 5'!L9="","",LOOKUP(MAX('Salaires salarié 5'!L9:L21),'Salaires salarié 5'!L9:L21,'Salaires salarié 5'!M9:M21))</f>
        <v/>
      </c>
      <c r="H319" s="468">
        <f>'Salaires salarié 5'!$B$22-'Salaires salarié 5'!$C$22</f>
        <v>0</v>
      </c>
      <c r="I319" s="468">
        <f>'Salaires salarié 5'!$D$22-'Salaires salarié 5'!$E$22</f>
        <v>0</v>
      </c>
      <c r="J319" s="469">
        <f>MIN(ROUND(SUM(H319+I319),2),ROUND('Salaires salarié 5'!J22,2))</f>
        <v>0</v>
      </c>
      <c r="K319" s="469">
        <f>ROUND(IF(H319&lt;&gt;0,MAX(J319/'Fiche temps salarié 5'!D18*'Fiche temps salarié 5'!D19,J319/'Fiche temps salarié 5'!C18*'Fiche temps salarié 5'!C19),0),2)</f>
        <v>0</v>
      </c>
      <c r="L319" s="469">
        <f t="shared" si="48"/>
        <v>0</v>
      </c>
      <c r="M319" s="71"/>
      <c r="N319" s="43"/>
      <c r="O319" s="142" t="str">
        <f t="shared" si="49"/>
        <v/>
      </c>
      <c r="P319" s="44"/>
      <c r="Q319" s="68"/>
      <c r="R319" s="69"/>
    </row>
    <row r="320" spans="1:18" s="70" customFormat="1" ht="27.6" customHeight="1" x14ac:dyDescent="0.25">
      <c r="A320" s="481" t="str">
        <f>ROUNDUP('Fiche temps salarié 6'!E10,0)&amp;(" bulletins de ")&amp;(B320)&amp;" sur fiche temps 6"</f>
        <v>0 bulletins de insérer fonction, nom, prénom du salarié 6 sur fiche temps 6</v>
      </c>
      <c r="B320" s="480" t="str">
        <f>'Fiche temps salarié 6'!C11</f>
        <v>insérer fonction, nom, prénom du salarié 6</v>
      </c>
      <c r="C320" s="48" t="s">
        <v>43</v>
      </c>
      <c r="D320" s="471" t="str">
        <f>IF(MIN('Salaires salarié 6'!K9:K20)&lt;&gt;0,MIN('Salaires salarié 6'!K9:K20),"")</f>
        <v/>
      </c>
      <c r="E320" s="465" t="str">
        <f>IF(MAX('Salaires salarié 6'!L9:L20)&lt;&gt;0,MAX('Salaires salarié 6'!L9:L20),"")</f>
        <v/>
      </c>
      <c r="F320" s="466" t="str">
        <f t="shared" si="50"/>
        <v/>
      </c>
      <c r="G320" s="467" t="str">
        <f>IF('Salaires salarié 6'!L9="","",LOOKUP(MAX('Salaires salarié 6'!L9:L21),'Salaires salarié 6'!L9:L21,'Salaires salarié 6'!M9:M21))</f>
        <v/>
      </c>
      <c r="H320" s="468">
        <f>'Salaires salarié 6'!$B$22-'Salaires salarié 6'!$C$22</f>
        <v>0</v>
      </c>
      <c r="I320" s="468">
        <f>'Salaires salarié 6'!$D$22-'Salaires salarié 6'!$E$22</f>
        <v>0</v>
      </c>
      <c r="J320" s="469">
        <f>MIN(ROUND(SUM(H320+I320),2),ROUND('Salaires salarié 6'!J22,2))</f>
        <v>0</v>
      </c>
      <c r="K320" s="469">
        <f>ROUND(IF(H320&lt;&gt;0,MAX(J320/'Fiche temps salarié 6'!D18*'Fiche temps salarié 6'!D19,J320/'Fiche temps salarié 6'!C18*'Fiche temps salarié 6'!C19),0),2)</f>
        <v>0</v>
      </c>
      <c r="L320" s="469">
        <f t="shared" si="48"/>
        <v>0</v>
      </c>
      <c r="M320" s="71"/>
      <c r="N320" s="43"/>
      <c r="O320" s="142" t="str">
        <f t="shared" si="49"/>
        <v/>
      </c>
      <c r="P320" s="44"/>
      <c r="Q320" s="68"/>
      <c r="R320" s="69"/>
    </row>
    <row r="321" spans="1:18" s="70" customFormat="1" ht="27.6" customHeight="1" x14ac:dyDescent="0.25">
      <c r="A321" s="481" t="str">
        <f>ROUNDUP('Fiche temps salarié 7'!E10,0)&amp;(" bulletins de ")&amp;(B321)&amp;" sur fiche temps 7"</f>
        <v>0 bulletins de insérer fonction, nom, prénom du salarié 7 sur fiche temps 7</v>
      </c>
      <c r="B321" s="480" t="str">
        <f>'Fiche temps salarié 7'!C11</f>
        <v>insérer fonction, nom, prénom du salarié 7</v>
      </c>
      <c r="C321" s="48" t="s">
        <v>43</v>
      </c>
      <c r="D321" s="471" t="str">
        <f>IF(MIN('Salaires salarié 7'!K9:K20)&lt;&gt;0,MIN('Salaires salarié 7'!K9:K20),"")</f>
        <v/>
      </c>
      <c r="E321" s="465" t="str">
        <f>IF(MAX('Salaires salarié 7'!L9:L20)&lt;&gt;0,MAX('Salaires salarié 7'!L9:L20),"")</f>
        <v/>
      </c>
      <c r="F321" s="466" t="str">
        <f t="shared" si="50"/>
        <v/>
      </c>
      <c r="G321" s="467" t="str">
        <f>IF('Salaires salarié 7'!L9="","",LOOKUP(MAX('Salaires salarié 7'!L9:L21),'Salaires salarié 7'!L9:L21,'Salaires salarié 7'!M9:M21))</f>
        <v/>
      </c>
      <c r="H321" s="468">
        <f>'Salaires salarié 7'!$B$22-'Salaires salarié 7'!$C$22</f>
        <v>0</v>
      </c>
      <c r="I321" s="468">
        <f>'Salaires salarié 7'!$D$22-'Salaires salarié 7'!$E$22</f>
        <v>0</v>
      </c>
      <c r="J321" s="469">
        <f>MIN(ROUND(SUM(H321+I321),2),ROUND('Salaires salarié 7'!J22,2))</f>
        <v>0</v>
      </c>
      <c r="K321" s="469">
        <f>ROUND(IF(H321&lt;&gt;0,MAX(J321/'Fiche temps salarié 7'!D18*'Fiche temps salarié 7'!D19,J321/'Fiche temps salarié 7'!C18*'Fiche temps salarié 7'!C19),0),2)</f>
        <v>0</v>
      </c>
      <c r="L321" s="469">
        <f t="shared" si="48"/>
        <v>0</v>
      </c>
      <c r="M321" s="71"/>
      <c r="N321" s="43"/>
      <c r="O321" s="142" t="str">
        <f t="shared" si="49"/>
        <v/>
      </c>
      <c r="P321" s="44"/>
      <c r="Q321" s="68"/>
      <c r="R321" s="69"/>
    </row>
    <row r="322" spans="1:18" s="70" customFormat="1" ht="27.6" customHeight="1" x14ac:dyDescent="0.25">
      <c r="A322" s="481" t="str">
        <f>ROUNDUP('Fiche temps salarié 8'!E10,0)&amp;(" bulletins de ")&amp;(B322)&amp;" sur fiche temps 8"</f>
        <v>0 bulletins de insérer fonction, nom, prénom du salarié 8 sur fiche temps 8</v>
      </c>
      <c r="B322" s="480" t="str">
        <f>'Fiche temps salarié 8'!C11</f>
        <v>insérer fonction, nom, prénom du salarié 8</v>
      </c>
      <c r="C322" s="48" t="s">
        <v>43</v>
      </c>
      <c r="D322" s="471" t="str">
        <f>IF(MIN('Salaires salarié 8'!K9:K20)&lt;&gt;0,MIN('Salaires salarié 8'!K9:K20),"")</f>
        <v/>
      </c>
      <c r="E322" s="465" t="str">
        <f>IF(MAX('Salaires salarié 8'!L9:L20)&lt;&gt;0,MAX('Salaires salarié 8'!L9:L20),"")</f>
        <v/>
      </c>
      <c r="F322" s="466" t="str">
        <f t="shared" si="50"/>
        <v/>
      </c>
      <c r="G322" s="472" t="str">
        <f>IF('Salaires salarié 8'!L9="","",LOOKUP(MAX('Salaires salarié 8'!L9:L21),'Salaires salarié 8'!L9:L21,'Salaires salarié 8'!M9:M21))</f>
        <v/>
      </c>
      <c r="H322" s="468">
        <f>'Salaires salarié 8'!$B$22-'Salaires salarié 8'!$C$22</f>
        <v>0</v>
      </c>
      <c r="I322" s="468">
        <f>'Salaires salarié 8'!$D$22-'Salaires salarié 8'!$E$22</f>
        <v>0</v>
      </c>
      <c r="J322" s="469">
        <f>MIN(ROUND(SUM(H322+I322),2),ROUND('Salaires salarié 8'!J22,2))</f>
        <v>0</v>
      </c>
      <c r="K322" s="469">
        <f>ROUND(IF(H322&lt;&gt;0,MAX(J322/'Fiche temps salarié 8'!D18*'Fiche temps salarié 8'!D19,J322/'Fiche temps salarié 8'!C18*'Fiche temps salarié 8'!C19),0),2)</f>
        <v>0</v>
      </c>
      <c r="L322" s="469">
        <f t="shared" si="48"/>
        <v>0</v>
      </c>
      <c r="M322" s="71"/>
      <c r="N322" s="43"/>
      <c r="O322" s="142" t="str">
        <f t="shared" si="49"/>
        <v/>
      </c>
      <c r="P322" s="44"/>
      <c r="Q322" s="68"/>
      <c r="R322" s="69"/>
    </row>
    <row r="323" spans="1:18" s="70" customFormat="1" ht="27.6" customHeight="1" x14ac:dyDescent="0.25">
      <c r="A323" s="481" t="str">
        <f>ROUNDUP('Fiche temps salarié 9'!E10,0)&amp;(" bulletins de ")&amp;(B323)&amp;" sur fiche temps 9"</f>
        <v>0 bulletins de insérer fonction, nom, prénom du salarié 9 sur fiche temps 9</v>
      </c>
      <c r="B323" s="480" t="str">
        <f>'Fiche temps salarié 9'!C11</f>
        <v>insérer fonction, nom, prénom du salarié 9</v>
      </c>
      <c r="C323" s="48" t="s">
        <v>43</v>
      </c>
      <c r="D323" s="471" t="str">
        <f>IF(MIN('Salaires salarié 9'!K9:K20)&lt;&gt;0,MIN('Salaires salarié 9'!K9:K20),"")</f>
        <v/>
      </c>
      <c r="E323" s="465" t="str">
        <f>IF(MAX('Salaires salarié 9'!L9:L20)&lt;&gt;0,MAX('Salaires salarié 9'!L9:L20),"")</f>
        <v/>
      </c>
      <c r="F323" s="466" t="str">
        <f t="shared" si="50"/>
        <v/>
      </c>
      <c r="G323" s="472" t="str">
        <f>IF('Salaires salarié 9'!L9="","",LOOKUP(MAX('Salaires salarié 9'!L9:L21),'Salaires salarié 9'!L9:L21,'Salaires salarié 9'!M9:M21))</f>
        <v/>
      </c>
      <c r="H323" s="468">
        <f>'Salaires salarié 9'!$B$22-'Salaires salarié 9'!$C$22</f>
        <v>0</v>
      </c>
      <c r="I323" s="468">
        <f>'Salaires salarié 9'!$D$22-'Salaires salarié 9'!$E$22</f>
        <v>0</v>
      </c>
      <c r="J323" s="469">
        <f>MIN(ROUND(SUM(H323+I323),2),ROUND('Salaires salarié 9'!J22,2))</f>
        <v>0</v>
      </c>
      <c r="K323" s="469">
        <f>ROUND(IF(H323&lt;&gt;0,MAX(J323/'Fiche temps salarié 9'!D18*'Fiche temps salarié 9'!D19,J323/'Fiche temps salarié 9'!C18*'Fiche temps salarié 9'!C19),0),2)</f>
        <v>0</v>
      </c>
      <c r="L323" s="469">
        <f t="shared" si="48"/>
        <v>0</v>
      </c>
      <c r="M323" s="71"/>
      <c r="N323" s="43"/>
      <c r="O323" s="142" t="str">
        <f t="shared" si="49"/>
        <v/>
      </c>
      <c r="P323" s="44"/>
      <c r="Q323" s="68"/>
      <c r="R323" s="69"/>
    </row>
    <row r="324" spans="1:18" s="70" customFormat="1" ht="27.6" customHeight="1" x14ac:dyDescent="0.25">
      <c r="A324" s="481" t="str">
        <f>ROUNDUP('Fiche temps salarié 10'!E10,0)&amp;(" bulletins de ")&amp;(B324)&amp;" sur fiche temps 10"</f>
        <v>0 bulletins de insérer fonction, nom, prénom du salarié 10 sur fiche temps 10</v>
      </c>
      <c r="B324" s="480" t="str">
        <f>'Fiche temps salarié 10'!C11</f>
        <v>insérer fonction, nom, prénom du salarié 10</v>
      </c>
      <c r="C324" s="48" t="s">
        <v>43</v>
      </c>
      <c r="D324" s="471" t="str">
        <f>IF(MIN('Salaires salarié 9'!K9:K20)&lt;&gt;0,MIN('Salaires salarié 9'!K9:K20),"")</f>
        <v/>
      </c>
      <c r="E324" s="465" t="str">
        <f>IF(MAX('Salaires salarié 9'!L9:L20)&lt;&gt;0,MAX('Salaires salarié 9'!L9:L20),"")</f>
        <v/>
      </c>
      <c r="F324" s="466" t="str">
        <f t="shared" si="50"/>
        <v/>
      </c>
      <c r="G324" s="472" t="str">
        <f>IF('Salaires salarié 10'!L9="","",LOOKUP(MAX('Salaires salarié 10'!L9:L21),'Salaires salarié 10'!L9:L21,'Salaires salarié 10'!M9:M21))</f>
        <v/>
      </c>
      <c r="H324" s="468">
        <f>'Salaires salarié 10'!$B$22-'Salaires salarié 10'!$C$22</f>
        <v>0</v>
      </c>
      <c r="I324" s="468">
        <f>'Salaires salarié 10'!$D$22-'Salaires salarié 10'!$E$22</f>
        <v>0</v>
      </c>
      <c r="J324" s="469">
        <f>MIN(ROUND(SUM(H324+I324),2),ROUND('Salaires salarié 10'!J22,2))</f>
        <v>0</v>
      </c>
      <c r="K324" s="469">
        <f>ROUND(IF(H324&lt;&gt;0,MAX(J324/'Fiche temps salarié 10'!D18*'Fiche temps salarié 10'!D19,J324/'Fiche temps salarié 10'!C18*'Fiche temps salarié 10'!C19),0),2)</f>
        <v>0</v>
      </c>
      <c r="L324" s="469">
        <f t="shared" si="48"/>
        <v>0</v>
      </c>
      <c r="M324" s="71"/>
      <c r="N324" s="43"/>
      <c r="O324" s="142" t="str">
        <f t="shared" si="49"/>
        <v/>
      </c>
      <c r="P324" s="44"/>
      <c r="Q324" s="68"/>
      <c r="R324" s="69"/>
    </row>
    <row r="325" spans="1:18" s="361" customFormat="1" ht="23.25" customHeight="1" x14ac:dyDescent="0.25">
      <c r="A325" s="362" t="s">
        <v>382</v>
      </c>
      <c r="B325" s="363"/>
      <c r="C325" s="364"/>
      <c r="D325" s="365"/>
      <c r="E325" s="366"/>
      <c r="F325" s="367"/>
      <c r="G325" s="364"/>
      <c r="H325" s="368"/>
      <c r="I325" s="368"/>
      <c r="J325" s="369"/>
      <c r="K325" s="369"/>
      <c r="L325" s="369"/>
      <c r="M325" s="370"/>
      <c r="N325" s="371"/>
      <c r="O325" s="372"/>
      <c r="P325" s="373"/>
      <c r="Q325" s="374"/>
      <c r="R325" s="360"/>
    </row>
    <row r="326" spans="1:18" s="70" customFormat="1" ht="60.6" customHeight="1" x14ac:dyDescent="0.25">
      <c r="A326" s="478" t="str">
        <f>COUNTA('% fixe - extrait logiciel temps'!B11:B23)&amp;" bulletins "&amp;(B326)&amp;"  si extraction logiciel de temps OU à taux fixe sur le projet"</f>
        <v>2 bulletins M. DUPONT technicien (exemple à supprimer sur onglet "% fixe-extrait logiciel temps")  si extraction logiciel de temps OU à taux fixe sur le projet</v>
      </c>
      <c r="B326" s="479" t="str">
        <f>'% fixe - extrait logiciel temps'!A9</f>
        <v>M. DUPONT technicien (exemple à supprimer sur onglet "% fixe-extrait logiciel temps")</v>
      </c>
      <c r="C326" s="48" t="s">
        <v>43</v>
      </c>
      <c r="D326" s="471">
        <f>IF('% fixe - extrait logiciel temps'!K24=0,"",'% fixe - extrait logiciel temps'!K24)</f>
        <v>43466</v>
      </c>
      <c r="E326" s="465">
        <f>IF('% fixe - extrait logiciel temps'!M24&lt;&gt;0,'% fixe - extrait logiciel temps'!M24,"")</f>
        <v>43496</v>
      </c>
      <c r="F326" s="466" t="str">
        <f>IF(AND(D326&lt;&gt;"",E326&lt;&gt;""),IF(OR(D326&lt;$D$5,D326&gt;$D$6),"date d'émission de la facture inéligible",IF(OR(E326&lt;$D$5,E326&gt;$D$7),"date d'acquittement inéligible",IF(D326&lt;=E326,"","pourquoi l'acquittement est intervenu avant l'émission de la facture?"))),"")</f>
        <v/>
      </c>
      <c r="G326" s="472" t="str">
        <f>IF('% fixe - extrait logiciel temps'!M11="","",LOOKUP(MAX('% fixe - extrait logiciel temps'!M11:M23),'% fixe - extrait logiciel temps'!M11:M23,'% fixe - extrait logiciel temps'!L11:L23))</f>
        <v>Mandat 30789</v>
      </c>
      <c r="H326" s="473">
        <f>'% fixe - extrait logiciel temps'!B24-'% fixe - extrait logiciel temps'!C24</f>
        <v>4710</v>
      </c>
      <c r="I326" s="473">
        <f>'% fixe - extrait logiciel temps'!D24-'% fixe - extrait logiciel temps'!E24</f>
        <v>380.56</v>
      </c>
      <c r="J326" s="474">
        <f>'% fixe - extrait logiciel temps'!J24</f>
        <v>5090.5600000000004</v>
      </c>
      <c r="K326" s="474">
        <f>ROUND(MAX('% fixe - extrait logiciel temps'!O24,'% fixe - extrait logiciel temps'!R24),2)</f>
        <v>2545.2800000000002</v>
      </c>
      <c r="L326" s="474">
        <f>ROUND(J326-K326,2)</f>
        <v>2545.2800000000002</v>
      </c>
      <c r="M326" s="334"/>
      <c r="N326" s="43"/>
      <c r="O326" s="142" t="str">
        <f>IF(N326&lt;&gt;"",ROUND(K326-N326,2),"")</f>
        <v/>
      </c>
      <c r="P326" s="44"/>
      <c r="Q326" s="68"/>
      <c r="R326" s="69"/>
    </row>
    <row r="327" spans="1:18" s="70" customFormat="1" ht="22.9" customHeight="1" x14ac:dyDescent="0.25">
      <c r="A327" s="478" t="str">
        <f>COUNTA('% fixe - extrait logiciel temps'!B45:B57)&amp;" bulletins "&amp;(B327)&amp;"  si extraction logiciel de temps OU à taux fixe sur le projet"</f>
        <v>0 bulletins Indiquer ICI le nom du salarié à taux fixe sur l'opération, à temps plein sur l'opération ou avec des logiciels d'extraction du temps passé sur le projet et dans structure  si extraction logiciel de temps OU à taux fixe sur le projet</v>
      </c>
      <c r="B327" s="479" t="str">
        <f>'% fixe - extrait logiciel temps'!A43</f>
        <v>Indiquer ICI le nom du salarié à taux fixe sur l'opération, à temps plein sur l'opération ou avec des logiciels d'extraction du temps passé sur le projet et dans structure</v>
      </c>
      <c r="C327" s="48" t="s">
        <v>43</v>
      </c>
      <c r="D327" s="471" t="str">
        <f>IF('% fixe - extrait logiciel temps'!K58=0,"",'% fixe - extrait logiciel temps'!K58)</f>
        <v/>
      </c>
      <c r="E327" s="465" t="str">
        <f>IF('% fixe - extrait logiciel temps'!M58&lt;&gt;0,'% fixe - extrait logiciel temps'!M58,"")</f>
        <v/>
      </c>
      <c r="F327" s="466" t="str">
        <f t="shared" ref="F327:F345" si="51">IF(AND(D327&lt;&gt;"",E327&lt;&gt;""),IF(OR(D327&lt;$D$5,D327&gt;$D$6),"date d'émission de la facture inéligible",IF(OR(E327&lt;$D$5,E327&gt;$D$7),"date d'acquittement inéligible",IF(D327&lt;=E327,"","pourquoi l'acquittement est intervenu avant l'émission de la facture?"))),"")</f>
        <v/>
      </c>
      <c r="G327" s="472" t="str">
        <f>IF('% fixe - extrait logiciel temps'!M45="","",LOOKUP(MAX('% fixe - extrait logiciel temps'!M45:M58),'% fixe - extrait logiciel temps'!M45:M58,'% fixe - extrait logiciel temps'!L45:L58))</f>
        <v/>
      </c>
      <c r="H327" s="473">
        <f>'% fixe - extrait logiciel temps'!B58-'% fixe - extrait logiciel temps'!C58</f>
        <v>0</v>
      </c>
      <c r="I327" s="473">
        <f>'% fixe - extrait logiciel temps'!D58-'% fixe - extrait logiciel temps'!E58</f>
        <v>0</v>
      </c>
      <c r="J327" s="474">
        <f>'% fixe - extrait logiciel temps'!J58</f>
        <v>0</v>
      </c>
      <c r="K327" s="474">
        <f>ROUND(MAX('% fixe - extrait logiciel temps'!O58,'% fixe - extrait logiciel temps'!R58),2)</f>
        <v>0</v>
      </c>
      <c r="L327" s="474">
        <f>ROUND(J327-K327,2)</f>
        <v>0</v>
      </c>
      <c r="M327" s="334"/>
      <c r="N327" s="43"/>
      <c r="O327" s="142" t="str">
        <f t="shared" ref="O327:O345" si="52">IF(N327&lt;&gt;"",ROUND(K327-N327,2),"")</f>
        <v/>
      </c>
      <c r="P327" s="44"/>
      <c r="Q327" s="68"/>
      <c r="R327" s="69"/>
    </row>
    <row r="328" spans="1:18" s="70" customFormat="1" ht="22.9" customHeight="1" x14ac:dyDescent="0.25">
      <c r="A328" s="478" t="str">
        <f>COUNTA('% fixe - extrait logiciel temps'!B79:B91)&amp;" bulletins "&amp;(B328)&amp;"  si extraction logiciel de temps OU à taux fixe sur le projet"</f>
        <v>0 bulletins Indiquer ICI le nom du salarié à taux fixe sur l'opération, à temps plein sur l'opération ou avec des logiciels d'extraction du temps passé sur le projet et dans structure  si extraction logiciel de temps OU à taux fixe sur le projet</v>
      </c>
      <c r="B328" s="480" t="str">
        <f>'% fixe - extrait logiciel temps'!A77</f>
        <v>Indiquer ICI le nom du salarié à taux fixe sur l'opération, à temps plein sur l'opération ou avec des logiciels d'extraction du temps passé sur le projet et dans structure</v>
      </c>
      <c r="C328" s="48" t="s">
        <v>43</v>
      </c>
      <c r="D328" s="471" t="str">
        <f>IF('% fixe - extrait logiciel temps'!K92=0,"",'% fixe - extrait logiciel temps'!K92)</f>
        <v/>
      </c>
      <c r="E328" s="465" t="str">
        <f>IF('% fixe - extrait logiciel temps'!M92&lt;&gt;0,'% fixe - extrait logiciel temps'!M92,"")</f>
        <v/>
      </c>
      <c r="F328" s="466" t="str">
        <f t="shared" si="51"/>
        <v/>
      </c>
      <c r="G328" s="472" t="str">
        <f>IF('% fixe - extrait logiciel temps'!M79="","",LOOKUP(MAX('% fixe - extrait logiciel temps'!M79:M92),'% fixe - extrait logiciel temps'!M79:M92,'% fixe - extrait logiciel temps'!L79:L92))</f>
        <v/>
      </c>
      <c r="H328" s="473">
        <f>'% fixe - extrait logiciel temps'!B92-'% fixe - extrait logiciel temps'!C92</f>
        <v>0</v>
      </c>
      <c r="I328" s="473">
        <f>'% fixe - extrait logiciel temps'!D92-'% fixe - extrait logiciel temps'!E92</f>
        <v>0</v>
      </c>
      <c r="J328" s="474">
        <f>'% fixe - extrait logiciel temps'!J92</f>
        <v>0</v>
      </c>
      <c r="K328" s="474">
        <f>ROUND(MAX('% fixe - extrait logiciel temps'!O92,'% fixe - extrait logiciel temps'!R92),2)</f>
        <v>0</v>
      </c>
      <c r="L328" s="474">
        <f t="shared" ref="L328:L330" si="53">ROUND(J328-K328,2)</f>
        <v>0</v>
      </c>
      <c r="M328" s="334"/>
      <c r="N328" s="43"/>
      <c r="O328" s="142" t="str">
        <f t="shared" si="52"/>
        <v/>
      </c>
      <c r="P328" s="44"/>
      <c r="Q328" s="68"/>
      <c r="R328" s="69"/>
    </row>
    <row r="329" spans="1:18" s="70" customFormat="1" ht="22.9" customHeight="1" x14ac:dyDescent="0.25">
      <c r="A329" s="478" t="str">
        <f>COUNTA('% fixe - extrait logiciel temps'!B113:B125)&amp;" bulletins "&amp;(B329)&amp;"  si extraction logiciel de temps OU à taux fixe sur le projet"</f>
        <v>0 bulletins Indiquer ICI le nom du salarié à taux fixe sur l'opération, à temps plein sur l'opération ou avec des logiciels d'extraction du temps passé sur le projet et dans structure  si extraction logiciel de temps OU à taux fixe sur le projet</v>
      </c>
      <c r="B329" s="480" t="str">
        <f>'% fixe - extrait logiciel temps'!A111</f>
        <v>Indiquer ICI le nom du salarié à taux fixe sur l'opération, à temps plein sur l'opération ou avec des logiciels d'extraction du temps passé sur le projet et dans structure</v>
      </c>
      <c r="C329" s="48" t="s">
        <v>43</v>
      </c>
      <c r="D329" s="471" t="str">
        <f>IF('% fixe - extrait logiciel temps'!K126=0,"",'% fixe - extrait logiciel temps'!K126)</f>
        <v/>
      </c>
      <c r="E329" s="465" t="str">
        <f>IF('% fixe - extrait logiciel temps'!M126&lt;&gt;0,'% fixe - extrait logiciel temps'!M126,"")</f>
        <v/>
      </c>
      <c r="F329" s="466" t="str">
        <f t="shared" si="51"/>
        <v/>
      </c>
      <c r="G329" s="472" t="str">
        <f>IF('% fixe - extrait logiciel temps'!M113="","",LOOKUP(MAX('% fixe - extrait logiciel temps'!M113:M126),'% fixe - extrait logiciel temps'!M113:M126,'% fixe - extrait logiciel temps'!L113:L126))</f>
        <v/>
      </c>
      <c r="H329" s="473">
        <f>'% fixe - extrait logiciel temps'!B126-'% fixe - extrait logiciel temps'!C126</f>
        <v>0</v>
      </c>
      <c r="I329" s="473">
        <f>'% fixe - extrait logiciel temps'!D126-'% fixe - extrait logiciel temps'!E126</f>
        <v>0</v>
      </c>
      <c r="J329" s="474">
        <f>'% fixe - extrait logiciel temps'!J126</f>
        <v>0</v>
      </c>
      <c r="K329" s="474">
        <f>ROUND(MAX('% fixe - extrait logiciel temps'!O126,'% fixe - extrait logiciel temps'!R126),2)</f>
        <v>0</v>
      </c>
      <c r="L329" s="474">
        <f t="shared" si="53"/>
        <v>0</v>
      </c>
      <c r="M329" s="334"/>
      <c r="N329" s="43"/>
      <c r="O329" s="142" t="str">
        <f t="shared" si="52"/>
        <v/>
      </c>
      <c r="P329" s="44"/>
      <c r="Q329" s="68"/>
      <c r="R329" s="69"/>
    </row>
    <row r="330" spans="1:18" s="70" customFormat="1" ht="22.9" customHeight="1" x14ac:dyDescent="0.25">
      <c r="A330" s="478" t="str">
        <f>COUNTA('% fixe - extrait logiciel temps'!B147:B159)&amp;" bulletins "&amp;(B330)&amp;"  si extraction logiciel de temps OU à taux fixe sur le projet"</f>
        <v>0 bulletins Indiquer ICI le nom du salarié à taux fixe sur l'opération, à temps plein sur l'opération ou avec des logiciels d'extraction du temps passé sur le projet et dans structure  si extraction logiciel de temps OU à taux fixe sur le projet</v>
      </c>
      <c r="B330" s="480" t="str">
        <f>'% fixe - extrait logiciel temps'!A145</f>
        <v>Indiquer ICI le nom du salarié à taux fixe sur l'opération, à temps plein sur l'opération ou avec des logiciels d'extraction du temps passé sur le projet et dans structure</v>
      </c>
      <c r="C330" s="48" t="s">
        <v>43</v>
      </c>
      <c r="D330" s="471" t="str">
        <f>IF('% fixe - extrait logiciel temps'!K160=0,"",'% fixe - extrait logiciel temps'!K160)</f>
        <v/>
      </c>
      <c r="E330" s="475" t="str">
        <f>IF('% fixe - extrait logiciel temps'!M160&lt;&gt;0,'% fixe - extrait logiciel temps'!M160,"")</f>
        <v/>
      </c>
      <c r="F330" s="466" t="str">
        <f t="shared" si="51"/>
        <v/>
      </c>
      <c r="G330" s="472" t="str">
        <f>IF('% fixe - extrait logiciel temps'!M147="","",LOOKUP(MAX('% fixe - extrait logiciel temps'!M147:M160),'% fixe - extrait logiciel temps'!M147:M160,'% fixe - extrait logiciel temps'!L147:L160))</f>
        <v/>
      </c>
      <c r="H330" s="476">
        <f>'% fixe - extrait logiciel temps'!B160-'% fixe - extrait logiciel temps'!C160</f>
        <v>0</v>
      </c>
      <c r="I330" s="476">
        <f>'% fixe - extrait logiciel temps'!D160-'% fixe - extrait logiciel temps'!E160</f>
        <v>0</v>
      </c>
      <c r="J330" s="477">
        <f>'% fixe - extrait logiciel temps'!J160</f>
        <v>0</v>
      </c>
      <c r="K330" s="477">
        <f>ROUND(MAX('% fixe - extrait logiciel temps'!O160,'% fixe - extrait logiciel temps'!R160),2)</f>
        <v>0</v>
      </c>
      <c r="L330" s="477">
        <f t="shared" si="53"/>
        <v>0</v>
      </c>
      <c r="M330" s="334"/>
      <c r="N330" s="43"/>
      <c r="O330" s="142" t="str">
        <f t="shared" si="52"/>
        <v/>
      </c>
      <c r="P330" s="44"/>
      <c r="Q330" s="68"/>
      <c r="R330" s="69"/>
    </row>
    <row r="331" spans="1:18" s="70" customFormat="1" ht="22.9" customHeight="1" x14ac:dyDescent="0.25">
      <c r="A331" s="478" t="str">
        <f>COUNTA('% fixe - extrait logiciel temps'!B181:B193)&amp;" bulletins "&amp;(B331)&amp;"  si extraction logiciel de temps OU à taux fixe sur le projet"</f>
        <v>0 bulletins Indiquer ICI le nom du salarié à taux fixe sur l'opération, à temps plein sur l'opération ou avec des logiciels d'extraction du temps passé sur le projet et dans structure  si extraction logiciel de temps OU à taux fixe sur le projet</v>
      </c>
      <c r="B331" s="479" t="str">
        <f>'% fixe - extrait logiciel temps'!A179</f>
        <v>Indiquer ICI le nom du salarié à taux fixe sur l'opération, à temps plein sur l'opération ou avec des logiciels d'extraction du temps passé sur le projet et dans structure</v>
      </c>
      <c r="C331" s="48" t="s">
        <v>43</v>
      </c>
      <c r="D331" s="471" t="str">
        <f>IF('% fixe - extrait logiciel temps'!K194=0,"",'% fixe - extrait logiciel temps'!K194)</f>
        <v/>
      </c>
      <c r="E331" s="475" t="str">
        <f>IF('% fixe - extrait logiciel temps'!M194&lt;&gt;0,'% fixe - extrait logiciel temps'!M194,"")</f>
        <v/>
      </c>
      <c r="F331" s="466" t="str">
        <f t="shared" si="51"/>
        <v/>
      </c>
      <c r="G331" s="472" t="str">
        <f>IF('% fixe - extrait logiciel temps'!M181="","",LOOKUP(MAX('% fixe - extrait logiciel temps'!M181:M194),'% fixe - extrait logiciel temps'!M181:M194,'% fixe - extrait logiciel temps'!L181:L194))</f>
        <v/>
      </c>
      <c r="H331" s="476">
        <f>'% fixe - extrait logiciel temps'!B194-'% fixe - extrait logiciel temps'!C194</f>
        <v>0</v>
      </c>
      <c r="I331" s="476">
        <f>'% fixe - extrait logiciel temps'!D194-'% fixe - extrait logiciel temps'!E194</f>
        <v>0</v>
      </c>
      <c r="J331" s="477">
        <f>'% fixe - extrait logiciel temps'!J194</f>
        <v>0</v>
      </c>
      <c r="K331" s="477">
        <f>ROUND(MAX('% fixe - extrait logiciel temps'!O194,'% fixe - extrait logiciel temps'!R194),2)</f>
        <v>0</v>
      </c>
      <c r="L331" s="477">
        <f t="shared" ref="L331:L345" si="54">ROUND(J331-K331,2)</f>
        <v>0</v>
      </c>
      <c r="M331" s="334"/>
      <c r="N331" s="43"/>
      <c r="O331" s="142" t="str">
        <f t="shared" si="52"/>
        <v/>
      </c>
      <c r="P331" s="44"/>
      <c r="Q331" s="68"/>
      <c r="R331" s="69"/>
    </row>
    <row r="332" spans="1:18" s="70" customFormat="1" ht="22.9" customHeight="1" x14ac:dyDescent="0.25">
      <c r="A332" s="478" t="str">
        <f>COUNTA('% fixe - extrait logiciel temps'!B215:B227)&amp;" bulletins "&amp;(B332)&amp;"  si extraction logiciel de temps OU à taux fixe sur le projet"</f>
        <v>0 bulletins Indiquer ICI le nom du salarié à taux fixe sur l'opération, à temps plein sur l'opération ou avec des logiciels d'extraction du temps passé sur le projet et dans structure  si extraction logiciel de temps OU à taux fixe sur le projet</v>
      </c>
      <c r="B332" s="479" t="str">
        <f>'% fixe - extrait logiciel temps'!A213</f>
        <v>Indiquer ICI le nom du salarié à taux fixe sur l'opération, à temps plein sur l'opération ou avec des logiciels d'extraction du temps passé sur le projet et dans structure</v>
      </c>
      <c r="C332" s="48" t="s">
        <v>43</v>
      </c>
      <c r="D332" s="471" t="str">
        <f>IF('% fixe - extrait logiciel temps'!K228=0,"",'% fixe - extrait logiciel temps'!K228)</f>
        <v/>
      </c>
      <c r="E332" s="475" t="str">
        <f>IF('% fixe - extrait logiciel temps'!M228&lt;&gt;0,'% fixe - extrait logiciel temps'!M228,"")</f>
        <v/>
      </c>
      <c r="F332" s="466" t="str">
        <f t="shared" si="51"/>
        <v/>
      </c>
      <c r="G332" s="472" t="str">
        <f>IF('% fixe - extrait logiciel temps'!M215="","",LOOKUP(MAX('% fixe - extrait logiciel temps'!M215:M228),'% fixe - extrait logiciel temps'!M215:M228,'% fixe - extrait logiciel temps'!L215:L228))</f>
        <v/>
      </c>
      <c r="H332" s="476">
        <f>'% fixe - extrait logiciel temps'!B228-'% fixe - extrait logiciel temps'!C228</f>
        <v>0</v>
      </c>
      <c r="I332" s="476">
        <f>'% fixe - extrait logiciel temps'!D228-'% fixe - extrait logiciel temps'!E228</f>
        <v>0</v>
      </c>
      <c r="J332" s="477">
        <f>'% fixe - extrait logiciel temps'!J228</f>
        <v>0</v>
      </c>
      <c r="K332" s="477">
        <f>ROUND(MAX('% fixe - extrait logiciel temps'!O228,'% fixe - extrait logiciel temps'!R228),2)</f>
        <v>0</v>
      </c>
      <c r="L332" s="477">
        <f t="shared" si="54"/>
        <v>0</v>
      </c>
      <c r="M332" s="334"/>
      <c r="N332" s="43"/>
      <c r="O332" s="142" t="str">
        <f t="shared" si="52"/>
        <v/>
      </c>
      <c r="P332" s="44"/>
      <c r="Q332" s="68"/>
      <c r="R332" s="69"/>
    </row>
    <row r="333" spans="1:18" s="70" customFormat="1" ht="22.9" customHeight="1" x14ac:dyDescent="0.25">
      <c r="A333" s="478" t="str">
        <f>COUNTA('% fixe - extrait logiciel temps'!B249:B261)&amp;" bulletins "&amp;(B333)&amp;"  si extraction logiciel de temps OU à taux fixe sur le projet"</f>
        <v>0 bulletins Indiquer ICI le nom du salarié à taux fixe sur l'opération, à temps plein sur l'opération ou avec des logiciels d'extraction du temps passé sur le projet et dans structure  si extraction logiciel de temps OU à taux fixe sur le projet</v>
      </c>
      <c r="B333" s="479" t="str">
        <f>'% fixe - extrait logiciel temps'!A247</f>
        <v>Indiquer ICI le nom du salarié à taux fixe sur l'opération, à temps plein sur l'opération ou avec des logiciels d'extraction du temps passé sur le projet et dans structure</v>
      </c>
      <c r="C333" s="48" t="s">
        <v>43</v>
      </c>
      <c r="D333" s="471" t="str">
        <f>IF('% fixe - extrait logiciel temps'!K262=0,"",'% fixe - extrait logiciel temps'!K262)</f>
        <v/>
      </c>
      <c r="E333" s="475" t="str">
        <f>IF('% fixe - extrait logiciel temps'!M262&lt;&gt;0,'% fixe - extrait logiciel temps'!M262,"")</f>
        <v/>
      </c>
      <c r="F333" s="466" t="str">
        <f t="shared" si="51"/>
        <v/>
      </c>
      <c r="G333" s="472" t="str">
        <f>IF('% fixe - extrait logiciel temps'!M249="","",LOOKUP(MAX('% fixe - extrait logiciel temps'!M249:M262),'% fixe - extrait logiciel temps'!M249:M262,'% fixe - extrait logiciel temps'!L249:L262))</f>
        <v/>
      </c>
      <c r="H333" s="476">
        <f>'% fixe - extrait logiciel temps'!B262-'% fixe - extrait logiciel temps'!C262</f>
        <v>0</v>
      </c>
      <c r="I333" s="476">
        <f>'% fixe - extrait logiciel temps'!D262-'% fixe - extrait logiciel temps'!E262</f>
        <v>0</v>
      </c>
      <c r="J333" s="477">
        <f>'% fixe - extrait logiciel temps'!J262</f>
        <v>0</v>
      </c>
      <c r="K333" s="477">
        <f>ROUND(MAX('% fixe - extrait logiciel temps'!O262,'% fixe - extrait logiciel temps'!R262),2)</f>
        <v>0</v>
      </c>
      <c r="L333" s="477">
        <f t="shared" si="54"/>
        <v>0</v>
      </c>
      <c r="M333" s="334"/>
      <c r="N333" s="43"/>
      <c r="O333" s="142" t="str">
        <f t="shared" si="52"/>
        <v/>
      </c>
      <c r="P333" s="44"/>
      <c r="Q333" s="68"/>
      <c r="R333" s="69"/>
    </row>
    <row r="334" spans="1:18" s="70" customFormat="1" ht="22.9" customHeight="1" x14ac:dyDescent="0.25">
      <c r="A334" s="478" t="str">
        <f>COUNTA('% fixe - extrait logiciel temps'!B283:B295)&amp;" bulletins "&amp;(B334)&amp;"  si extraction logiciel de temps OU à taux fixe sur le projet"</f>
        <v>0 bulletins Indiquer ICI le nom du salarié à taux fixe sur l'opération, à temps plein sur l'opération ou avec des logiciels d'extraction du temps passé sur le projet et dans structure  si extraction logiciel de temps OU à taux fixe sur le projet</v>
      </c>
      <c r="B334" s="479" t="str">
        <f>'% fixe - extrait logiciel temps'!A281</f>
        <v>Indiquer ICI le nom du salarié à taux fixe sur l'opération, à temps plein sur l'opération ou avec des logiciels d'extraction du temps passé sur le projet et dans structure</v>
      </c>
      <c r="C334" s="48" t="s">
        <v>43</v>
      </c>
      <c r="D334" s="471" t="str">
        <f>IF('% fixe - extrait logiciel temps'!K296=0,"",'% fixe - extrait logiciel temps'!K296)</f>
        <v/>
      </c>
      <c r="E334" s="475" t="str">
        <f>IF('% fixe - extrait logiciel temps'!M296&lt;&gt;0,'% fixe - extrait logiciel temps'!M296,"")</f>
        <v/>
      </c>
      <c r="F334" s="466" t="str">
        <f t="shared" si="51"/>
        <v/>
      </c>
      <c r="G334" s="472" t="str">
        <f>IF('% fixe - extrait logiciel temps'!M283="","",LOOKUP(MAX('% fixe - extrait logiciel temps'!M283:M296),'% fixe - extrait logiciel temps'!M283:M296,'% fixe - extrait logiciel temps'!L283:L296))</f>
        <v/>
      </c>
      <c r="H334" s="476">
        <f>'% fixe - extrait logiciel temps'!B296-'% fixe - extrait logiciel temps'!C296</f>
        <v>0</v>
      </c>
      <c r="I334" s="476">
        <f>'% fixe - extrait logiciel temps'!D296-'% fixe - extrait logiciel temps'!E296</f>
        <v>0</v>
      </c>
      <c r="J334" s="477">
        <f>'% fixe - extrait logiciel temps'!J296</f>
        <v>0</v>
      </c>
      <c r="K334" s="477">
        <f>ROUND(MAX('% fixe - extrait logiciel temps'!O296,'% fixe - extrait logiciel temps'!R296),2)</f>
        <v>0</v>
      </c>
      <c r="L334" s="477">
        <f t="shared" si="54"/>
        <v>0</v>
      </c>
      <c r="M334" s="334"/>
      <c r="N334" s="43"/>
      <c r="O334" s="142" t="str">
        <f t="shared" si="52"/>
        <v/>
      </c>
      <c r="P334" s="44"/>
      <c r="Q334" s="68"/>
      <c r="R334" s="69"/>
    </row>
    <row r="335" spans="1:18" s="70" customFormat="1" ht="22.9" customHeight="1" x14ac:dyDescent="0.25">
      <c r="A335" s="478" t="str">
        <f>COUNTA('% fixe - extrait logiciel temps'!B317:B329)&amp;" bulletins "&amp;(B335)&amp;"  si extraction logiciel de temps OU à taux fixe sur le projet"</f>
        <v>0 bulletins Indiquer ICI le nom du salarié à taux fixe sur l'opération, à temps plein sur l'opération ou avec des logiciels d'extraction du temps passé sur le projet et dans structure  si extraction logiciel de temps OU à taux fixe sur le projet</v>
      </c>
      <c r="B335" s="479" t="str">
        <f>'% fixe - extrait logiciel temps'!A315</f>
        <v>Indiquer ICI le nom du salarié à taux fixe sur l'opération, à temps plein sur l'opération ou avec des logiciels d'extraction du temps passé sur le projet et dans structure</v>
      </c>
      <c r="C335" s="48" t="s">
        <v>43</v>
      </c>
      <c r="D335" s="471" t="str">
        <f>IF('% fixe - extrait logiciel temps'!K330=0,"",'% fixe - extrait logiciel temps'!K330)</f>
        <v/>
      </c>
      <c r="E335" s="475" t="str">
        <f>IF('% fixe - extrait logiciel temps'!M330&lt;&gt;0,'% fixe - extrait logiciel temps'!M330,"")</f>
        <v/>
      </c>
      <c r="F335" s="466" t="str">
        <f t="shared" si="51"/>
        <v/>
      </c>
      <c r="G335" s="472" t="str">
        <f>IF('% fixe - extrait logiciel temps'!M317="","",LOOKUP(MAX('% fixe - extrait logiciel temps'!M317:M330),'% fixe - extrait logiciel temps'!M317:M330,'% fixe - extrait logiciel temps'!L317:L330))</f>
        <v/>
      </c>
      <c r="H335" s="476">
        <f>'% fixe - extrait logiciel temps'!B330-'% fixe - extrait logiciel temps'!C330</f>
        <v>0</v>
      </c>
      <c r="I335" s="476">
        <f>'% fixe - extrait logiciel temps'!D330-'% fixe - extrait logiciel temps'!E330</f>
        <v>0</v>
      </c>
      <c r="J335" s="477">
        <f>'% fixe - extrait logiciel temps'!J330</f>
        <v>0</v>
      </c>
      <c r="K335" s="477">
        <f>ROUND(MAX('% fixe - extrait logiciel temps'!O330,'% fixe - extrait logiciel temps'!R330),2)</f>
        <v>0</v>
      </c>
      <c r="L335" s="477">
        <f t="shared" si="54"/>
        <v>0</v>
      </c>
      <c r="M335" s="334"/>
      <c r="N335" s="43"/>
      <c r="O335" s="142" t="str">
        <f t="shared" si="52"/>
        <v/>
      </c>
      <c r="P335" s="44"/>
      <c r="Q335" s="68"/>
      <c r="R335" s="69"/>
    </row>
    <row r="336" spans="1:18" s="70" customFormat="1" ht="22.9" customHeight="1" x14ac:dyDescent="0.25">
      <c r="A336" s="478" t="str">
        <f>COUNTA('% fixe - extrait logiciel temps'!B351:B363)&amp;" bulletins "&amp;(B336)&amp;"  si extraction logiciel de temps OU à taux fixe sur le projet"</f>
        <v>0 bulletins Indiquer ICI le nom du salarié à taux fixe sur l'opération, à temps plein sur l'opération ou avec des logiciels d'extraction du temps passé sur le projet et dans structure  si extraction logiciel de temps OU à taux fixe sur le projet</v>
      </c>
      <c r="B336" s="479" t="str">
        <f>'% fixe - extrait logiciel temps'!A349</f>
        <v>Indiquer ICI le nom du salarié à taux fixe sur l'opération, à temps plein sur l'opération ou avec des logiciels d'extraction du temps passé sur le projet et dans structure</v>
      </c>
      <c r="C336" s="48" t="s">
        <v>43</v>
      </c>
      <c r="D336" s="471" t="str">
        <f>IF('% fixe - extrait logiciel temps'!K364=0,"",'% fixe - extrait logiciel temps'!K364)</f>
        <v/>
      </c>
      <c r="E336" s="475" t="str">
        <f>IF('% fixe - extrait logiciel temps'!M364&lt;&gt;0,'% fixe - extrait logiciel temps'!M364,"")</f>
        <v/>
      </c>
      <c r="F336" s="466" t="str">
        <f t="shared" si="51"/>
        <v/>
      </c>
      <c r="G336" s="472" t="str">
        <f>IF('% fixe - extrait logiciel temps'!M351="","",LOOKUP(MAX('% fixe - extrait logiciel temps'!M351:M364),'% fixe - extrait logiciel temps'!M351:M364,'% fixe - extrait logiciel temps'!L351:L364))</f>
        <v/>
      </c>
      <c r="H336" s="476">
        <f>'% fixe - extrait logiciel temps'!B364-'% fixe - extrait logiciel temps'!C364</f>
        <v>0</v>
      </c>
      <c r="I336" s="476">
        <f>'% fixe - extrait logiciel temps'!D364-'% fixe - extrait logiciel temps'!E364</f>
        <v>0</v>
      </c>
      <c r="J336" s="477">
        <f>'% fixe - extrait logiciel temps'!J364</f>
        <v>0</v>
      </c>
      <c r="K336" s="477">
        <f>ROUND(MAX('% fixe - extrait logiciel temps'!O364,'% fixe - extrait logiciel temps'!R364),2)</f>
        <v>0</v>
      </c>
      <c r="L336" s="477">
        <f t="shared" si="54"/>
        <v>0</v>
      </c>
      <c r="M336" s="334"/>
      <c r="N336" s="43"/>
      <c r="O336" s="142" t="str">
        <f t="shared" si="52"/>
        <v/>
      </c>
      <c r="P336" s="44"/>
      <c r="Q336" s="68"/>
      <c r="R336" s="69"/>
    </row>
    <row r="337" spans="1:23" s="70" customFormat="1" ht="22.9" customHeight="1" x14ac:dyDescent="0.25">
      <c r="A337" s="478" t="str">
        <f>COUNTA('% fixe - extrait logiciel temps'!B385:B397)&amp;" bulletins "&amp;(B337)&amp;"  si extraction logiciel de temps OU à taux fixe sur le projet"</f>
        <v>0 bulletins Indiquer ICI le nom du salarié à taux fixe sur l'opération, à temps plein sur l'opération ou avec des logiciels d'extraction du temps passé sur le projet et dans structure  si extraction logiciel de temps OU à taux fixe sur le projet</v>
      </c>
      <c r="B337" s="479" t="str">
        <f>'% fixe - extrait logiciel temps'!A383</f>
        <v>Indiquer ICI le nom du salarié à taux fixe sur l'opération, à temps plein sur l'opération ou avec des logiciels d'extraction du temps passé sur le projet et dans structure</v>
      </c>
      <c r="C337" s="48" t="s">
        <v>43</v>
      </c>
      <c r="D337" s="471" t="str">
        <f>IF('% fixe - extrait logiciel temps'!K398=0,"",'% fixe - extrait logiciel temps'!K398)</f>
        <v/>
      </c>
      <c r="E337" s="475" t="str">
        <f>IF('% fixe - extrait logiciel temps'!M398&lt;&gt;0,'% fixe - extrait logiciel temps'!M398,"")</f>
        <v/>
      </c>
      <c r="F337" s="466" t="str">
        <f t="shared" si="51"/>
        <v/>
      </c>
      <c r="G337" s="472" t="str">
        <f>IF('% fixe - extrait logiciel temps'!M385="","",LOOKUP(MAX('% fixe - extrait logiciel temps'!M385:M398),'% fixe - extrait logiciel temps'!M385:M398,'% fixe - extrait logiciel temps'!L385:L398))</f>
        <v/>
      </c>
      <c r="H337" s="476">
        <f>'% fixe - extrait logiciel temps'!B398-'% fixe - extrait logiciel temps'!C398</f>
        <v>0</v>
      </c>
      <c r="I337" s="476">
        <f>'% fixe - extrait logiciel temps'!D398-'% fixe - extrait logiciel temps'!E398</f>
        <v>0</v>
      </c>
      <c r="J337" s="477">
        <f>'% fixe - extrait logiciel temps'!J398</f>
        <v>0</v>
      </c>
      <c r="K337" s="477">
        <f>ROUND(MAX('% fixe - extrait logiciel temps'!O398,'% fixe - extrait logiciel temps'!R398),2)</f>
        <v>0</v>
      </c>
      <c r="L337" s="477">
        <f t="shared" si="54"/>
        <v>0</v>
      </c>
      <c r="M337" s="334"/>
      <c r="N337" s="43"/>
      <c r="O337" s="142" t="str">
        <f t="shared" si="52"/>
        <v/>
      </c>
      <c r="P337" s="44"/>
      <c r="Q337" s="68"/>
      <c r="R337" s="69"/>
    </row>
    <row r="338" spans="1:23" s="70" customFormat="1" ht="22.9" customHeight="1" x14ac:dyDescent="0.25">
      <c r="A338" s="478" t="str">
        <f>COUNTA('% fixe - extrait logiciel temps'!B419:B431)&amp;" bulletins "&amp;(B338)&amp;"  si extraction logiciel de temps OU à taux fixe sur le projet"</f>
        <v>0 bulletins Indiquer ICI le nom du salarié à taux fixe sur l'opération, à temps plein sur l'opération ou avec des logiciels d'extraction du temps passé sur le projet et dans structure  si extraction logiciel de temps OU à taux fixe sur le projet</v>
      </c>
      <c r="B338" s="479" t="str">
        <f>'% fixe - extrait logiciel temps'!A417</f>
        <v>Indiquer ICI le nom du salarié à taux fixe sur l'opération, à temps plein sur l'opération ou avec des logiciels d'extraction du temps passé sur le projet et dans structure</v>
      </c>
      <c r="C338" s="48" t="s">
        <v>43</v>
      </c>
      <c r="D338" s="471" t="str">
        <f>IF('% fixe - extrait logiciel temps'!K432=0,"",'% fixe - extrait logiciel temps'!K432)</f>
        <v/>
      </c>
      <c r="E338" s="475" t="str">
        <f>IF('% fixe - extrait logiciel temps'!M432&lt;&gt;0,'% fixe - extrait logiciel temps'!M432,"")</f>
        <v/>
      </c>
      <c r="F338" s="466" t="str">
        <f t="shared" si="51"/>
        <v/>
      </c>
      <c r="G338" s="472" t="str">
        <f>IF('% fixe - extrait logiciel temps'!M419="","",LOOKUP(MAX('% fixe - extrait logiciel temps'!M419:M432),'% fixe - extrait logiciel temps'!M419:M432,'% fixe - extrait logiciel temps'!L419:L432))</f>
        <v/>
      </c>
      <c r="H338" s="476">
        <f>'% fixe - extrait logiciel temps'!B432-'% fixe - extrait logiciel temps'!C432</f>
        <v>0</v>
      </c>
      <c r="I338" s="476">
        <f>'% fixe - extrait logiciel temps'!D432-'% fixe - extrait logiciel temps'!E432</f>
        <v>0</v>
      </c>
      <c r="J338" s="477">
        <f>'% fixe - extrait logiciel temps'!J432</f>
        <v>0</v>
      </c>
      <c r="K338" s="477">
        <f>ROUND(MAX('% fixe - extrait logiciel temps'!O432,'% fixe - extrait logiciel temps'!R432),2)</f>
        <v>0</v>
      </c>
      <c r="L338" s="477">
        <f t="shared" si="54"/>
        <v>0</v>
      </c>
      <c r="M338" s="334"/>
      <c r="N338" s="43"/>
      <c r="O338" s="142" t="str">
        <f t="shared" si="52"/>
        <v/>
      </c>
      <c r="P338" s="44"/>
      <c r="Q338" s="68"/>
      <c r="R338" s="69"/>
    </row>
    <row r="339" spans="1:23" s="70" customFormat="1" ht="22.9" customHeight="1" x14ac:dyDescent="0.25">
      <c r="A339" s="478" t="str">
        <f>COUNTA('% fixe - extrait logiciel temps'!B453:B465)&amp;" bulletins "&amp;(B339)&amp;"  si extraction logiciel de temps OU à taux fixe sur le projet"</f>
        <v>0 bulletins Indiquer ICI le nom du salarié à taux fixe sur l'opération, à temps plein sur l'opération ou avec des logiciels d'extraction du temps passé sur le projet et dans structure  si extraction logiciel de temps OU à taux fixe sur le projet</v>
      </c>
      <c r="B339" s="479" t="str">
        <f>'% fixe - extrait logiciel temps'!A451</f>
        <v>Indiquer ICI le nom du salarié à taux fixe sur l'opération, à temps plein sur l'opération ou avec des logiciels d'extraction du temps passé sur le projet et dans structure</v>
      </c>
      <c r="C339" s="48" t="s">
        <v>43</v>
      </c>
      <c r="D339" s="471" t="str">
        <f>IF('% fixe - extrait logiciel temps'!K466=0,"",'% fixe - extrait logiciel temps'!K466)</f>
        <v/>
      </c>
      <c r="E339" s="475" t="str">
        <f>IF('% fixe - extrait logiciel temps'!M466&lt;&gt;0,'% fixe - extrait logiciel temps'!M466,"")</f>
        <v/>
      </c>
      <c r="F339" s="466" t="str">
        <f t="shared" si="51"/>
        <v/>
      </c>
      <c r="G339" s="472" t="str">
        <f>IF('% fixe - extrait logiciel temps'!M453="","",LOOKUP(MAX('% fixe - extrait logiciel temps'!M453:M466),'% fixe - extrait logiciel temps'!M453:M466,'% fixe - extrait logiciel temps'!L453:L466))</f>
        <v/>
      </c>
      <c r="H339" s="476">
        <f>'% fixe - extrait logiciel temps'!B466-'% fixe - extrait logiciel temps'!C466</f>
        <v>0</v>
      </c>
      <c r="I339" s="476">
        <f>'% fixe - extrait logiciel temps'!D466-'% fixe - extrait logiciel temps'!E466</f>
        <v>0</v>
      </c>
      <c r="J339" s="477">
        <f>'% fixe - extrait logiciel temps'!J466</f>
        <v>0</v>
      </c>
      <c r="K339" s="477">
        <f>ROUND(MAX('% fixe - extrait logiciel temps'!O466,'% fixe - extrait logiciel temps'!R466),2)</f>
        <v>0</v>
      </c>
      <c r="L339" s="477">
        <f t="shared" si="54"/>
        <v>0</v>
      </c>
      <c r="M339" s="334"/>
      <c r="N339" s="43"/>
      <c r="O339" s="142" t="str">
        <f t="shared" si="52"/>
        <v/>
      </c>
      <c r="P339" s="44"/>
      <c r="Q339" s="68"/>
      <c r="R339" s="69"/>
    </row>
    <row r="340" spans="1:23" s="70" customFormat="1" ht="22.9" customHeight="1" x14ac:dyDescent="0.25">
      <c r="A340" s="478" t="str">
        <f>COUNTA('% fixe - extrait logiciel temps'!B487:B499)&amp;" bulletins "&amp;(B340)&amp;"  si extraction logiciel de temps OU à taux fixe sur le projet"</f>
        <v>0 bulletins Indiquer ICI le nom du salarié à taux fixe sur l'opération, à temps plein sur l'opération ou avec des logiciels d'extraction du temps passé sur le projet et dans structure  si extraction logiciel de temps OU à taux fixe sur le projet</v>
      </c>
      <c r="B340" s="479" t="str">
        <f>'% fixe - extrait logiciel temps'!A485</f>
        <v>Indiquer ICI le nom du salarié à taux fixe sur l'opération, à temps plein sur l'opération ou avec des logiciels d'extraction du temps passé sur le projet et dans structure</v>
      </c>
      <c r="C340" s="48" t="s">
        <v>43</v>
      </c>
      <c r="D340" s="471" t="str">
        <f>IF('% fixe - extrait logiciel temps'!K500=0,"",'% fixe - extrait logiciel temps'!K500)</f>
        <v/>
      </c>
      <c r="E340" s="475" t="str">
        <f>IF('% fixe - extrait logiciel temps'!M500&lt;&gt;0,'% fixe - extrait logiciel temps'!M500,"")</f>
        <v/>
      </c>
      <c r="F340" s="466" t="str">
        <f t="shared" si="51"/>
        <v/>
      </c>
      <c r="G340" s="472" t="str">
        <f>IF('% fixe - extrait logiciel temps'!M487="","",LOOKUP(MAX('% fixe - extrait logiciel temps'!M487:M500),'% fixe - extrait logiciel temps'!M487:M500,'% fixe - extrait logiciel temps'!L487:L500))</f>
        <v/>
      </c>
      <c r="H340" s="476">
        <f>'% fixe - extrait logiciel temps'!B500-'% fixe - extrait logiciel temps'!C500</f>
        <v>0</v>
      </c>
      <c r="I340" s="476">
        <f>'% fixe - extrait logiciel temps'!D500-'% fixe - extrait logiciel temps'!E500</f>
        <v>0</v>
      </c>
      <c r="J340" s="477">
        <f>'% fixe - extrait logiciel temps'!J500</f>
        <v>0</v>
      </c>
      <c r="K340" s="477">
        <f>ROUND(MAX('% fixe - extrait logiciel temps'!O500,'% fixe - extrait logiciel temps'!R500),2)</f>
        <v>0</v>
      </c>
      <c r="L340" s="477">
        <f t="shared" si="54"/>
        <v>0</v>
      </c>
      <c r="M340" s="334"/>
      <c r="N340" s="43"/>
      <c r="O340" s="142" t="str">
        <f t="shared" si="52"/>
        <v/>
      </c>
      <c r="P340" s="44"/>
      <c r="Q340" s="68"/>
      <c r="R340" s="69"/>
    </row>
    <row r="341" spans="1:23" s="70" customFormat="1" ht="22.9" customHeight="1" x14ac:dyDescent="0.25">
      <c r="A341" s="478" t="str">
        <f>COUNTA('% fixe - extrait logiciel temps'!B521:B533)&amp;" bulletins "&amp;(B341)&amp;"  si extraction logiciel de temps OU à taux fixe sur le projet"</f>
        <v>0 bulletins Indiquer ICI le nom du salarié à taux fixe sur l'opération, à temps plein sur l'opération ou avec des logiciels d'extraction du temps passé sur le projet et dans structure  si extraction logiciel de temps OU à taux fixe sur le projet</v>
      </c>
      <c r="B341" s="479" t="str">
        <f>'% fixe - extrait logiciel temps'!A519</f>
        <v>Indiquer ICI le nom du salarié à taux fixe sur l'opération, à temps plein sur l'opération ou avec des logiciels d'extraction du temps passé sur le projet et dans structure</v>
      </c>
      <c r="C341" s="48" t="s">
        <v>43</v>
      </c>
      <c r="D341" s="471" t="str">
        <f>IF('% fixe - extrait logiciel temps'!K534=0,"",'% fixe - extrait logiciel temps'!K534)</f>
        <v/>
      </c>
      <c r="E341" s="475" t="str">
        <f>IF('% fixe - extrait logiciel temps'!M534&lt;&gt;0,'% fixe - extrait logiciel temps'!M534,"")</f>
        <v/>
      </c>
      <c r="F341" s="466" t="str">
        <f t="shared" si="51"/>
        <v/>
      </c>
      <c r="G341" s="472" t="str">
        <f>IF('% fixe - extrait logiciel temps'!M521="","",LOOKUP(MAX('% fixe - extrait logiciel temps'!M521:M534),'% fixe - extrait logiciel temps'!M521:M534,'% fixe - extrait logiciel temps'!L521:L534))</f>
        <v/>
      </c>
      <c r="H341" s="476">
        <f>'% fixe - extrait logiciel temps'!B534-'% fixe - extrait logiciel temps'!C534</f>
        <v>0</v>
      </c>
      <c r="I341" s="476">
        <f>'% fixe - extrait logiciel temps'!D534-'% fixe - extrait logiciel temps'!E534</f>
        <v>0</v>
      </c>
      <c r="J341" s="477">
        <f>'% fixe - extrait logiciel temps'!J534</f>
        <v>0</v>
      </c>
      <c r="K341" s="477">
        <f>ROUND(MAX('% fixe - extrait logiciel temps'!O534,'% fixe - extrait logiciel temps'!R534),2)</f>
        <v>0</v>
      </c>
      <c r="L341" s="477">
        <f t="shared" si="54"/>
        <v>0</v>
      </c>
      <c r="M341" s="334"/>
      <c r="N341" s="43"/>
      <c r="O341" s="142" t="str">
        <f t="shared" si="52"/>
        <v/>
      </c>
      <c r="P341" s="44"/>
      <c r="Q341" s="68"/>
      <c r="R341" s="69"/>
    </row>
    <row r="342" spans="1:23" s="70" customFormat="1" ht="22.9" customHeight="1" x14ac:dyDescent="0.25">
      <c r="A342" s="478" t="str">
        <f>COUNTA('% fixe - extrait logiciel temps'!B555:B567)&amp;" bulletins "&amp;(B342)&amp;"  si extraction logiciel de temps OU à taux fixe sur le projet"</f>
        <v>0 bulletins Indiquer ICI le nom du salarié à taux fixe sur l'opération, à temps plein sur l'opération ou avec des logiciels d'extraction du temps passé sur le projet et dans structure  si extraction logiciel de temps OU à taux fixe sur le projet</v>
      </c>
      <c r="B342" s="479" t="str">
        <f>'% fixe - extrait logiciel temps'!A553</f>
        <v>Indiquer ICI le nom du salarié à taux fixe sur l'opération, à temps plein sur l'opération ou avec des logiciels d'extraction du temps passé sur le projet et dans structure</v>
      </c>
      <c r="C342" s="48" t="s">
        <v>43</v>
      </c>
      <c r="D342" s="471" t="str">
        <f>IF('% fixe - extrait logiciel temps'!K568=0,"",'% fixe - extrait logiciel temps'!K568)</f>
        <v/>
      </c>
      <c r="E342" s="475" t="str">
        <f>IF('% fixe - extrait logiciel temps'!M568&lt;&gt;0,'% fixe - extrait logiciel temps'!M568,"")</f>
        <v/>
      </c>
      <c r="F342" s="466" t="str">
        <f t="shared" si="51"/>
        <v/>
      </c>
      <c r="G342" s="472" t="str">
        <f>IF('% fixe - extrait logiciel temps'!M555="","",LOOKUP(MAX('% fixe - extrait logiciel temps'!M555:M568),'% fixe - extrait logiciel temps'!M555:M568,'% fixe - extrait logiciel temps'!L555:L568))</f>
        <v/>
      </c>
      <c r="H342" s="476">
        <f>'% fixe - extrait logiciel temps'!B568-'% fixe - extrait logiciel temps'!C568</f>
        <v>0</v>
      </c>
      <c r="I342" s="476">
        <f>'% fixe - extrait logiciel temps'!D568-'% fixe - extrait logiciel temps'!E568</f>
        <v>0</v>
      </c>
      <c r="J342" s="477">
        <f>'% fixe - extrait logiciel temps'!J568</f>
        <v>0</v>
      </c>
      <c r="K342" s="477">
        <f>ROUND(MAX('% fixe - extrait logiciel temps'!O568,'% fixe - extrait logiciel temps'!R568),2)</f>
        <v>0</v>
      </c>
      <c r="L342" s="477">
        <f t="shared" si="54"/>
        <v>0</v>
      </c>
      <c r="M342" s="334"/>
      <c r="N342" s="43"/>
      <c r="O342" s="142" t="str">
        <f t="shared" si="52"/>
        <v/>
      </c>
      <c r="P342" s="44"/>
      <c r="Q342" s="68"/>
      <c r="R342" s="69"/>
    </row>
    <row r="343" spans="1:23" s="70" customFormat="1" ht="22.9" customHeight="1" x14ac:dyDescent="0.25">
      <c r="A343" s="478" t="str">
        <f>COUNTA('% fixe - extrait logiciel temps'!B589:B601)&amp;" bulletins "&amp;(B343)&amp;"  si extraction logiciel de temps OU à taux fixe sur le projet"</f>
        <v>0 bulletins Indiquer ICI le nom du salarié à taux fixe sur l'opération, à temps plein sur l'opération ou avec des logiciels d'extraction du temps passé sur le projet et dans structure  si extraction logiciel de temps OU à taux fixe sur le projet</v>
      </c>
      <c r="B343" s="479" t="str">
        <f>'% fixe - extrait logiciel temps'!A587</f>
        <v>Indiquer ICI le nom du salarié à taux fixe sur l'opération, à temps plein sur l'opération ou avec des logiciels d'extraction du temps passé sur le projet et dans structure</v>
      </c>
      <c r="C343" s="48" t="s">
        <v>43</v>
      </c>
      <c r="D343" s="471" t="str">
        <f>IF('% fixe - extrait logiciel temps'!K602=0,"",'% fixe - extrait logiciel temps'!K602)</f>
        <v/>
      </c>
      <c r="E343" s="475" t="str">
        <f>IF('% fixe - extrait logiciel temps'!M602&lt;&gt;0,'% fixe - extrait logiciel temps'!M602,"")</f>
        <v/>
      </c>
      <c r="F343" s="466" t="str">
        <f t="shared" si="51"/>
        <v/>
      </c>
      <c r="G343" s="472" t="str">
        <f>IF('% fixe - extrait logiciel temps'!M589="","",LOOKUP(MAX('% fixe - extrait logiciel temps'!M589:M602),'% fixe - extrait logiciel temps'!M589:M602,'% fixe - extrait logiciel temps'!L589:L602))</f>
        <v/>
      </c>
      <c r="H343" s="476">
        <f>'% fixe - extrait logiciel temps'!B602-'% fixe - extrait logiciel temps'!C602</f>
        <v>0</v>
      </c>
      <c r="I343" s="476">
        <f>'% fixe - extrait logiciel temps'!D602-'% fixe - extrait logiciel temps'!E602</f>
        <v>0</v>
      </c>
      <c r="J343" s="477">
        <f>'% fixe - extrait logiciel temps'!J602</f>
        <v>0</v>
      </c>
      <c r="K343" s="477">
        <f>ROUND(MAX('% fixe - extrait logiciel temps'!O602,'% fixe - extrait logiciel temps'!R602),2)</f>
        <v>0</v>
      </c>
      <c r="L343" s="477">
        <f t="shared" si="54"/>
        <v>0</v>
      </c>
      <c r="M343" s="334"/>
      <c r="N343" s="43"/>
      <c r="O343" s="142" t="str">
        <f t="shared" si="52"/>
        <v/>
      </c>
      <c r="P343" s="44"/>
      <c r="Q343" s="68"/>
      <c r="R343" s="69"/>
    </row>
    <row r="344" spans="1:23" s="70" customFormat="1" ht="22.9" customHeight="1" x14ac:dyDescent="0.25">
      <c r="A344" s="478" t="str">
        <f>COUNTA('% fixe - extrait logiciel temps'!B623:B635)&amp;" bulletins "&amp;(B344)&amp;"  si extraction logiciel de temps OU à taux fixe sur le projet"</f>
        <v>0 bulletins Indiquer ICI le nom du salarié à taux fixe sur l'opération, à temps plein sur l'opération ou avec des logiciels d'extraction du temps passé sur le projet et dans structure  si extraction logiciel de temps OU à taux fixe sur le projet</v>
      </c>
      <c r="B344" s="479" t="str">
        <f>'% fixe - extrait logiciel temps'!A621</f>
        <v>Indiquer ICI le nom du salarié à taux fixe sur l'opération, à temps plein sur l'opération ou avec des logiciels d'extraction du temps passé sur le projet et dans structure</v>
      </c>
      <c r="C344" s="48" t="s">
        <v>43</v>
      </c>
      <c r="D344" s="471" t="str">
        <f>IF('% fixe - extrait logiciel temps'!K636=0,"",'% fixe - extrait logiciel temps'!K636)</f>
        <v/>
      </c>
      <c r="E344" s="475" t="str">
        <f>IF('% fixe - extrait logiciel temps'!M636&lt;&gt;0,'% fixe - extrait logiciel temps'!M636,"")</f>
        <v/>
      </c>
      <c r="F344" s="466" t="str">
        <f t="shared" si="51"/>
        <v/>
      </c>
      <c r="G344" s="472" t="str">
        <f>IF('% fixe - extrait logiciel temps'!M623="","",LOOKUP(MAX('% fixe - extrait logiciel temps'!M623:M636),'% fixe - extrait logiciel temps'!M623:M636,'% fixe - extrait logiciel temps'!L623:L636))</f>
        <v/>
      </c>
      <c r="H344" s="476">
        <f>'% fixe - extrait logiciel temps'!B636-'% fixe - extrait logiciel temps'!C636</f>
        <v>0</v>
      </c>
      <c r="I344" s="476">
        <f>'% fixe - extrait logiciel temps'!D636-'% fixe - extrait logiciel temps'!E636</f>
        <v>0</v>
      </c>
      <c r="J344" s="477">
        <f>'% fixe - extrait logiciel temps'!J636</f>
        <v>0</v>
      </c>
      <c r="K344" s="477">
        <f>ROUND(MAX('% fixe - extrait logiciel temps'!O636,'% fixe - extrait logiciel temps'!R636),2)</f>
        <v>0</v>
      </c>
      <c r="L344" s="477">
        <f t="shared" si="54"/>
        <v>0</v>
      </c>
      <c r="M344" s="334"/>
      <c r="N344" s="43"/>
      <c r="O344" s="142" t="str">
        <f t="shared" si="52"/>
        <v/>
      </c>
      <c r="P344" s="44"/>
      <c r="Q344" s="68"/>
      <c r="R344" s="69"/>
    </row>
    <row r="345" spans="1:23" s="70" customFormat="1" ht="22.9" customHeight="1" x14ac:dyDescent="0.25">
      <c r="A345" s="478" t="str">
        <f>COUNTA('% fixe - extrait logiciel temps'!B657:B670)&amp;" bulletins "&amp;(B345)&amp;"  si extraction logiciel de temps OU à taux fixe sur le projet"</f>
        <v>0 bulletins Indiquer ICI le nom du salarié à taux fixe sur l'opération, à temps plein sur l'opération ou avec des logiciels d'extraction du temps passé sur le projet et dans structure  si extraction logiciel de temps OU à taux fixe sur le projet</v>
      </c>
      <c r="B345" s="479" t="str">
        <f>'% fixe - extrait logiciel temps'!A655</f>
        <v>Indiquer ICI le nom du salarié à taux fixe sur l'opération, à temps plein sur l'opération ou avec des logiciels d'extraction du temps passé sur le projet et dans structure</v>
      </c>
      <c r="C345" s="48" t="s">
        <v>43</v>
      </c>
      <c r="D345" s="471" t="str">
        <f>IF('% fixe - extrait logiciel temps'!K671=0,"",'% fixe - extrait logiciel temps'!K671)</f>
        <v/>
      </c>
      <c r="E345" s="475" t="str">
        <f>IF('% fixe - extrait logiciel temps'!M671&lt;&gt;0,'% fixe - extrait logiciel temps'!M671,"")</f>
        <v/>
      </c>
      <c r="F345" s="466" t="str">
        <f t="shared" si="51"/>
        <v/>
      </c>
      <c r="G345" s="472" t="str">
        <f>IF('% fixe - extrait logiciel temps'!M657="","",LOOKUP(MAX('% fixe - extrait logiciel temps'!M657:M671),'% fixe - extrait logiciel temps'!M657:M671,'% fixe - extrait logiciel temps'!L657:L671))</f>
        <v/>
      </c>
      <c r="H345" s="476">
        <f>'% fixe - extrait logiciel temps'!B671-'% fixe - extrait logiciel temps'!C671</f>
        <v>0</v>
      </c>
      <c r="I345" s="476">
        <f>'% fixe - extrait logiciel temps'!D671-'% fixe - extrait logiciel temps'!E671</f>
        <v>0</v>
      </c>
      <c r="J345" s="477">
        <f>'% fixe - extrait logiciel temps'!J671</f>
        <v>0</v>
      </c>
      <c r="K345" s="477">
        <f>ROUND(MAX('% fixe - extrait logiciel temps'!O671,'% fixe - extrait logiciel temps'!R671),2)</f>
        <v>0</v>
      </c>
      <c r="L345" s="477">
        <f t="shared" si="54"/>
        <v>0</v>
      </c>
      <c r="M345" s="334"/>
      <c r="N345" s="43"/>
      <c r="O345" s="142" t="str">
        <f t="shared" si="52"/>
        <v/>
      </c>
      <c r="P345" s="44"/>
      <c r="Q345" s="68"/>
      <c r="R345" s="69"/>
    </row>
    <row r="346" spans="1:23" s="70" customFormat="1" ht="24.75" customHeight="1" x14ac:dyDescent="0.25">
      <c r="A346" s="388" t="s">
        <v>145</v>
      </c>
      <c r="B346" s="389"/>
      <c r="C346" s="390"/>
      <c r="D346" s="335"/>
      <c r="E346" s="336"/>
      <c r="F346" s="337"/>
      <c r="G346" s="337" t="str">
        <f>IF('% fixe - extrait logiciel temps'!M31="","",LOOKUP(MAX('% fixe - extrait logiciel temps'!M31:M43),'% fixe - extrait logiciel temps'!M31:M43,'% fixe - extrait logiciel temps'!L31:L43))</f>
        <v/>
      </c>
      <c r="H346" s="338"/>
      <c r="I346" s="338"/>
      <c r="J346" s="413">
        <f>ROUND(0.000000001,2)</f>
        <v>0</v>
      </c>
      <c r="K346" s="413">
        <f>ROUND(0.000000001,2)</f>
        <v>0</v>
      </c>
      <c r="L346" s="413">
        <f>ROUND(0.000000001,2)</f>
        <v>0</v>
      </c>
      <c r="M346" s="391"/>
      <c r="N346" s="392"/>
      <c r="O346" s="251" t="str">
        <f t="shared" ref="O346" si="55">IF(N346&lt;&gt;"",ROUND(K346-N346,2),"")</f>
        <v/>
      </c>
      <c r="P346" s="393"/>
      <c r="Q346" s="394"/>
      <c r="R346" s="69"/>
    </row>
    <row r="347" spans="1:23" s="58" customFormat="1" ht="21.2" customHeight="1" x14ac:dyDescent="0.25">
      <c r="A347" s="51" t="s">
        <v>80</v>
      </c>
      <c r="B347" s="52"/>
      <c r="C347" s="180" t="s">
        <v>81</v>
      </c>
      <c r="D347" s="181">
        <f>IF(MIN(D315:D346)&lt;1/1/1990,"",MIN(D315:D346))</f>
        <v>42036</v>
      </c>
      <c r="E347" s="182">
        <f>IF(MAX(E315:E346)&lt;2/2/1990,"",MAX(E315:E346))</f>
        <v>43496</v>
      </c>
      <c r="F347" s="52"/>
      <c r="G347" s="52"/>
      <c r="H347" s="53"/>
      <c r="I347" s="397" t="s">
        <v>391</v>
      </c>
      <c r="J347" s="520">
        <f>SUM(J315:J346)</f>
        <v>10181.120000000001</v>
      </c>
      <c r="K347" s="518">
        <f>SUM(K315:K346)</f>
        <v>2624.4700000000003</v>
      </c>
      <c r="L347" s="520">
        <f>SUM(L315:L346)</f>
        <v>7556.65</v>
      </c>
      <c r="M347" s="54"/>
      <c r="N347" s="420">
        <f>SUM(N315:N346)</f>
        <v>0</v>
      </c>
      <c r="O347" s="420">
        <f>SUM(O315:O346)</f>
        <v>0</v>
      </c>
      <c r="P347" s="55"/>
      <c r="Q347" s="56"/>
      <c r="R347" s="57"/>
    </row>
    <row r="348" spans="1:23" s="36" customFormat="1" ht="21.75" customHeight="1" thickBot="1" x14ac:dyDescent="0.3">
      <c r="A348" s="72"/>
      <c r="B348" s="72"/>
      <c r="C348" s="72"/>
      <c r="D348" s="72"/>
      <c r="E348" s="72"/>
      <c r="F348" s="72"/>
      <c r="G348" s="72"/>
      <c r="H348" s="72"/>
      <c r="I348" s="72"/>
      <c r="J348" s="521">
        <f>J75+J114+J153+J192+J231+J270+J309+J347</f>
        <v>43181.120000000003</v>
      </c>
      <c r="K348" s="519">
        <f>K75+K114+K153+K192+K231+K270+K309+K347</f>
        <v>26124.47</v>
      </c>
      <c r="L348" s="521">
        <f>L75+L114+L153+L192+L231+L270+L309+L347</f>
        <v>17056.650000000001</v>
      </c>
      <c r="M348" s="73"/>
      <c r="N348" s="74"/>
      <c r="O348" s="75"/>
      <c r="P348" s="75"/>
      <c r="Q348" s="76"/>
      <c r="R348" s="35"/>
    </row>
    <row r="349" spans="1:23" s="36" customFormat="1" ht="21.75" customHeight="1" x14ac:dyDescent="0.25">
      <c r="A349" s="77"/>
      <c r="B349" s="77"/>
      <c r="C349" s="77"/>
      <c r="D349" s="77"/>
      <c r="E349" s="77"/>
      <c r="F349" s="77"/>
      <c r="G349" s="77"/>
      <c r="H349" s="77"/>
      <c r="I349" s="77"/>
      <c r="J349" s="77"/>
      <c r="K349" s="77"/>
      <c r="L349" s="200"/>
      <c r="M349" s="77"/>
      <c r="N349" s="78"/>
      <c r="O349" s="79"/>
      <c r="P349" s="80"/>
      <c r="Q349" s="80"/>
      <c r="R349" s="80"/>
      <c r="S349" s="80"/>
      <c r="T349" s="35"/>
    </row>
    <row r="350" spans="1:23" s="21" customFormat="1" x14ac:dyDescent="0.2">
      <c r="A350" s="81"/>
      <c r="B350" s="81"/>
      <c r="C350" s="81"/>
      <c r="D350" s="81"/>
      <c r="E350" s="81"/>
      <c r="F350" s="81"/>
      <c r="G350" s="81"/>
      <c r="H350" s="82"/>
      <c r="I350" s="82"/>
      <c r="J350" s="82"/>
      <c r="K350" s="82"/>
      <c r="L350" s="82"/>
      <c r="M350" s="82"/>
      <c r="N350" s="83"/>
      <c r="O350" s="84"/>
      <c r="P350" s="84"/>
      <c r="Q350" s="84"/>
      <c r="R350" s="84"/>
      <c r="S350" s="85"/>
      <c r="T350" s="80"/>
      <c r="U350" s="80"/>
    </row>
    <row r="351" spans="1:23" x14ac:dyDescent="0.2">
      <c r="A351" s="2" t="s">
        <v>109</v>
      </c>
      <c r="B351" s="86"/>
      <c r="C351" s="86"/>
      <c r="D351" s="86"/>
      <c r="E351" s="86"/>
      <c r="F351" s="86"/>
      <c r="G351" s="86"/>
      <c r="H351" s="86"/>
      <c r="I351" s="86"/>
      <c r="J351" s="86"/>
      <c r="K351" s="86"/>
      <c r="L351" s="86"/>
      <c r="M351" s="86"/>
      <c r="N351" s="86"/>
      <c r="O351" s="86"/>
      <c r="P351" s="86"/>
      <c r="Q351" s="86"/>
      <c r="R351" s="86"/>
      <c r="S351" s="86"/>
      <c r="T351" s="86"/>
      <c r="U351" s="86"/>
      <c r="V351" s="86"/>
      <c r="W351" s="86"/>
    </row>
    <row r="352" spans="1:23" x14ac:dyDescent="0.2">
      <c r="A352" s="2" t="s">
        <v>82</v>
      </c>
      <c r="B352" s="86"/>
      <c r="C352" s="86"/>
      <c r="D352" s="86"/>
      <c r="E352" s="86"/>
      <c r="F352" s="86"/>
      <c r="G352" s="86"/>
      <c r="H352" s="86"/>
      <c r="I352" s="86"/>
      <c r="J352" s="86"/>
      <c r="K352" s="86"/>
      <c r="L352" s="86"/>
      <c r="M352" s="86"/>
      <c r="N352" s="86"/>
      <c r="O352" s="86"/>
      <c r="P352" s="86"/>
      <c r="Q352" s="86"/>
      <c r="R352" s="86"/>
      <c r="S352" s="86"/>
      <c r="T352" s="86"/>
      <c r="U352" s="86"/>
      <c r="V352" s="86"/>
      <c r="W352" s="86"/>
    </row>
    <row r="353" spans="1:23" x14ac:dyDescent="0.2">
      <c r="A353" s="87" t="s">
        <v>37</v>
      </c>
    </row>
    <row r="354" spans="1:23" x14ac:dyDescent="0.2">
      <c r="A354" s="2" t="s">
        <v>57</v>
      </c>
      <c r="B354" s="86"/>
      <c r="C354" s="86"/>
      <c r="D354" s="86"/>
      <c r="E354" s="86"/>
      <c r="F354" s="88"/>
      <c r="G354" s="88"/>
      <c r="H354" s="88"/>
      <c r="I354" s="88"/>
      <c r="J354" s="88"/>
      <c r="K354" s="86"/>
      <c r="L354" s="86"/>
      <c r="M354" s="86"/>
      <c r="N354" s="86"/>
      <c r="O354" s="86"/>
      <c r="P354" s="88"/>
      <c r="Q354" s="88"/>
      <c r="R354" s="88"/>
      <c r="S354" s="88"/>
      <c r="T354" s="88"/>
      <c r="U354" s="86"/>
      <c r="V354" s="86"/>
      <c r="W354" s="86"/>
    </row>
    <row r="355" spans="1:23" x14ac:dyDescent="0.2">
      <c r="A355" s="1"/>
      <c r="B355" s="88"/>
      <c r="C355" s="88"/>
      <c r="D355" s="88"/>
      <c r="E355" s="89"/>
      <c r="F355" s="90"/>
      <c r="G355" s="88"/>
      <c r="H355" s="88"/>
      <c r="I355" s="88"/>
      <c r="J355" s="22"/>
      <c r="K355" s="91"/>
      <c r="L355" s="6"/>
      <c r="M355" s="6"/>
      <c r="N355" s="6"/>
      <c r="O355" s="6"/>
      <c r="P355" s="6"/>
      <c r="Q355" s="6"/>
      <c r="R355" s="90"/>
      <c r="S355" s="88"/>
      <c r="T355" s="88"/>
      <c r="U355" s="86"/>
      <c r="V355" s="86"/>
      <c r="W355" s="86"/>
    </row>
    <row r="356" spans="1:23" x14ac:dyDescent="0.2">
      <c r="A356" s="92"/>
      <c r="B356" s="93"/>
      <c r="C356" s="93"/>
      <c r="D356" s="94"/>
      <c r="E356" s="95"/>
      <c r="F356" s="92"/>
      <c r="G356" s="93"/>
      <c r="H356" s="93"/>
      <c r="I356" s="93"/>
      <c r="J356" s="94"/>
      <c r="K356" s="95"/>
      <c r="L356" s="6"/>
      <c r="M356" s="96"/>
      <c r="N356" s="97"/>
      <c r="O356" s="97"/>
      <c r="P356" s="97"/>
      <c r="Q356" s="98"/>
      <c r="R356" s="9"/>
    </row>
    <row r="357" spans="1:23" ht="15" x14ac:dyDescent="0.25">
      <c r="A357" s="99" t="s">
        <v>85</v>
      </c>
      <c r="D357" s="100"/>
      <c r="E357" s="95"/>
      <c r="F357" s="99" t="s">
        <v>84</v>
      </c>
      <c r="J357" s="100"/>
      <c r="K357" s="95"/>
      <c r="L357" s="6"/>
      <c r="M357" s="101" t="s">
        <v>45</v>
      </c>
      <c r="N357" s="6"/>
      <c r="O357" s="6"/>
      <c r="P357" s="6"/>
      <c r="Q357" s="102"/>
      <c r="R357" s="9"/>
    </row>
    <row r="358" spans="1:23" ht="15" x14ac:dyDescent="0.2">
      <c r="A358" s="103"/>
      <c r="B358" s="104"/>
      <c r="C358" s="104"/>
      <c r="D358" s="105"/>
      <c r="E358" s="106"/>
      <c r="F358" s="107"/>
      <c r="G358" s="104"/>
      <c r="H358" s="104"/>
      <c r="I358" s="104"/>
      <c r="J358" s="105"/>
      <c r="K358" s="106"/>
      <c r="L358" s="108"/>
      <c r="M358" s="109"/>
      <c r="N358" s="6"/>
      <c r="O358" s="6"/>
      <c r="P358" s="6"/>
      <c r="Q358" s="102"/>
      <c r="R358" s="8"/>
      <c r="S358" s="1"/>
      <c r="T358" s="1"/>
    </row>
    <row r="359" spans="1:23" ht="15" x14ac:dyDescent="0.2">
      <c r="A359" s="107" t="s">
        <v>86</v>
      </c>
      <c r="B359" s="104"/>
      <c r="C359" s="104"/>
      <c r="D359" s="105"/>
      <c r="E359" s="106"/>
      <c r="F359" s="107" t="s">
        <v>2</v>
      </c>
      <c r="G359" s="104"/>
      <c r="H359" s="104"/>
      <c r="I359" s="104"/>
      <c r="J359" s="105"/>
      <c r="K359" s="106"/>
      <c r="L359" s="108"/>
      <c r="M359" s="110" t="s">
        <v>55</v>
      </c>
      <c r="N359" s="81"/>
      <c r="O359" s="81"/>
      <c r="P359" s="81"/>
      <c r="Q359" s="111"/>
      <c r="R359" s="81"/>
      <c r="S359" s="81"/>
      <c r="T359" s="81"/>
      <c r="U359" s="9"/>
    </row>
    <row r="360" spans="1:23" ht="18" customHeight="1" x14ac:dyDescent="0.25">
      <c r="A360" s="107" t="s">
        <v>44</v>
      </c>
      <c r="B360" s="112"/>
      <c r="C360" s="112"/>
      <c r="D360" s="113"/>
      <c r="E360" s="106"/>
      <c r="F360" s="107"/>
      <c r="G360" s="104"/>
      <c r="H360" s="104"/>
      <c r="I360" s="104"/>
      <c r="J360" s="105"/>
      <c r="K360" s="106"/>
      <c r="L360" s="108"/>
      <c r="M360" s="110" t="s">
        <v>46</v>
      </c>
      <c r="N360" s="114"/>
      <c r="O360" s="114"/>
      <c r="P360" s="114"/>
      <c r="Q360" s="115"/>
      <c r="R360" s="114"/>
      <c r="S360" s="116"/>
      <c r="T360" s="117"/>
      <c r="U360" s="9"/>
    </row>
    <row r="361" spans="1:23" ht="15" x14ac:dyDescent="0.2">
      <c r="A361" s="118"/>
      <c r="B361" s="104"/>
      <c r="C361" s="104"/>
      <c r="D361" s="105"/>
      <c r="E361" s="106"/>
      <c r="F361" s="107" t="s">
        <v>8</v>
      </c>
      <c r="G361" s="104"/>
      <c r="H361" s="104"/>
      <c r="I361" s="104"/>
      <c r="J361" s="105"/>
      <c r="K361" s="106"/>
      <c r="L361" s="108"/>
      <c r="M361" s="109"/>
      <c r="N361" s="117"/>
      <c r="O361" s="117"/>
      <c r="P361" s="117"/>
      <c r="Q361" s="119"/>
      <c r="R361" s="117"/>
      <c r="S361" s="116"/>
      <c r="T361" s="120"/>
      <c r="U361" s="9"/>
    </row>
    <row r="362" spans="1:23" ht="15" customHeight="1" x14ac:dyDescent="0.2">
      <c r="A362" s="118" t="s">
        <v>87</v>
      </c>
      <c r="B362" s="104"/>
      <c r="C362" s="104"/>
      <c r="D362" s="105"/>
      <c r="E362" s="106"/>
      <c r="F362" s="107" t="s">
        <v>3</v>
      </c>
      <c r="G362" s="104"/>
      <c r="H362" s="104"/>
      <c r="I362" s="104"/>
      <c r="J362" s="105"/>
      <c r="K362" s="106"/>
      <c r="L362" s="108"/>
      <c r="M362" s="110" t="s">
        <v>47</v>
      </c>
      <c r="N362" s="739"/>
      <c r="O362" s="739"/>
      <c r="P362" s="739"/>
      <c r="Q362" s="740"/>
      <c r="R362" s="20"/>
      <c r="S362" s="20"/>
      <c r="T362" s="20"/>
      <c r="U362" s="9"/>
    </row>
    <row r="363" spans="1:23" ht="16.899999999999999" customHeight="1" x14ac:dyDescent="0.2">
      <c r="A363" s="107" t="s">
        <v>88</v>
      </c>
      <c r="B363" s="121"/>
      <c r="C363" s="121"/>
      <c r="D363" s="122"/>
      <c r="E363" s="123"/>
      <c r="F363" s="124"/>
      <c r="G363" s="121"/>
      <c r="H363" s="121"/>
      <c r="I363" s="121"/>
      <c r="J363" s="122"/>
      <c r="K363" s="123"/>
      <c r="L363" s="108"/>
      <c r="M363" s="110" t="s">
        <v>54</v>
      </c>
      <c r="N363" s="737"/>
      <c r="O363" s="737"/>
      <c r="P363" s="737"/>
      <c r="Q363" s="738"/>
      <c r="R363" s="20"/>
      <c r="S363" s="20"/>
      <c r="T363" s="20"/>
      <c r="U363" s="9"/>
    </row>
    <row r="364" spans="1:23" ht="17.45" customHeight="1" x14ac:dyDescent="0.2">
      <c r="A364" s="125"/>
      <c r="B364" s="126"/>
      <c r="C364" s="108"/>
      <c r="D364" s="127"/>
      <c r="E364" s="108"/>
      <c r="F364" s="109"/>
      <c r="G364" s="108"/>
      <c r="H364" s="108"/>
      <c r="I364" s="108"/>
      <c r="J364" s="127"/>
      <c r="K364" s="108"/>
      <c r="L364" s="108"/>
      <c r="M364" s="110" t="s">
        <v>50</v>
      </c>
      <c r="N364" s="128"/>
      <c r="O364" s="128"/>
      <c r="P364" s="128"/>
      <c r="Q364" s="129"/>
      <c r="R364" s="130"/>
      <c r="S364" s="130"/>
      <c r="T364" s="20"/>
      <c r="U364" s="9"/>
    </row>
    <row r="365" spans="1:23" ht="21.2" customHeight="1" x14ac:dyDescent="0.2">
      <c r="A365" s="107" t="s">
        <v>7</v>
      </c>
      <c r="B365" s="108"/>
      <c r="C365" s="108"/>
      <c r="D365" s="127"/>
      <c r="E365" s="108"/>
      <c r="F365" s="741"/>
      <c r="G365" s="742"/>
      <c r="H365" s="174"/>
      <c r="I365" s="174"/>
      <c r="J365" s="127"/>
      <c r="K365" s="108"/>
      <c r="L365" s="108"/>
      <c r="M365" s="110" t="s">
        <v>51</v>
      </c>
      <c r="N365" s="737"/>
      <c r="O365" s="737"/>
      <c r="P365" s="737"/>
      <c r="Q365" s="738"/>
      <c r="R365" s="130"/>
      <c r="S365" s="130"/>
      <c r="T365" s="131"/>
      <c r="U365" s="9"/>
    </row>
    <row r="366" spans="1:23" ht="15" x14ac:dyDescent="0.2">
      <c r="A366" s="107" t="s">
        <v>3</v>
      </c>
      <c r="B366" s="6"/>
      <c r="C366" s="6"/>
      <c r="D366" s="132"/>
      <c r="E366" s="91"/>
      <c r="F366" s="133"/>
      <c r="G366" s="6"/>
      <c r="H366" s="6"/>
      <c r="I366" s="6"/>
      <c r="J366" s="102"/>
      <c r="K366" s="6"/>
      <c r="L366" s="6"/>
      <c r="M366" s="133"/>
      <c r="N366" s="6"/>
      <c r="O366" s="6"/>
      <c r="P366" s="6"/>
      <c r="Q366" s="102"/>
      <c r="R366" s="134"/>
      <c r="S366" s="86"/>
      <c r="T366" s="86"/>
    </row>
    <row r="367" spans="1:23" x14ac:dyDescent="0.2">
      <c r="A367" s="133"/>
      <c r="B367" s="6"/>
      <c r="C367" s="6"/>
      <c r="D367" s="135"/>
      <c r="E367" s="95"/>
      <c r="F367" s="133"/>
      <c r="G367" s="6"/>
      <c r="H367" s="6"/>
      <c r="I367" s="6"/>
      <c r="J367" s="102"/>
      <c r="K367" s="6"/>
      <c r="L367" s="6"/>
      <c r="M367" s="133"/>
      <c r="N367" s="6"/>
      <c r="O367" s="6"/>
      <c r="P367" s="6"/>
      <c r="Q367" s="102"/>
      <c r="R367" s="9"/>
    </row>
    <row r="368" spans="1:23" x14ac:dyDescent="0.2">
      <c r="A368" s="133"/>
      <c r="B368" s="6"/>
      <c r="C368" s="6"/>
      <c r="D368" s="135"/>
      <c r="E368" s="95"/>
      <c r="F368" s="133"/>
      <c r="G368" s="6"/>
      <c r="H368" s="6"/>
      <c r="I368" s="6"/>
      <c r="J368" s="102"/>
      <c r="K368" s="6"/>
      <c r="L368" s="6"/>
      <c r="M368" s="133"/>
      <c r="N368" s="6"/>
      <c r="O368" s="6"/>
      <c r="P368" s="6"/>
      <c r="Q368" s="102"/>
      <c r="R368" s="9"/>
    </row>
    <row r="369" spans="1:19" x14ac:dyDescent="0.2">
      <c r="A369" s="136"/>
      <c r="B369" s="137"/>
      <c r="C369" s="137"/>
      <c r="D369" s="138"/>
      <c r="E369" s="95"/>
      <c r="F369" s="136"/>
      <c r="G369" s="137"/>
      <c r="H369" s="137"/>
      <c r="I369" s="137"/>
      <c r="J369" s="139"/>
      <c r="K369" s="6"/>
      <c r="L369" s="6"/>
      <c r="M369" s="136"/>
      <c r="N369" s="137"/>
      <c r="O369" s="137"/>
      <c r="P369" s="137"/>
      <c r="Q369" s="139"/>
      <c r="R369" s="9"/>
    </row>
    <row r="370" spans="1:19" x14ac:dyDescent="0.2">
      <c r="A370" s="86"/>
      <c r="B370" s="86"/>
      <c r="C370" s="86"/>
      <c r="D370" s="86"/>
      <c r="F370" s="86"/>
      <c r="G370" s="86"/>
      <c r="H370" s="86"/>
      <c r="I370" s="86"/>
      <c r="J370" s="86"/>
      <c r="K370" s="86"/>
      <c r="L370" s="86"/>
      <c r="O370" s="86"/>
      <c r="P370" s="86"/>
      <c r="Q370" s="86"/>
      <c r="R370" s="86"/>
      <c r="S370" s="86"/>
    </row>
  </sheetData>
  <sheetProtection algorithmName="SHA-512" hashValue="E9+3Ab2HjkmMbyR8niSFdppD/CSYr12Idtr3v5h4/guutfpouE8Oa3CArNRJ9s76OTPdl+dd83+yVrEpav+2oA==" saltValue="NnuxO4QWIM+Cnv5nXiac5w==" spinCount="100000" sheet="1" formatCells="0" formatColumns="0" formatRows="0" insertColumns="0" insertRows="0" insertHyperlinks="0" deleteColumns="0" deleteRows="0" sort="0" pivotTables="0"/>
  <mergeCells count="22">
    <mergeCell ref="F3:N3"/>
    <mergeCell ref="F4:N4"/>
    <mergeCell ref="F5:N5"/>
    <mergeCell ref="A10:J10"/>
    <mergeCell ref="N10:Q10"/>
    <mergeCell ref="B8:C8"/>
    <mergeCell ref="K10:M10"/>
    <mergeCell ref="A9:M9"/>
    <mergeCell ref="D7:E7"/>
    <mergeCell ref="N365:Q365"/>
    <mergeCell ref="N362:Q362"/>
    <mergeCell ref="N363:Q363"/>
    <mergeCell ref="F365:G365"/>
    <mergeCell ref="A310:J310"/>
    <mergeCell ref="K310:M310"/>
    <mergeCell ref="N310:Q310"/>
    <mergeCell ref="A314:M314"/>
    <mergeCell ref="D2:E2"/>
    <mergeCell ref="D3:E3"/>
    <mergeCell ref="D4:E4"/>
    <mergeCell ref="D5:E5"/>
    <mergeCell ref="D6:E6"/>
  </mergeCells>
  <conditionalFormatting sqref="D315:D324 D326:D329">
    <cfRule type="cellIs" dxfId="887" priority="68" operator="greaterThan">
      <formula>$D$6</formula>
    </cfRule>
    <cfRule type="cellIs" dxfId="886" priority="69" operator="greaterThan">
      <formula>$D$7</formula>
    </cfRule>
    <cfRule type="cellIs" dxfId="885" priority="72" operator="lessThan">
      <formula>$D$5</formula>
    </cfRule>
  </conditionalFormatting>
  <conditionalFormatting sqref="E326:E329 E315:E324">
    <cfRule type="cellIs" dxfId="884" priority="70" operator="lessThan">
      <formula>$D$5</formula>
    </cfRule>
    <cfRule type="cellIs" dxfId="883" priority="71" operator="greaterThan">
      <formula>$D$7</formula>
    </cfRule>
  </conditionalFormatting>
  <conditionalFormatting sqref="F316">
    <cfRule type="containsText" dxfId="882" priority="66" operator="containsText" text="émission">
      <formula>NOT(ISERROR(SEARCH("émission",F316)))</formula>
    </cfRule>
    <cfRule type="containsText" dxfId="881" priority="67" operator="containsText" text="date">
      <formula>NOT(ISERROR(SEARCH("date",F316)))</formula>
    </cfRule>
  </conditionalFormatting>
  <conditionalFormatting sqref="F317">
    <cfRule type="containsText" dxfId="880" priority="64" operator="containsText" text="émission">
      <formula>NOT(ISERROR(SEARCH("émission",F317)))</formula>
    </cfRule>
    <cfRule type="containsText" dxfId="879" priority="65" operator="containsText" text="date">
      <formula>NOT(ISERROR(SEARCH("date",F317)))</formula>
    </cfRule>
  </conditionalFormatting>
  <conditionalFormatting sqref="F318">
    <cfRule type="containsText" dxfId="878" priority="62" operator="containsText" text="émission">
      <formula>NOT(ISERROR(SEARCH("émission",F318)))</formula>
    </cfRule>
    <cfRule type="containsText" dxfId="877" priority="63" operator="containsText" text="date">
      <formula>NOT(ISERROR(SEARCH("date",F318)))</formula>
    </cfRule>
  </conditionalFormatting>
  <conditionalFormatting sqref="F315">
    <cfRule type="containsText" dxfId="876" priority="52" operator="containsText" text="émission">
      <formula>NOT(ISERROR(SEARCH("émission",F315)))</formula>
    </cfRule>
    <cfRule type="containsText" dxfId="875" priority="53" operator="containsText" text="date">
      <formula>NOT(ISERROR(SEARCH("date",F315)))</formula>
    </cfRule>
  </conditionalFormatting>
  <conditionalFormatting sqref="F319:F325 F346">
    <cfRule type="containsText" dxfId="874" priority="54" operator="containsText" text="émission">
      <formula>NOT(ISERROR(SEARCH("émission",F319)))</formula>
    </cfRule>
    <cfRule type="containsText" dxfId="873" priority="55" operator="containsText" text="date">
      <formula>NOT(ISERROR(SEARCH("date",F319)))</formula>
    </cfRule>
  </conditionalFormatting>
  <conditionalFormatting sqref="D117:D151 D14:D73">
    <cfRule type="cellIs" dxfId="872" priority="43" operator="greaterThan">
      <formula>$D$6</formula>
    </cfRule>
    <cfRule type="cellIs" dxfId="871" priority="51" operator="lessThan">
      <formula>$D$5</formula>
    </cfRule>
  </conditionalFormatting>
  <conditionalFormatting sqref="E14:E74">
    <cfRule type="cellIs" dxfId="870" priority="50" operator="greaterThan">
      <formula>$D$7</formula>
    </cfRule>
  </conditionalFormatting>
  <conditionalFormatting sqref="D78:D112">
    <cfRule type="cellIs" dxfId="869" priority="42" operator="greaterThan">
      <formula>$D$6</formula>
    </cfRule>
    <cfRule type="cellIs" dxfId="868" priority="49" operator="lessThan">
      <formula>$D$5</formula>
    </cfRule>
  </conditionalFormatting>
  <conditionalFormatting sqref="E78:E112">
    <cfRule type="cellIs" dxfId="867" priority="48" operator="greaterThan">
      <formula>$D$7</formula>
    </cfRule>
  </conditionalFormatting>
  <conditionalFormatting sqref="E117:E151">
    <cfRule type="cellIs" dxfId="866" priority="44" operator="greaterThan">
      <formula>$D$7</formula>
    </cfRule>
    <cfRule type="cellIs" dxfId="865" priority="46" operator="greaterThan">
      <formula>$D$7</formula>
    </cfRule>
  </conditionalFormatting>
  <conditionalFormatting sqref="D273:D307">
    <cfRule type="cellIs" dxfId="864" priority="40" operator="greaterThan">
      <formula>$D$6</formula>
    </cfRule>
    <cfRule type="cellIs" dxfId="863" priority="45" operator="lessThan">
      <formula>$D$5</formula>
    </cfRule>
  </conditionalFormatting>
  <conditionalFormatting sqref="D156:D190">
    <cfRule type="cellIs" dxfId="862" priority="34" operator="greaterThan">
      <formula>$D$6</formula>
    </cfRule>
    <cfRule type="cellIs" dxfId="861" priority="39" operator="lessThan">
      <formula>$D$5</formula>
    </cfRule>
  </conditionalFormatting>
  <conditionalFormatting sqref="E156:E190">
    <cfRule type="cellIs" dxfId="860" priority="38" operator="greaterThan">
      <formula>$D$7</formula>
    </cfRule>
  </conditionalFormatting>
  <conditionalFormatting sqref="D195:D229">
    <cfRule type="cellIs" dxfId="859" priority="33" operator="greaterThan">
      <formula>$D$6</formula>
    </cfRule>
    <cfRule type="cellIs" dxfId="858" priority="37" operator="lessThan">
      <formula>$D$5</formula>
    </cfRule>
  </conditionalFormatting>
  <conditionalFormatting sqref="E195:E229">
    <cfRule type="cellIs" dxfId="857" priority="35" operator="greaterThan">
      <formula>$D$7</formula>
    </cfRule>
    <cfRule type="cellIs" dxfId="856" priority="36" operator="greaterThan">
      <formula>$D$7</formula>
    </cfRule>
  </conditionalFormatting>
  <conditionalFormatting sqref="D234:D268">
    <cfRule type="cellIs" dxfId="855" priority="29" operator="greaterThan">
      <formula>$D$6</formula>
    </cfRule>
    <cfRule type="cellIs" dxfId="854" priority="32" operator="lessThan">
      <formula>$D$5</formula>
    </cfRule>
  </conditionalFormatting>
  <conditionalFormatting sqref="E234:E268">
    <cfRule type="cellIs" dxfId="853" priority="30" operator="greaterThan">
      <formula>$D$7</formula>
    </cfRule>
    <cfRule type="cellIs" dxfId="852" priority="31" operator="greaterThan">
      <formula>$D$7</formula>
    </cfRule>
  </conditionalFormatting>
  <conditionalFormatting sqref="F326:F345">
    <cfRule type="containsText" dxfId="851" priority="27" operator="containsText" text="émission">
      <formula>NOT(ISERROR(SEARCH("émission",F326)))</formula>
    </cfRule>
    <cfRule type="containsText" dxfId="850" priority="28" operator="containsText" text="date">
      <formula>NOT(ISERROR(SEARCH("date",F326)))</formula>
    </cfRule>
  </conditionalFormatting>
  <conditionalFormatting sqref="D330:D345">
    <cfRule type="cellIs" dxfId="849" priority="12" operator="lessThan">
      <formula>$D$5</formula>
    </cfRule>
  </conditionalFormatting>
  <conditionalFormatting sqref="E330:E345">
    <cfRule type="cellIs" dxfId="848" priority="11" operator="greaterThan">
      <formula>$D$7</formula>
    </cfRule>
  </conditionalFormatting>
  <conditionalFormatting sqref="D330:D345">
    <cfRule type="cellIs" dxfId="847" priority="9" operator="greaterThan">
      <formula>$D$6</formula>
    </cfRule>
    <cfRule type="cellIs" dxfId="846" priority="10" operator="lessThan">
      <formula>$D$5</formula>
    </cfRule>
  </conditionalFormatting>
  <conditionalFormatting sqref="G346">
    <cfRule type="containsText" dxfId="845" priority="7" operator="containsText" text="émission">
      <formula>NOT(ISERROR(SEARCH("émission",G346)))</formula>
    </cfRule>
    <cfRule type="containsText" dxfId="844" priority="8" operator="containsText" text="date">
      <formula>NOT(ISERROR(SEARCH("date",G346)))</formula>
    </cfRule>
  </conditionalFormatting>
  <conditionalFormatting sqref="E113">
    <cfRule type="cellIs" dxfId="843" priority="6" operator="greaterThan">
      <formula>$D$7</formula>
    </cfRule>
  </conditionalFormatting>
  <conditionalFormatting sqref="E152">
    <cfRule type="cellIs" dxfId="842" priority="5" operator="greaterThan">
      <formula>$D$7</formula>
    </cfRule>
  </conditionalFormatting>
  <conditionalFormatting sqref="E191">
    <cfRule type="cellIs" dxfId="841" priority="4" operator="greaterThan">
      <formula>$D$7</formula>
    </cfRule>
  </conditionalFormatting>
  <conditionalFormatting sqref="E230">
    <cfRule type="cellIs" dxfId="840" priority="3" operator="greaterThan">
      <formula>$D$7</formula>
    </cfRule>
  </conditionalFormatting>
  <conditionalFormatting sqref="E269">
    <cfRule type="cellIs" dxfId="839" priority="2" operator="greaterThan">
      <formula>$D$7</formula>
    </cfRule>
  </conditionalFormatting>
  <conditionalFormatting sqref="E308">
    <cfRule type="cellIs" dxfId="838" priority="1" operator="greaterThan">
      <formula>$D$7</formula>
    </cfRule>
  </conditionalFormatting>
  <printOptions horizontalCentered="1"/>
  <pageMargins left="0.25" right="0.25" top="0.75" bottom="0.75" header="0.3" footer="0.3"/>
  <pageSetup paperSize="8" scale="49" fitToHeight="0" orientation="landscape" r:id="rId1"/>
  <headerFooter>
    <oddHeader>&amp;L&amp;9ERD FEDER version 2 - juillet 2019</oddHead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000-000000000000}">
          <x14:formula1>
            <xm:f>'liste déroulante'!$B$2:$B$82</xm:f>
          </x14:formula1>
          <xm:sqref>P11 P78:P113 P273:P308 P14:P74 P156:P191 P195:P230 P234:P269 P117:P152 P346 P315:P329</xm:sqref>
        </x14:dataValidation>
        <x14:dataValidation type="list" allowBlank="1" showInputMessage="1" showErrorMessage="1" xr:uid="{34653507-F1CC-4335-B724-7335BF6A9A16}">
          <x14:formula1>
            <xm:f>'O:\DAE\SFEDER\FEDER 2014-2020\14- ADM DOCUMENTS TYPES\5 - Remontées de dépenses\kit beneficiaire FEDER\versions de travail ERD FEDER\[Annexe 1_ERD_ POIA V25_03_2020.xlsx]liste déroulante'!#REF!</xm:f>
          </x14:formula1>
          <xm:sqref>P330:P345</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3:Q29"/>
  <sheetViews>
    <sheetView zoomScale="85" zoomScaleNormal="85" workbookViewId="0">
      <selection activeCell="K23" sqref="K23"/>
    </sheetView>
  </sheetViews>
  <sheetFormatPr baseColWidth="10" defaultColWidth="11.28515625" defaultRowHeight="15" x14ac:dyDescent="0.25"/>
  <cols>
    <col min="1" max="1" width="29.140625" style="144" customWidth="1"/>
    <col min="2" max="2" width="30.140625" style="144" customWidth="1"/>
    <col min="3" max="3" width="14.7109375" style="144" customWidth="1"/>
    <col min="4" max="4" width="13" style="144" customWidth="1"/>
    <col min="5" max="6" width="13.7109375" style="144" customWidth="1"/>
    <col min="7" max="7" width="15.140625" style="144" customWidth="1"/>
    <col min="8" max="8" width="18.7109375" style="144" customWidth="1"/>
    <col min="9" max="9" width="16.7109375" style="144" customWidth="1"/>
    <col min="10" max="10" width="13" style="144" customWidth="1"/>
    <col min="11" max="11" width="14.28515625" style="144" customWidth="1"/>
    <col min="12" max="12" width="14.7109375" style="144" customWidth="1"/>
    <col min="13" max="16384" width="11.28515625" style="144"/>
  </cols>
  <sheetData>
    <row r="3" spans="1:12" ht="15.75" thickBot="1" x14ac:dyDescent="0.3"/>
    <row r="4" spans="1:12" ht="19.5" thickBot="1" x14ac:dyDescent="0.35">
      <c r="B4" s="170"/>
      <c r="C4" s="771" t="s">
        <v>93</v>
      </c>
      <c r="D4" s="772"/>
      <c r="E4" s="772"/>
      <c r="F4" s="772"/>
      <c r="G4" s="772"/>
      <c r="H4" s="772"/>
      <c r="I4" s="772"/>
      <c r="J4" s="773"/>
      <c r="K4" s="170"/>
      <c r="L4" s="170"/>
    </row>
    <row r="6" spans="1:12" x14ac:dyDescent="0.25">
      <c r="A6" s="144" t="s">
        <v>308</v>
      </c>
    </row>
    <row r="7" spans="1:12" x14ac:dyDescent="0.25">
      <c r="A7" s="144" t="s">
        <v>113</v>
      </c>
    </row>
    <row r="13" spans="1:12" x14ac:dyDescent="0.25">
      <c r="A13" s="144" t="s">
        <v>310</v>
      </c>
    </row>
    <row r="14" spans="1:12" x14ac:dyDescent="0.25">
      <c r="A14" s="144" t="s">
        <v>309</v>
      </c>
    </row>
    <row r="15" spans="1:12" ht="15.75" thickBot="1" x14ac:dyDescent="0.3">
      <c r="A15" s="144" t="s">
        <v>311</v>
      </c>
    </row>
    <row r="16" spans="1:12" x14ac:dyDescent="0.25">
      <c r="A16" s="774" t="s">
        <v>116</v>
      </c>
      <c r="B16" s="775"/>
      <c r="C16" s="775"/>
      <c r="D16" s="775"/>
      <c r="E16" s="775"/>
      <c r="F16" s="775"/>
      <c r="G16" s="775"/>
      <c r="H16" s="775"/>
      <c r="I16" s="775"/>
      <c r="J16" s="775"/>
      <c r="K16" s="775"/>
      <c r="L16" s="776"/>
    </row>
    <row r="17" spans="1:17" s="145" customFormat="1" ht="51" x14ac:dyDescent="0.25">
      <c r="A17" s="171" t="s">
        <v>94</v>
      </c>
      <c r="B17" s="172" t="s">
        <v>79</v>
      </c>
      <c r="C17" s="172" t="s">
        <v>114</v>
      </c>
      <c r="D17" s="172" t="s">
        <v>97</v>
      </c>
      <c r="E17" s="172" t="s">
        <v>98</v>
      </c>
      <c r="F17" s="172" t="s">
        <v>99</v>
      </c>
      <c r="G17" s="172" t="s">
        <v>0</v>
      </c>
      <c r="H17" s="172" t="s">
        <v>100</v>
      </c>
      <c r="I17" s="172" t="s">
        <v>375</v>
      </c>
      <c r="J17" s="172" t="s">
        <v>376</v>
      </c>
      <c r="K17" s="172" t="s">
        <v>377</v>
      </c>
      <c r="L17" s="173" t="s">
        <v>103</v>
      </c>
      <c r="N17" s="146"/>
    </row>
    <row r="18" spans="1:17" ht="51" x14ac:dyDescent="0.25">
      <c r="A18" s="692" t="str">
        <f>'Etat récapitulatif des dépenses'!B12</f>
        <v>Prestations externes (exemple) - reprendre l'intitulé de la catégorie de dépenses du 1er poste des dépenses conventionnées</v>
      </c>
      <c r="B18" s="693" t="str">
        <f>'Etat récapitulatif des dépenses'!B13</f>
        <v>Etudes (exemple) - reprendre l'intitulé du 1er poste des dépenses conventionnées</v>
      </c>
      <c r="C18" s="694">
        <f>'Etat récapitulatif des dépenses'!D75</f>
        <v>43345</v>
      </c>
      <c r="D18" s="694">
        <f>IF(MIN('Etat récapitulatif des dépenses'!E14:E74)&lt;1/1/2000,"",MIN('Etat récapitulatif des dépenses'!E14:E74))</f>
        <v>43406</v>
      </c>
      <c r="E18" s="694">
        <f>'Etat récapitulatif des dépenses'!E75</f>
        <v>43646</v>
      </c>
      <c r="F18" s="693" t="s">
        <v>101</v>
      </c>
      <c r="G18" s="693" t="s">
        <v>101</v>
      </c>
      <c r="H18" s="693" t="str">
        <f>COUNTA('Etat récapitulatif des dépenses'!B14:B74)&amp;" lignes de dépenses de l'ERD"</f>
        <v>3 lignes de dépenses de l'ERD</v>
      </c>
      <c r="I18" s="695">
        <f>'Etat récapitulatif des dépenses'!J75</f>
        <v>33000</v>
      </c>
      <c r="J18" s="695">
        <f>'Etat récapitulatif des dépenses'!L75</f>
        <v>9500</v>
      </c>
      <c r="K18" s="695">
        <f>'Etat récapitulatif des dépenses'!K75</f>
        <v>23500</v>
      </c>
      <c r="L18" s="696" t="str">
        <f t="shared" ref="L18:L24" si="0">IF(ROUND(I18-J18,2)=K18,"montants conformes","revoir les cellules de calcul")</f>
        <v>montants conformes</v>
      </c>
      <c r="N18" s="147"/>
    </row>
    <row r="19" spans="1:17" ht="51" x14ac:dyDescent="0.25">
      <c r="A19" s="692" t="str">
        <f>'Etat récapitulatif des dépenses'!B76</f>
        <v>Peut être masqué  (NE PAS SUPPRIMER) si qu'un poste / A compléter si 2 postes de dépenses hors dépenses de personnel</v>
      </c>
      <c r="B19" s="693" t="str">
        <f>'Etat récapitulatif des dépenses'!B77</f>
        <v>Peut être masqué  (NE PAS SUPPRIMER) si qu'un poste / A compléter si 2 postes de dépenses hors dépenses de personnel</v>
      </c>
      <c r="C19" s="694" t="str">
        <f>'Etat récapitulatif des dépenses'!D114</f>
        <v/>
      </c>
      <c r="D19" s="694" t="str">
        <f>IF(MIN('Etat récapitulatif des dépenses'!E78:E113)&lt;1/1/2000,"",MIN('Etat récapitulatif des dépenses'!E78:E113))</f>
        <v/>
      </c>
      <c r="E19" s="694" t="str">
        <f>'Etat récapitulatif des dépenses'!E114</f>
        <v/>
      </c>
      <c r="F19" s="693" t="s">
        <v>101</v>
      </c>
      <c r="G19" s="693" t="s">
        <v>101</v>
      </c>
      <c r="H19" s="693" t="str">
        <f>COUNTA('Etat récapitulatif des dépenses'!B78:B113)&amp;" lignes de dépenses de l'ERD"</f>
        <v>0 lignes de dépenses de l'ERD</v>
      </c>
      <c r="I19" s="695">
        <f>'Etat récapitulatif des dépenses'!J114</f>
        <v>0</v>
      </c>
      <c r="J19" s="695">
        <f>'Etat récapitulatif des dépenses'!L114</f>
        <v>0</v>
      </c>
      <c r="K19" s="695">
        <f>'Etat récapitulatif des dépenses'!K114</f>
        <v>0</v>
      </c>
      <c r="L19" s="696" t="str">
        <f t="shared" si="0"/>
        <v>montants conformes</v>
      </c>
      <c r="N19" s="148"/>
      <c r="O19" s="148"/>
      <c r="P19" s="148"/>
      <c r="Q19" s="148"/>
    </row>
    <row r="20" spans="1:17" ht="51" x14ac:dyDescent="0.25">
      <c r="A20" s="692" t="str">
        <f>'Etat récapitulatif des dépenses'!B115</f>
        <v>Peut être masqué (NE PAS SUPPRIMER) si que 2 postes / A compléter si 3 postes de dépenses hors dépenses de personnel</v>
      </c>
      <c r="B20" s="693" t="str">
        <f>'Etat récapitulatif des dépenses'!B116</f>
        <v>Peut être masqué (NE PAS SUPPRIMER) si que 2 postes / A compléter si 3 postes de dépenses hors dépenses de personnel</v>
      </c>
      <c r="C20" s="694" t="str">
        <f>'Etat récapitulatif des dépenses'!D153</f>
        <v/>
      </c>
      <c r="D20" s="694" t="str">
        <f>IF(MIN('Etat récapitulatif des dépenses'!E117:E152)&lt;1/1/2000,"",MIN('Etat récapitulatif des dépenses'!E117:E152))</f>
        <v/>
      </c>
      <c r="E20" s="694" t="str">
        <f>'Etat récapitulatif des dépenses'!E153</f>
        <v/>
      </c>
      <c r="F20" s="693" t="s">
        <v>101</v>
      </c>
      <c r="G20" s="693" t="s">
        <v>101</v>
      </c>
      <c r="H20" s="693" t="str">
        <f>COUNTA('Etat récapitulatif des dépenses'!B117:B152)&amp;" lignes de dépenses de l'ERD"</f>
        <v>0 lignes de dépenses de l'ERD</v>
      </c>
      <c r="I20" s="695">
        <f>'Etat récapitulatif des dépenses'!J153</f>
        <v>0</v>
      </c>
      <c r="J20" s="695">
        <f>'Etat récapitulatif des dépenses'!L153</f>
        <v>0</v>
      </c>
      <c r="K20" s="695">
        <f>'Etat récapitulatif des dépenses'!K153</f>
        <v>0</v>
      </c>
      <c r="L20" s="696" t="str">
        <f t="shared" si="0"/>
        <v>montants conformes</v>
      </c>
      <c r="N20" s="148"/>
      <c r="O20" s="148"/>
      <c r="P20" s="148"/>
      <c r="Q20" s="148"/>
    </row>
    <row r="21" spans="1:17" ht="51" x14ac:dyDescent="0.25">
      <c r="A21" s="692" t="str">
        <f>'Etat récapitulatif des dépenses'!B154</f>
        <v>Peut être masqué  (NE PAS SUPPRIMER) si que 3 postes / A compléter si 4 postes de dépenses hors dépenses de personnel</v>
      </c>
      <c r="B21" s="693" t="str">
        <f>'Etat récapitulatif des dépenses'!B155</f>
        <v>Peut être masqué (NE PAS SUPPRIMER) si que 3 postes / A compléter si 4 postes de dépenses hors dépenses de personnel</v>
      </c>
      <c r="C21" s="694" t="str">
        <f>'Etat récapitulatif des dépenses'!D192</f>
        <v/>
      </c>
      <c r="D21" s="694" t="str">
        <f>IF(MIN('Etat récapitulatif des dépenses'!E156:E191)&lt;1/1/2000,"",MIN('Etat récapitulatif des dépenses'!E156:E191))</f>
        <v/>
      </c>
      <c r="E21" s="694" t="str">
        <f>'Etat récapitulatif des dépenses'!E192</f>
        <v/>
      </c>
      <c r="F21" s="693" t="s">
        <v>101</v>
      </c>
      <c r="G21" s="693" t="s">
        <v>101</v>
      </c>
      <c r="H21" s="693" t="str">
        <f>COUNTA('Etat récapitulatif des dépenses'!B156:B191)&amp;" lignes de dépenses de l'ERD"</f>
        <v>0 lignes de dépenses de l'ERD</v>
      </c>
      <c r="I21" s="695">
        <f>'Etat récapitulatif des dépenses'!J192</f>
        <v>0</v>
      </c>
      <c r="J21" s="695">
        <f>'Etat récapitulatif des dépenses'!L192</f>
        <v>0</v>
      </c>
      <c r="K21" s="695">
        <f>'Etat récapitulatif des dépenses'!K192</f>
        <v>0</v>
      </c>
      <c r="L21" s="696" t="str">
        <f t="shared" si="0"/>
        <v>montants conformes</v>
      </c>
      <c r="N21" s="148"/>
      <c r="O21" s="148"/>
      <c r="P21" s="148"/>
      <c r="Q21" s="148"/>
    </row>
    <row r="22" spans="1:17" ht="51" x14ac:dyDescent="0.25">
      <c r="A22" s="692" t="str">
        <f>'Etat récapitulatif des dépenses'!B193</f>
        <v>Peut être masqué (NE PAS SUPPRIMER) si que 4 postes / A compléter si 5 postes de dépenses hors dépenses de personnel</v>
      </c>
      <c r="B22" s="693" t="str">
        <f>'Etat récapitulatif des dépenses'!B194</f>
        <v>Peut être masqué (NE PAS SUPPRIMER) si que 4 postes / A compléter si 5 postes de dépenses hors dépenses de personnel</v>
      </c>
      <c r="C22" s="694" t="str">
        <f>'Etat récapitulatif des dépenses'!D231</f>
        <v/>
      </c>
      <c r="D22" s="694" t="str">
        <f>IF(MIN('Etat récapitulatif des dépenses'!E195:E230)&lt;1/1/2000,"",MIN('Etat récapitulatif des dépenses'!E195:E230))</f>
        <v/>
      </c>
      <c r="E22" s="694" t="str">
        <f>'Etat récapitulatif des dépenses'!E231</f>
        <v/>
      </c>
      <c r="F22" s="693" t="s">
        <v>101</v>
      </c>
      <c r="G22" s="693" t="s">
        <v>101</v>
      </c>
      <c r="H22" s="693" t="str">
        <f>COUNTA('Etat récapitulatif des dépenses'!B195:B230)&amp;" lignes de dépenses de l'ERD"</f>
        <v>0 lignes de dépenses de l'ERD</v>
      </c>
      <c r="I22" s="695">
        <f>'Etat récapitulatif des dépenses'!J231</f>
        <v>0</v>
      </c>
      <c r="J22" s="695">
        <f>'Etat récapitulatif des dépenses'!L231</f>
        <v>0</v>
      </c>
      <c r="K22" s="695">
        <f>'Etat récapitulatif des dépenses'!K231</f>
        <v>0</v>
      </c>
      <c r="L22" s="696" t="str">
        <f t="shared" si="0"/>
        <v>montants conformes</v>
      </c>
      <c r="N22" s="148"/>
      <c r="O22" s="148"/>
      <c r="P22" s="148"/>
      <c r="Q22" s="148"/>
    </row>
    <row r="23" spans="1:17" ht="51" x14ac:dyDescent="0.25">
      <c r="A23" s="692" t="str">
        <f>'Etat récapitulatif des dépenses'!B232</f>
        <v>Peut être masqué (NE PAS SUPPRIMER) si que 5 postes / A compléter si 6 postes de dépenses hors dépenses de personnel</v>
      </c>
      <c r="B23" s="693" t="str">
        <f>'Etat récapitulatif des dépenses'!B233</f>
        <v>Peut être masqué  (NE PAS SUPPRIMER) si que 5 postes / A compléter si 6 postes de dépenses hors dépenses de personnel</v>
      </c>
      <c r="C23" s="694" t="str">
        <f>'Etat récapitulatif des dépenses'!D270</f>
        <v/>
      </c>
      <c r="D23" s="694" t="str">
        <f>IF(MIN('Etat récapitulatif des dépenses'!E234:E269)&lt;1/1/2000,"",MIN('Etat récapitulatif des dépenses'!E234:E269))</f>
        <v/>
      </c>
      <c r="E23" s="694" t="str">
        <f>'Etat récapitulatif des dépenses'!E270</f>
        <v/>
      </c>
      <c r="F23" s="693" t="s">
        <v>101</v>
      </c>
      <c r="G23" s="693" t="s">
        <v>101</v>
      </c>
      <c r="H23" s="693" t="str">
        <f>COUNTA('Etat récapitulatif des dépenses'!B234:B269)&amp;" lignes de dépenses de l'ERD"</f>
        <v>0 lignes de dépenses de l'ERD</v>
      </c>
      <c r="I23" s="695">
        <f>'Etat récapitulatif des dépenses'!J270</f>
        <v>0</v>
      </c>
      <c r="J23" s="695">
        <f>'Etat récapitulatif des dépenses'!L270</f>
        <v>0</v>
      </c>
      <c r="K23" s="695">
        <f>'Etat récapitulatif des dépenses'!K270</f>
        <v>0</v>
      </c>
      <c r="L23" s="696" t="str">
        <f t="shared" si="0"/>
        <v>montants conformes</v>
      </c>
      <c r="N23" s="148"/>
      <c r="O23" s="148"/>
      <c r="P23" s="148"/>
      <c r="Q23" s="148"/>
    </row>
    <row r="24" spans="1:17" ht="51" x14ac:dyDescent="0.25">
      <c r="A24" s="692" t="str">
        <f>'Etat récapitulatif des dépenses'!B271</f>
        <v>Peut être masqué  (NE PAS SUPPRIMER) si que 6 postes / A compléter si 7 postes de dépenses hors dépenses de personnel</v>
      </c>
      <c r="B24" s="693" t="str">
        <f>'Etat récapitulatif des dépenses'!B272</f>
        <v>Peut être masqué  (NE PAS SUPPRIMER) si que 6 postes / A compléter si 7 postes de dépenses hors dépenses de personnel</v>
      </c>
      <c r="C24" s="694" t="str">
        <f>'Etat récapitulatif des dépenses'!D309</f>
        <v/>
      </c>
      <c r="D24" s="694" t="str">
        <f>IF(MIN('Etat récapitulatif des dépenses'!E273:E307)&lt;1/1/2000,"",MIN('Etat récapitulatif des dépenses'!E273:E307))</f>
        <v/>
      </c>
      <c r="E24" s="694" t="str">
        <f>'Etat récapitulatif des dépenses'!E309</f>
        <v/>
      </c>
      <c r="F24" s="693" t="s">
        <v>101</v>
      </c>
      <c r="G24" s="693" t="s">
        <v>101</v>
      </c>
      <c r="H24" s="693" t="str">
        <f>COUNTA('Etat récapitulatif des dépenses'!B273:B308)&amp;" lignes de dépenses de l'ERD"</f>
        <v>0 lignes de dépenses de l'ERD</v>
      </c>
      <c r="I24" s="695">
        <f>'Etat récapitulatif des dépenses'!J309</f>
        <v>0</v>
      </c>
      <c r="J24" s="695">
        <f>'Etat récapitulatif des dépenses'!L309</f>
        <v>0</v>
      </c>
      <c r="K24" s="695">
        <f>'Etat récapitulatif des dépenses'!K309</f>
        <v>0</v>
      </c>
      <c r="L24" s="696" t="str">
        <f t="shared" si="0"/>
        <v>montants conformes</v>
      </c>
      <c r="N24" s="148"/>
      <c r="O24" s="148"/>
      <c r="P24" s="148"/>
      <c r="Q24" s="148"/>
    </row>
    <row r="25" spans="1:17" s="145" customFormat="1" ht="38.25" x14ac:dyDescent="0.25">
      <c r="A25" s="175" t="s">
        <v>94</v>
      </c>
      <c r="B25" s="176" t="s">
        <v>79</v>
      </c>
      <c r="C25" s="176" t="s">
        <v>114</v>
      </c>
      <c r="D25" s="176" t="s">
        <v>383</v>
      </c>
      <c r="E25" s="177" t="s">
        <v>384</v>
      </c>
      <c r="F25" s="176" t="s">
        <v>99</v>
      </c>
      <c r="G25" s="176" t="s">
        <v>0</v>
      </c>
      <c r="H25" s="176" t="s">
        <v>100</v>
      </c>
      <c r="I25" s="176" t="s">
        <v>378</v>
      </c>
      <c r="J25" s="176" t="s">
        <v>376</v>
      </c>
      <c r="K25" s="176" t="s">
        <v>379</v>
      </c>
      <c r="L25" s="178" t="s">
        <v>103</v>
      </c>
      <c r="N25" s="149"/>
      <c r="O25" s="149"/>
      <c r="P25" s="149"/>
      <c r="Q25" s="149"/>
    </row>
    <row r="26" spans="1:17" ht="26.25" thickBot="1" x14ac:dyDescent="0.3">
      <c r="A26" s="697" t="str">
        <f>'Etat récapitulatif des dépenses'!B312</f>
        <v xml:space="preserve">Dépenses de personnel </v>
      </c>
      <c r="B26" s="698" t="str">
        <f>'Etat récapitulatif des dépenses'!B313</f>
        <v>Salaires et charges (exemple)</v>
      </c>
      <c r="C26" s="699">
        <f>'Etat récapitulatif des dépenses'!D347</f>
        <v>42036</v>
      </c>
      <c r="D26" s="699">
        <f>MIN('Etat récapitulatif des dépenses'!E315:E347)</f>
        <v>43496</v>
      </c>
      <c r="E26" s="699">
        <f>MAX('Etat récapitulatif des dépenses'!E315:E347)</f>
        <v>43496</v>
      </c>
      <c r="F26" s="698" t="s">
        <v>101</v>
      </c>
      <c r="G26" s="698" t="s">
        <v>101</v>
      </c>
      <c r="H26" s="698" t="s">
        <v>112</v>
      </c>
      <c r="I26" s="700">
        <f>'Etat récapitulatif des dépenses'!J347</f>
        <v>10181.120000000001</v>
      </c>
      <c r="J26" s="700">
        <f>'Etat récapitulatif des dépenses'!L347</f>
        <v>7556.65</v>
      </c>
      <c r="K26" s="700">
        <f>'Etat récapitulatif des dépenses'!K347</f>
        <v>2624.4700000000003</v>
      </c>
      <c r="L26" s="701" t="str">
        <f>IF(ROUND(I26-J26,2)=K26,"montants conformes","revoir les cellules de calcul")</f>
        <v>montants conformes</v>
      </c>
      <c r="N26" s="148"/>
      <c r="O26" s="148"/>
      <c r="P26" s="148"/>
      <c r="Q26" s="148"/>
    </row>
    <row r="27" spans="1:17" s="145" customFormat="1" ht="15" customHeight="1" thickBot="1" x14ac:dyDescent="0.3">
      <c r="A27" s="707"/>
      <c r="B27" s="709" t="s">
        <v>444</v>
      </c>
      <c r="C27" s="708">
        <f>MIN(C18:C26)</f>
        <v>42036</v>
      </c>
      <c r="D27" s="708">
        <f>MIN(D18:D26)</f>
        <v>43406</v>
      </c>
      <c r="E27" s="708">
        <f>MAX(E18:E26)</f>
        <v>43646</v>
      </c>
      <c r="F27" s="704"/>
      <c r="G27" s="705"/>
      <c r="H27" s="706" t="s">
        <v>443</v>
      </c>
      <c r="I27" s="399">
        <f>SUM(I18:I24)+I26</f>
        <v>43181.120000000003</v>
      </c>
      <c r="J27" s="399">
        <f t="shared" ref="J27:K27" si="1">SUM(J18:J24)+J26</f>
        <v>17056.650000000001</v>
      </c>
      <c r="K27" s="400">
        <f t="shared" si="1"/>
        <v>26124.47</v>
      </c>
      <c r="L27" s="179"/>
      <c r="M27" s="149"/>
      <c r="N27" s="149"/>
      <c r="O27" s="149"/>
      <c r="P27" s="149"/>
    </row>
    <row r="28" spans="1:17" x14ac:dyDescent="0.25">
      <c r="N28" s="147"/>
      <c r="O28" s="147"/>
    </row>
    <row r="29" spans="1:17" x14ac:dyDescent="0.25">
      <c r="N29" s="147"/>
      <c r="O29" s="147"/>
    </row>
  </sheetData>
  <sheetProtection algorithmName="SHA-512" hashValue="A7O0vG2Emp2V/HbBzT7omkmVapuzXCjZQXTAObg4Nb0+/b0kdTLhYsVmmpMbNYqImb9RMah92KKRYmNgb5vPFg==" saltValue="ZiTI7l0PknWhWXbOg/x+7A==" spinCount="100000" sheet="1" formatCells="0" formatColumns="0" formatRows="0" insertColumns="0" insertRows="0" insertHyperlinks="0" deleteColumns="0" deleteRows="0" sort="0" autoFilter="0" pivotTables="0"/>
  <mergeCells count="2">
    <mergeCell ref="C4:J4"/>
    <mergeCell ref="A16:L16"/>
  </mergeCells>
  <dataValidations count="1">
    <dataValidation allowBlank="1" showInputMessage="1" showErrorMessage="1" promptTitle="A reporter sous E-synergie" prompt="Seules ces données doivent être inscrites sous E-synergie." sqref="A1:XFD1048576" xr:uid="{8D8A656D-8F19-4CCA-93DB-DA7198E60233}"/>
  </dataValidations>
  <pageMargins left="0.7" right="0.7" top="1.5520833333333333" bottom="0.75" header="0.3" footer="0.3"/>
  <pageSetup paperSize="8" scale="94" orientation="landscape" r:id="rId1"/>
  <headerFooter>
    <oddHeader>&amp;C&amp;G</oddHead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92C2D2-1BB2-4BC4-98CB-25760A4F2575}">
  <sheetPr>
    <tabColor rgb="FFFF0000"/>
  </sheetPr>
  <dimension ref="A1:V63"/>
  <sheetViews>
    <sheetView topLeftCell="A31" workbookViewId="0">
      <selection activeCell="C50" sqref="C50"/>
    </sheetView>
  </sheetViews>
  <sheetFormatPr baseColWidth="10" defaultRowHeight="15" x14ac:dyDescent="0.25"/>
  <cols>
    <col min="2" max="2" width="13.85546875" customWidth="1"/>
    <col min="3" max="3" width="14.7109375" customWidth="1"/>
    <col min="4" max="4" width="13.28515625" bestFit="1" customWidth="1"/>
    <col min="5" max="8" width="11.7109375" bestFit="1" customWidth="1"/>
    <col min="9" max="9" width="12.28515625" bestFit="1" customWidth="1"/>
    <col min="10" max="10" width="14.28515625" bestFit="1" customWidth="1"/>
    <col min="11" max="11" width="12.28515625" bestFit="1" customWidth="1"/>
    <col min="12" max="12" width="13.7109375" customWidth="1"/>
    <col min="13" max="13" width="12.28515625" bestFit="1" customWidth="1"/>
    <col min="14" max="14" width="13.7109375" bestFit="1" customWidth="1"/>
    <col min="15" max="15" width="11.28515625" customWidth="1"/>
    <col min="16" max="16" width="10.42578125" customWidth="1"/>
  </cols>
  <sheetData>
    <row r="1" spans="2:16" ht="15.75" thickBot="1" x14ac:dyDescent="0.3"/>
    <row r="2" spans="2:16" ht="25.5" customHeight="1" x14ac:dyDescent="0.25">
      <c r="B2" s="782" t="s">
        <v>454</v>
      </c>
      <c r="C2" s="783"/>
      <c r="D2" s="783"/>
      <c r="E2" s="783"/>
      <c r="F2" s="783"/>
      <c r="G2" s="783"/>
      <c r="H2" s="783"/>
      <c r="I2" s="783"/>
      <c r="J2" s="783"/>
      <c r="K2" s="783"/>
      <c r="L2" s="783"/>
      <c r="M2" s="783"/>
      <c r="N2" s="783"/>
      <c r="O2" s="783"/>
      <c r="P2" s="784"/>
    </row>
    <row r="3" spans="2:16" ht="15" customHeight="1" x14ac:dyDescent="0.25">
      <c r="B3" s="785"/>
      <c r="C3" s="786"/>
      <c r="D3" s="786"/>
      <c r="E3" s="786"/>
      <c r="F3" s="786"/>
      <c r="G3" s="786"/>
      <c r="H3" s="786"/>
      <c r="I3" s="786"/>
      <c r="J3" s="786"/>
      <c r="K3" s="786"/>
      <c r="L3" s="786"/>
      <c r="M3" s="786"/>
      <c r="N3" s="786"/>
      <c r="O3" s="786"/>
      <c r="P3" s="787"/>
    </row>
    <row r="4" spans="2:16" ht="15" customHeight="1" x14ac:dyDescent="0.25">
      <c r="B4" s="785"/>
      <c r="C4" s="786"/>
      <c r="D4" s="786"/>
      <c r="E4" s="786"/>
      <c r="F4" s="786"/>
      <c r="G4" s="786"/>
      <c r="H4" s="786"/>
      <c r="I4" s="786"/>
      <c r="J4" s="786"/>
      <c r="K4" s="786"/>
      <c r="L4" s="786"/>
      <c r="M4" s="786"/>
      <c r="N4" s="786"/>
      <c r="O4" s="786"/>
      <c r="P4" s="787"/>
    </row>
    <row r="5" spans="2:16" ht="15" customHeight="1" x14ac:dyDescent="0.25">
      <c r="B5" s="785"/>
      <c r="C5" s="786"/>
      <c r="D5" s="786"/>
      <c r="E5" s="786"/>
      <c r="F5" s="786"/>
      <c r="G5" s="786"/>
      <c r="H5" s="786"/>
      <c r="I5" s="786"/>
      <c r="J5" s="786"/>
      <c r="K5" s="786"/>
      <c r="L5" s="786"/>
      <c r="M5" s="786"/>
      <c r="N5" s="786"/>
      <c r="O5" s="786"/>
      <c r="P5" s="787"/>
    </row>
    <row r="6" spans="2:16" ht="15.75" customHeight="1" x14ac:dyDescent="0.25">
      <c r="B6" s="785"/>
      <c r="C6" s="786"/>
      <c r="D6" s="786"/>
      <c r="E6" s="786"/>
      <c r="F6" s="786"/>
      <c r="G6" s="786"/>
      <c r="H6" s="786"/>
      <c r="I6" s="786"/>
      <c r="J6" s="786"/>
      <c r="K6" s="786"/>
      <c r="L6" s="786"/>
      <c r="M6" s="786"/>
      <c r="N6" s="786"/>
      <c r="O6" s="786"/>
      <c r="P6" s="787"/>
    </row>
    <row r="7" spans="2:16" ht="15" customHeight="1" x14ac:dyDescent="0.25">
      <c r="B7" s="785"/>
      <c r="C7" s="786"/>
      <c r="D7" s="786"/>
      <c r="E7" s="786"/>
      <c r="F7" s="786"/>
      <c r="G7" s="786"/>
      <c r="H7" s="786"/>
      <c r="I7" s="786"/>
      <c r="J7" s="786"/>
      <c r="K7" s="786"/>
      <c r="L7" s="786"/>
      <c r="M7" s="786"/>
      <c r="N7" s="786"/>
      <c r="O7" s="786"/>
      <c r="P7" s="787"/>
    </row>
    <row r="8" spans="2:16" ht="15.75" customHeight="1" x14ac:dyDescent="0.25">
      <c r="B8" s="785"/>
      <c r="C8" s="786"/>
      <c r="D8" s="786"/>
      <c r="E8" s="786"/>
      <c r="F8" s="786"/>
      <c r="G8" s="786"/>
      <c r="H8" s="786"/>
      <c r="I8" s="786"/>
      <c r="J8" s="786"/>
      <c r="K8" s="786"/>
      <c r="L8" s="786"/>
      <c r="M8" s="786"/>
      <c r="N8" s="786"/>
      <c r="O8" s="786"/>
      <c r="P8" s="787"/>
    </row>
    <row r="9" spans="2:16" ht="15" customHeight="1" x14ac:dyDescent="0.25">
      <c r="B9" s="785"/>
      <c r="C9" s="786"/>
      <c r="D9" s="786"/>
      <c r="E9" s="786"/>
      <c r="F9" s="786"/>
      <c r="G9" s="786"/>
      <c r="H9" s="786"/>
      <c r="I9" s="786"/>
      <c r="J9" s="786"/>
      <c r="K9" s="786"/>
      <c r="L9" s="786"/>
      <c r="M9" s="786"/>
      <c r="N9" s="786"/>
      <c r="O9" s="786"/>
      <c r="P9" s="787"/>
    </row>
    <row r="10" spans="2:16" ht="15.75" customHeight="1" x14ac:dyDescent="0.25">
      <c r="B10" s="785"/>
      <c r="C10" s="786"/>
      <c r="D10" s="786"/>
      <c r="E10" s="786"/>
      <c r="F10" s="786"/>
      <c r="G10" s="786"/>
      <c r="H10" s="786"/>
      <c r="I10" s="786"/>
      <c r="J10" s="786"/>
      <c r="K10" s="786"/>
      <c r="L10" s="786"/>
      <c r="M10" s="786"/>
      <c r="N10" s="786"/>
      <c r="O10" s="786"/>
      <c r="P10" s="787"/>
    </row>
    <row r="11" spans="2:16" s="259" customFormat="1" x14ac:dyDescent="0.25">
      <c r="B11" s="785"/>
      <c r="C11" s="786"/>
      <c r="D11" s="786"/>
      <c r="E11" s="786"/>
      <c r="F11" s="786"/>
      <c r="G11" s="786"/>
      <c r="H11" s="786"/>
      <c r="I11" s="786"/>
      <c r="J11" s="786"/>
      <c r="K11" s="786"/>
      <c r="L11" s="786"/>
      <c r="M11" s="786"/>
      <c r="N11" s="786"/>
      <c r="O11" s="786"/>
      <c r="P11" s="787"/>
    </row>
    <row r="12" spans="2:16" s="259" customFormat="1" x14ac:dyDescent="0.25">
      <c r="B12" s="785"/>
      <c r="C12" s="786"/>
      <c r="D12" s="786"/>
      <c r="E12" s="786"/>
      <c r="F12" s="786"/>
      <c r="G12" s="786"/>
      <c r="H12" s="786"/>
      <c r="I12" s="786"/>
      <c r="J12" s="786"/>
      <c r="K12" s="786"/>
      <c r="L12" s="786"/>
      <c r="M12" s="786"/>
      <c r="N12" s="786"/>
      <c r="O12" s="786"/>
      <c r="P12" s="787"/>
    </row>
    <row r="13" spans="2:16" s="259" customFormat="1" ht="23.25" customHeight="1" thickBot="1" x14ac:dyDescent="0.3">
      <c r="B13" s="788"/>
      <c r="C13" s="789"/>
      <c r="D13" s="789"/>
      <c r="E13" s="789"/>
      <c r="F13" s="789"/>
      <c r="G13" s="789"/>
      <c r="H13" s="789"/>
      <c r="I13" s="789"/>
      <c r="J13" s="789"/>
      <c r="K13" s="789"/>
      <c r="L13" s="789"/>
      <c r="M13" s="789"/>
      <c r="N13" s="789"/>
      <c r="O13" s="789"/>
      <c r="P13" s="790"/>
    </row>
    <row r="14" spans="2:16" ht="15.75" thickBot="1" x14ac:dyDescent="0.3">
      <c r="C14" s="781"/>
      <c r="D14" s="781"/>
    </row>
    <row r="15" spans="2:16" ht="16.5" thickBot="1" x14ac:dyDescent="0.3">
      <c r="B15" s="777" t="s">
        <v>418</v>
      </c>
      <c r="C15" s="778"/>
      <c r="D15" s="778"/>
      <c r="E15" s="778"/>
      <c r="F15" s="778"/>
      <c r="G15" s="778"/>
      <c r="H15" s="778"/>
      <c r="I15" s="778"/>
      <c r="J15" s="778"/>
      <c r="K15" s="778"/>
      <c r="L15" s="778"/>
      <c r="M15" s="778"/>
      <c r="N15" s="778"/>
      <c r="O15" s="778"/>
      <c r="P15" s="779"/>
    </row>
    <row r="16" spans="2:16" ht="3" customHeight="1" thickBot="1" x14ac:dyDescent="0.3">
      <c r="C16" s="430"/>
      <c r="D16" s="430"/>
    </row>
    <row r="17" spans="1:17" ht="15" customHeight="1" x14ac:dyDescent="0.25">
      <c r="B17" s="793" t="s">
        <v>167</v>
      </c>
      <c r="C17" s="796" t="s">
        <v>169</v>
      </c>
      <c r="D17" s="799" t="s">
        <v>168</v>
      </c>
      <c r="E17" s="780" t="s">
        <v>158</v>
      </c>
      <c r="F17" s="780"/>
      <c r="G17" s="780"/>
      <c r="H17" s="780"/>
      <c r="I17" s="780"/>
      <c r="J17" s="780"/>
      <c r="K17" s="780"/>
      <c r="L17" s="780"/>
      <c r="M17" s="802" t="s">
        <v>166</v>
      </c>
      <c r="N17" s="805" t="s">
        <v>156</v>
      </c>
      <c r="O17" s="806"/>
      <c r="P17" s="807"/>
    </row>
    <row r="18" spans="1:17" ht="15" customHeight="1" x14ac:dyDescent="0.25">
      <c r="B18" s="794"/>
      <c r="C18" s="797"/>
      <c r="D18" s="800"/>
      <c r="E18" s="260" t="s">
        <v>160</v>
      </c>
      <c r="F18" s="261">
        <v>4.2500000000000003E-2</v>
      </c>
      <c r="G18" s="262" t="s">
        <v>161</v>
      </c>
      <c r="H18" s="261">
        <v>8.5000000000000006E-2</v>
      </c>
      <c r="I18" s="262" t="s">
        <v>159</v>
      </c>
      <c r="J18" s="261">
        <v>0.13600000000000001</v>
      </c>
      <c r="K18" s="262" t="s">
        <v>162</v>
      </c>
      <c r="L18" s="263">
        <v>0.2</v>
      </c>
      <c r="M18" s="803"/>
      <c r="N18" s="808"/>
      <c r="O18" s="809"/>
      <c r="P18" s="810"/>
    </row>
    <row r="19" spans="1:17" ht="25.9" customHeight="1" thickBot="1" x14ac:dyDescent="0.3">
      <c r="B19" s="795"/>
      <c r="C19" s="798"/>
      <c r="D19" s="801"/>
      <c r="E19" s="264" t="s">
        <v>157</v>
      </c>
      <c r="F19" s="265" t="s">
        <v>164</v>
      </c>
      <c r="G19" s="265" t="s">
        <v>157</v>
      </c>
      <c r="H19" s="265" t="s">
        <v>164</v>
      </c>
      <c r="I19" s="265" t="s">
        <v>157</v>
      </c>
      <c r="J19" s="265" t="s">
        <v>164</v>
      </c>
      <c r="K19" s="265" t="s">
        <v>163</v>
      </c>
      <c r="L19" s="266" t="s">
        <v>164</v>
      </c>
      <c r="M19" s="804"/>
      <c r="N19" s="559" t="s">
        <v>417</v>
      </c>
      <c r="O19" s="791" t="s">
        <v>165</v>
      </c>
      <c r="P19" s="792"/>
    </row>
    <row r="20" spans="1:17" s="259" customFormat="1" ht="15.75" thickBot="1" x14ac:dyDescent="0.3">
      <c r="A20" s="273" t="s">
        <v>170</v>
      </c>
      <c r="B20" s="427">
        <v>2014</v>
      </c>
      <c r="C20" s="428">
        <v>19000</v>
      </c>
      <c r="D20" s="429">
        <v>5000</v>
      </c>
      <c r="E20" s="269">
        <v>639</v>
      </c>
      <c r="F20" s="422">
        <f>IF(IF(C20&lt;E20,C20*F18,E20*F18)&lt;0,0,IF(C20&lt;E20,C20*F18,E20*F18))</f>
        <v>27.157500000000002</v>
      </c>
      <c r="G20" s="270">
        <v>1276</v>
      </c>
      <c r="H20" s="422">
        <f>IF(IF(C20&gt;E20,IF(C20&lt;G20,(C20-E20)*H18,(G20-E20)*H18),0)&lt;0,0,IF(C20&gt;E20,IF(C20&lt;G20,(C20-E20)*H18,(G20-E20)*H18),0))</f>
        <v>54.145000000000003</v>
      </c>
      <c r="I20" s="270">
        <v>12600</v>
      </c>
      <c r="J20" s="422">
        <f>IF(IF(C20&gt;G20,IF(C20&lt;I20,(C20-G20)*J18,(I20-G20)*J18),0)&lt;0,0,IF(C20&gt;G20,IF(C20&lt;I20,(C20-G20)*J18,(I20-G20)*J18),0))</f>
        <v>1540.0640000000001</v>
      </c>
      <c r="K20" s="270">
        <v>12600</v>
      </c>
      <c r="L20" s="422">
        <f>IF(IF(C20&gt;K20,(C20-K20)*L18,0)&lt;0,0,IF(C20&gt;K20,(C20-K20)*L18,0))</f>
        <v>1280</v>
      </c>
      <c r="M20" s="423">
        <f>IF(C20=0,0,(F20+H20+J20+L20))</f>
        <v>2901.3665000000001</v>
      </c>
      <c r="N20" s="432">
        <v>20000</v>
      </c>
      <c r="O20" s="811">
        <f>IF(C20=0,0,IF(N20&gt;D20,M20,(N20*M20/D20)))</f>
        <v>2901.3665000000001</v>
      </c>
      <c r="P20" s="812"/>
      <c r="Q20" s="259" t="s">
        <v>457</v>
      </c>
    </row>
    <row r="21" spans="1:17" s="424" customFormat="1" x14ac:dyDescent="0.25">
      <c r="B21" s="257"/>
      <c r="C21" s="257" t="s">
        <v>387</v>
      </c>
      <c r="D21" s="257" t="s">
        <v>387</v>
      </c>
      <c r="E21" s="257"/>
      <c r="F21" s="257"/>
      <c r="G21" s="257"/>
      <c r="H21" s="257"/>
      <c r="I21" s="257"/>
      <c r="J21" s="257"/>
      <c r="K21" s="257"/>
      <c r="L21" s="258"/>
      <c r="M21" s="258"/>
      <c r="N21" s="257"/>
      <c r="O21" s="971"/>
      <c r="P21" s="424" t="s">
        <v>458</v>
      </c>
    </row>
    <row r="22" spans="1:17" s="424" customFormat="1" ht="15.75" thickBot="1" x14ac:dyDescent="0.3">
      <c r="B22" s="257"/>
      <c r="C22" s="257"/>
      <c r="D22" s="257"/>
      <c r="E22" s="257"/>
      <c r="F22" s="257"/>
      <c r="G22" s="257"/>
      <c r="H22" s="257"/>
      <c r="I22" s="257"/>
      <c r="J22" s="257"/>
      <c r="K22" s="257"/>
      <c r="L22" s="258"/>
      <c r="M22" s="258"/>
      <c r="N22" s="257"/>
    </row>
    <row r="23" spans="1:17" s="259" customFormat="1" ht="15" customHeight="1" x14ac:dyDescent="0.25">
      <c r="B23" s="793" t="s">
        <v>167</v>
      </c>
      <c r="C23" s="796" t="s">
        <v>169</v>
      </c>
      <c r="D23" s="799" t="s">
        <v>168</v>
      </c>
      <c r="E23" s="780" t="s">
        <v>158</v>
      </c>
      <c r="F23" s="780"/>
      <c r="G23" s="780"/>
      <c r="H23" s="780"/>
      <c r="I23" s="780"/>
      <c r="J23" s="780"/>
      <c r="K23" s="780"/>
      <c r="L23" s="780"/>
      <c r="M23" s="802" t="s">
        <v>166</v>
      </c>
      <c r="N23" s="805" t="s">
        <v>156</v>
      </c>
      <c r="O23" s="806"/>
      <c r="P23" s="807"/>
    </row>
    <row r="24" spans="1:17" s="259" customFormat="1" ht="15" customHeight="1" x14ac:dyDescent="0.25">
      <c r="B24" s="794"/>
      <c r="C24" s="797"/>
      <c r="D24" s="800"/>
      <c r="E24" s="260" t="s">
        <v>160</v>
      </c>
      <c r="F24" s="261">
        <v>4.2500000000000003E-2</v>
      </c>
      <c r="G24" s="262" t="s">
        <v>161</v>
      </c>
      <c r="H24" s="261">
        <v>8.5000000000000006E-2</v>
      </c>
      <c r="I24" s="262" t="s">
        <v>159</v>
      </c>
      <c r="J24" s="261">
        <v>0.13600000000000001</v>
      </c>
      <c r="K24" s="262" t="s">
        <v>162</v>
      </c>
      <c r="L24" s="263">
        <v>0.2</v>
      </c>
      <c r="M24" s="803"/>
      <c r="N24" s="808"/>
      <c r="O24" s="809"/>
      <c r="P24" s="810"/>
    </row>
    <row r="25" spans="1:17" s="259" customFormat="1" ht="25.9" customHeight="1" thickBot="1" x14ac:dyDescent="0.3">
      <c r="B25" s="795"/>
      <c r="C25" s="798"/>
      <c r="D25" s="801"/>
      <c r="E25" s="264" t="s">
        <v>157</v>
      </c>
      <c r="F25" s="265" t="s">
        <v>164</v>
      </c>
      <c r="G25" s="265" t="s">
        <v>157</v>
      </c>
      <c r="H25" s="265" t="s">
        <v>164</v>
      </c>
      <c r="I25" s="265" t="s">
        <v>157</v>
      </c>
      <c r="J25" s="265" t="s">
        <v>164</v>
      </c>
      <c r="K25" s="265" t="s">
        <v>163</v>
      </c>
      <c r="L25" s="266" t="s">
        <v>164</v>
      </c>
      <c r="M25" s="804"/>
      <c r="N25" s="559" t="s">
        <v>417</v>
      </c>
      <c r="O25" s="791" t="s">
        <v>165</v>
      </c>
      <c r="P25" s="792"/>
    </row>
    <row r="26" spans="1:17" s="259" customFormat="1" ht="15.75" thickBot="1" x14ac:dyDescent="0.3">
      <c r="B26" s="427">
        <v>2015</v>
      </c>
      <c r="C26" s="428"/>
      <c r="D26" s="429"/>
      <c r="E26" s="269">
        <v>7705</v>
      </c>
      <c r="F26" s="422">
        <f>IF(IF(C26&lt;E26,C26*F24,E26*F24)&lt;0,0,IF(C26&lt;E26,C26*F24,E26*F24))</f>
        <v>0</v>
      </c>
      <c r="G26" s="270">
        <v>15385</v>
      </c>
      <c r="H26" s="422">
        <f>IF(IF(C26&gt;E26,IF(C26&lt;G26,(C26-E26)*H24,(G26-E26)*H24),0)&lt;0,0,IF(C26&gt;E26,IF(C26&lt;G26,(C26-E26)*H24,(G26-E26)*H24),0))</f>
        <v>0</v>
      </c>
      <c r="I26" s="270">
        <v>151964</v>
      </c>
      <c r="J26" s="422">
        <f>IF(IF(C26&gt;G26,IF(C26&lt;I26,(C26-G26)*J24,(I26-G26)*J24),0)&lt;0,0,IF(C26&gt;G26,IF(C26&lt;I26,(C26-G26)*J24,(I26-G26)*J24),0))</f>
        <v>0</v>
      </c>
      <c r="K26" s="270">
        <v>151964</v>
      </c>
      <c r="L26" s="422">
        <f>IF(IF(C26&gt;K26,(C26-K26)*L24,0)&lt;0,0,IF(C26&gt;K26,(C26-K26)*L24,0))</f>
        <v>0</v>
      </c>
      <c r="M26" s="423">
        <f>IF(C26=0,0,(F26+H26+J26+L26))</f>
        <v>0</v>
      </c>
      <c r="N26" s="432">
        <v>20262</v>
      </c>
      <c r="O26" s="811">
        <f>IF(C26=0,0,IF(N26&gt;D26,M26,(N26*M26/D26)))</f>
        <v>0</v>
      </c>
      <c r="P26" s="812"/>
      <c r="Q26" s="259" t="s">
        <v>457</v>
      </c>
    </row>
    <row r="27" spans="1:17" s="424" customFormat="1" x14ac:dyDescent="0.25">
      <c r="B27" s="257"/>
      <c r="C27" s="257" t="s">
        <v>387</v>
      </c>
      <c r="D27" s="257" t="s">
        <v>387</v>
      </c>
      <c r="E27" s="257"/>
      <c r="F27" s="257"/>
      <c r="G27" s="257"/>
      <c r="H27" s="257"/>
      <c r="I27" s="257"/>
      <c r="J27" s="257"/>
      <c r="K27" s="257"/>
      <c r="L27" s="258"/>
      <c r="M27" s="258"/>
      <c r="N27" s="257"/>
      <c r="P27" s="424" t="s">
        <v>458</v>
      </c>
    </row>
    <row r="28" spans="1:17" s="259" customFormat="1" ht="15.75" thickBot="1" x14ac:dyDescent="0.3">
      <c r="B28" s="256"/>
      <c r="C28" s="256"/>
      <c r="D28" s="256"/>
      <c r="E28" s="257"/>
      <c r="F28" s="257"/>
      <c r="G28" s="257"/>
      <c r="H28" s="257"/>
      <c r="I28" s="257"/>
      <c r="J28" s="257"/>
      <c r="K28" s="257"/>
      <c r="L28" s="258"/>
      <c r="M28" s="258"/>
      <c r="N28" s="258"/>
    </row>
    <row r="29" spans="1:17" s="259" customFormat="1" ht="15" customHeight="1" x14ac:dyDescent="0.25">
      <c r="B29" s="793" t="s">
        <v>452</v>
      </c>
      <c r="C29" s="796" t="s">
        <v>169</v>
      </c>
      <c r="D29" s="799" t="s">
        <v>168</v>
      </c>
      <c r="E29" s="780" t="s">
        <v>158</v>
      </c>
      <c r="F29" s="780"/>
      <c r="G29" s="780"/>
      <c r="H29" s="780"/>
      <c r="I29" s="780"/>
      <c r="J29" s="780"/>
      <c r="K29" s="780"/>
      <c r="L29" s="780"/>
      <c r="M29" s="802" t="s">
        <v>166</v>
      </c>
      <c r="N29" s="805" t="s">
        <v>156</v>
      </c>
      <c r="O29" s="806"/>
      <c r="P29" s="807"/>
    </row>
    <row r="30" spans="1:17" s="259" customFormat="1" ht="15" customHeight="1" x14ac:dyDescent="0.25">
      <c r="B30" s="794"/>
      <c r="C30" s="797"/>
      <c r="D30" s="800"/>
      <c r="E30" s="260" t="s">
        <v>160</v>
      </c>
      <c r="F30" s="261">
        <v>4.2500000000000003E-2</v>
      </c>
      <c r="G30" s="262" t="s">
        <v>161</v>
      </c>
      <c r="H30" s="261">
        <v>8.5000000000000006E-2</v>
      </c>
      <c r="I30" s="262" t="s">
        <v>159</v>
      </c>
      <c r="J30" s="261">
        <v>0.13600000000000001</v>
      </c>
      <c r="K30" s="262" t="s">
        <v>162</v>
      </c>
      <c r="L30" s="263">
        <v>0.2</v>
      </c>
      <c r="M30" s="803"/>
      <c r="N30" s="808"/>
      <c r="O30" s="809"/>
      <c r="P30" s="810"/>
    </row>
    <row r="31" spans="1:17" s="259" customFormat="1" ht="25.9" customHeight="1" thickBot="1" x14ac:dyDescent="0.3">
      <c r="B31" s="795"/>
      <c r="C31" s="798"/>
      <c r="D31" s="801"/>
      <c r="E31" s="264" t="s">
        <v>157</v>
      </c>
      <c r="F31" s="265" t="s">
        <v>164</v>
      </c>
      <c r="G31" s="265" t="s">
        <v>157</v>
      </c>
      <c r="H31" s="265" t="s">
        <v>164</v>
      </c>
      <c r="I31" s="265" t="s">
        <v>157</v>
      </c>
      <c r="J31" s="265" t="s">
        <v>164</v>
      </c>
      <c r="K31" s="265" t="s">
        <v>163</v>
      </c>
      <c r="L31" s="266" t="s">
        <v>164</v>
      </c>
      <c r="M31" s="804"/>
      <c r="N31" s="559" t="s">
        <v>417</v>
      </c>
      <c r="O31" s="791" t="s">
        <v>165</v>
      </c>
      <c r="P31" s="792"/>
    </row>
    <row r="32" spans="1:17" s="259" customFormat="1" ht="15.75" thickBot="1" x14ac:dyDescent="0.3">
      <c r="B32" s="427">
        <v>2016</v>
      </c>
      <c r="C32" s="428"/>
      <c r="D32" s="429"/>
      <c r="E32" s="269">
        <v>7713</v>
      </c>
      <c r="F32" s="422">
        <f>IF(IF(C32&lt;E32,C32*F30,E32*F30)&lt;0,0,IF(C32&lt;E32,C32*F30,E32*F30))</f>
        <v>0</v>
      </c>
      <c r="G32" s="270">
        <v>15401</v>
      </c>
      <c r="H32" s="422">
        <f>IF(IF(C32&gt;E32,IF(C32&lt;G32,(C32-E32)*H30,(G32-E32)*H30),0)&lt;0,0,IF(C32&gt;E32,IF(C32&lt;G32,(C32-E32)*H30,(G32-E32)*H30),0))</f>
        <v>0</v>
      </c>
      <c r="I32" s="270">
        <v>152122</v>
      </c>
      <c r="J32" s="422">
        <f>IF(IF(C32&gt;G32,IF(C32&lt;I32,(C32-G32)*J30,(I32-G32)*J30),0)&lt;0,0,IF(C32&gt;G32,IF(C32&lt;I32,(C32-G32)*J30,(I32-G32)*J30),0))</f>
        <v>0</v>
      </c>
      <c r="K32" s="270">
        <v>152122</v>
      </c>
      <c r="L32" s="422">
        <f>IF(IF(C32&gt;K32,(C32-K32)*L30,0)&lt;0,0,IF(C32&gt;K32,(C32-K32)*L30,0))</f>
        <v>0</v>
      </c>
      <c r="M32" s="423">
        <f>IF(C32=0,0,(F32+H32+J32+L32))</f>
        <v>0</v>
      </c>
      <c r="N32" s="432">
        <v>20283</v>
      </c>
      <c r="O32" s="811">
        <f>IF(C32=0,0,IF(N32&gt;D32,M32,(N32*M32/D32)))</f>
        <v>0</v>
      </c>
      <c r="P32" s="812"/>
      <c r="Q32" s="259" t="s">
        <v>457</v>
      </c>
    </row>
    <row r="33" spans="1:22" s="424" customFormat="1" x14ac:dyDescent="0.25">
      <c r="B33" s="257"/>
      <c r="C33" s="257" t="s">
        <v>387</v>
      </c>
      <c r="D33" s="257" t="s">
        <v>387</v>
      </c>
      <c r="E33" s="257"/>
      <c r="F33" s="257"/>
      <c r="G33" s="257"/>
      <c r="H33" s="257"/>
      <c r="I33" s="257"/>
      <c r="J33" s="257"/>
      <c r="K33" s="257"/>
      <c r="L33" s="258"/>
      <c r="M33" s="258"/>
      <c r="N33" s="257"/>
      <c r="P33" s="424" t="s">
        <v>458</v>
      </c>
    </row>
    <row r="34" spans="1:22" s="259" customFormat="1" ht="15.75" thickBot="1" x14ac:dyDescent="0.3">
      <c r="B34" s="256"/>
      <c r="C34" s="256"/>
      <c r="D34" s="256"/>
      <c r="E34" s="257"/>
      <c r="F34" s="257"/>
      <c r="G34" s="257"/>
      <c r="H34" s="257"/>
      <c r="I34" s="257"/>
      <c r="J34" s="257"/>
      <c r="K34" s="257"/>
      <c r="L34" s="258"/>
      <c r="M34" s="258"/>
      <c r="N34" s="258"/>
    </row>
    <row r="35" spans="1:22" ht="15" customHeight="1" x14ac:dyDescent="0.25">
      <c r="B35" s="793" t="s">
        <v>451</v>
      </c>
      <c r="C35" s="796" t="s">
        <v>169</v>
      </c>
      <c r="D35" s="799" t="s">
        <v>168</v>
      </c>
      <c r="E35" s="780" t="s">
        <v>158</v>
      </c>
      <c r="F35" s="780"/>
      <c r="G35" s="780"/>
      <c r="H35" s="780"/>
      <c r="I35" s="780"/>
      <c r="J35" s="780"/>
      <c r="K35" s="780"/>
      <c r="L35" s="780"/>
      <c r="M35" s="802" t="s">
        <v>166</v>
      </c>
      <c r="N35" s="805" t="s">
        <v>156</v>
      </c>
      <c r="O35" s="806"/>
      <c r="P35" s="807"/>
    </row>
    <row r="36" spans="1:22" ht="15" customHeight="1" x14ac:dyDescent="0.25">
      <c r="B36" s="794"/>
      <c r="C36" s="797"/>
      <c r="D36" s="800"/>
      <c r="E36" s="260" t="s">
        <v>160</v>
      </c>
      <c r="F36" s="261">
        <v>4.2500000000000003E-2</v>
      </c>
      <c r="G36" s="262" t="s">
        <v>161</v>
      </c>
      <c r="H36" s="261">
        <v>8.5000000000000006E-2</v>
      </c>
      <c r="I36" s="262" t="s">
        <v>159</v>
      </c>
      <c r="J36" s="261">
        <v>0.13600000000000001</v>
      </c>
      <c r="K36" s="262" t="s">
        <v>159</v>
      </c>
      <c r="L36" s="263">
        <v>0.13600000000000001</v>
      </c>
      <c r="M36" s="803"/>
      <c r="N36" s="808"/>
      <c r="O36" s="809"/>
      <c r="P36" s="810"/>
    </row>
    <row r="37" spans="1:22" ht="25.9" customHeight="1" thickBot="1" x14ac:dyDescent="0.3">
      <c r="B37" s="795"/>
      <c r="C37" s="798"/>
      <c r="D37" s="801"/>
      <c r="E37" s="264" t="s">
        <v>157</v>
      </c>
      <c r="F37" s="265" t="s">
        <v>164</v>
      </c>
      <c r="G37" s="265" t="s">
        <v>157</v>
      </c>
      <c r="H37" s="265" t="s">
        <v>164</v>
      </c>
      <c r="I37" s="265" t="s">
        <v>157</v>
      </c>
      <c r="J37" s="265" t="s">
        <v>164</v>
      </c>
      <c r="K37" s="265" t="s">
        <v>163</v>
      </c>
      <c r="L37" s="266" t="s">
        <v>164</v>
      </c>
      <c r="M37" s="804"/>
      <c r="N37" s="559" t="s">
        <v>417</v>
      </c>
      <c r="O37" s="791" t="s">
        <v>165</v>
      </c>
      <c r="P37" s="792"/>
    </row>
    <row r="38" spans="1:22" ht="15.75" thickBot="1" x14ac:dyDescent="0.3">
      <c r="B38" s="427">
        <v>2017</v>
      </c>
      <c r="C38" s="428"/>
      <c r="D38" s="429"/>
      <c r="E38" s="269">
        <v>7721</v>
      </c>
      <c r="F38" s="422">
        <f>IF(IF(C38&lt;E38,C38*F36,E38*F36)&lt;0,0,IF(C38&lt;E38,C38*F36,E38*F36))</f>
        <v>0</v>
      </c>
      <c r="G38" s="270">
        <v>15417</v>
      </c>
      <c r="H38" s="422">
        <f>IF(IF(C38&gt;E38,IF(C38&lt;G38,(C38-E38)*H36,(G38-E38)*H36),0)&lt;0,0,IF(C38&gt;E38,IF(C38&lt;G38,(C38-E38)*H36,(G38-E38)*H36),0))</f>
        <v>0</v>
      </c>
      <c r="I38" s="270">
        <v>152279</v>
      </c>
      <c r="J38" s="422">
        <f>IF(IF(C38&gt;G38,IF(C38&lt;I38,(C38-G38)*J36,(I38-G38)*J36),0)&lt;0,0,IF(C38&gt;G38,IF(C38&lt;I38,(C38-G38)*J36,(I38-G38)*J36),0))</f>
        <v>0</v>
      </c>
      <c r="K38" s="270">
        <v>152279</v>
      </c>
      <c r="L38" s="422">
        <f>IF(IF(C38&gt;K38,(C38-K38)*L36,0)&lt;0,0,IF(C38&gt;K38,(C38-K38)*L36,0))</f>
        <v>0</v>
      </c>
      <c r="M38" s="423">
        <f>IF(C38=0,0,(F38+H38+J38+L38))</f>
        <v>0</v>
      </c>
      <c r="N38" s="432">
        <v>20304</v>
      </c>
      <c r="O38" s="811">
        <f>IF(C38=0,0,IF(N38&gt;D38,M38,(N38*M38/D38)))</f>
        <v>0</v>
      </c>
      <c r="P38" s="812"/>
      <c r="Q38" s="259" t="s">
        <v>457</v>
      </c>
      <c r="R38" s="259"/>
      <c r="S38" s="259"/>
      <c r="T38" s="259"/>
      <c r="U38" s="259"/>
      <c r="V38" s="259"/>
    </row>
    <row r="39" spans="1:22" s="424" customFormat="1" x14ac:dyDescent="0.25">
      <c r="B39" s="257"/>
      <c r="C39" s="257" t="s">
        <v>387</v>
      </c>
      <c r="D39" s="257" t="s">
        <v>387</v>
      </c>
      <c r="E39" s="555"/>
      <c r="F39" s="257"/>
      <c r="G39" s="257"/>
      <c r="H39" s="257"/>
      <c r="I39" s="257"/>
      <c r="J39" s="555"/>
      <c r="K39" s="257"/>
      <c r="L39" s="258"/>
      <c r="M39" s="258"/>
      <c r="N39" s="257"/>
      <c r="P39" s="424" t="s">
        <v>458</v>
      </c>
    </row>
    <row r="40" spans="1:22" ht="15.75" thickBot="1" x14ac:dyDescent="0.3"/>
    <row r="41" spans="1:22" ht="15" customHeight="1" x14ac:dyDescent="0.25">
      <c r="B41" s="793" t="s">
        <v>450</v>
      </c>
      <c r="C41" s="796" t="s">
        <v>169</v>
      </c>
      <c r="D41" s="799" t="s">
        <v>168</v>
      </c>
      <c r="E41" s="815" t="s">
        <v>158</v>
      </c>
      <c r="F41" s="816"/>
      <c r="G41" s="816"/>
      <c r="H41" s="816"/>
      <c r="I41" s="816"/>
      <c r="J41" s="817"/>
      <c r="K41" s="818" t="s">
        <v>166</v>
      </c>
      <c r="L41" s="813" t="s">
        <v>156</v>
      </c>
      <c r="M41" s="806"/>
      <c r="N41" s="807"/>
    </row>
    <row r="42" spans="1:22" ht="15" customHeight="1" x14ac:dyDescent="0.25">
      <c r="B42" s="794"/>
      <c r="C42" s="797"/>
      <c r="D42" s="800"/>
      <c r="E42" s="260" t="s">
        <v>160</v>
      </c>
      <c r="F42" s="261">
        <v>4.2500000000000003E-2</v>
      </c>
      <c r="G42" s="262" t="s">
        <v>161</v>
      </c>
      <c r="H42" s="261">
        <v>8.5000000000000006E-2</v>
      </c>
      <c r="I42" s="262" t="s">
        <v>159</v>
      </c>
      <c r="J42" s="263">
        <v>0.13600000000000001</v>
      </c>
      <c r="K42" s="819"/>
      <c r="L42" s="814"/>
      <c r="M42" s="809"/>
      <c r="N42" s="810"/>
    </row>
    <row r="43" spans="1:22" ht="25.9" customHeight="1" thickBot="1" x14ac:dyDescent="0.3">
      <c r="B43" s="795"/>
      <c r="C43" s="798"/>
      <c r="D43" s="801"/>
      <c r="E43" s="264" t="s">
        <v>157</v>
      </c>
      <c r="F43" s="265" t="s">
        <v>164</v>
      </c>
      <c r="G43" s="265" t="s">
        <v>157</v>
      </c>
      <c r="H43" s="265" t="s">
        <v>164</v>
      </c>
      <c r="I43" s="265" t="s">
        <v>163</v>
      </c>
      <c r="J43" s="266" t="s">
        <v>164</v>
      </c>
      <c r="K43" s="820"/>
      <c r="L43" s="559" t="s">
        <v>417</v>
      </c>
      <c r="M43" s="791" t="s">
        <v>165</v>
      </c>
      <c r="N43" s="792"/>
    </row>
    <row r="44" spans="1:22" ht="15.75" thickBot="1" x14ac:dyDescent="0.3">
      <c r="B44" s="427">
        <v>2018</v>
      </c>
      <c r="C44" s="428"/>
      <c r="D44" s="429"/>
      <c r="E44" s="271">
        <v>7799</v>
      </c>
      <c r="F44" s="422">
        <f>IF(IF(C44&lt;E44,C44*F42,E44*F42)&lt;0,0,IF(C44&lt;E44,C44*F42,E44*F42))</f>
        <v>0</v>
      </c>
      <c r="G44" s="272">
        <v>15572</v>
      </c>
      <c r="H44" s="422">
        <f>IF(IF(C44&gt;E44,IF(C44&lt;G44,(C44-E44)*H42,(G44-E44)*H42),0)&lt;0,0,IF(C44&gt;E44,IF(C44&lt;G44,(C44-E44)*H42,(G44-E44)*H42),0))</f>
        <v>0</v>
      </c>
      <c r="I44" s="272">
        <v>15572</v>
      </c>
      <c r="J44" s="422">
        <f>IF(IF(C44&gt;I44,(C44-I44)*J42,0)&lt;0,0,IF(C44&gt;I44,(C44-I44)*J42,0))</f>
        <v>0</v>
      </c>
      <c r="K44" s="423">
        <f>IF(C44=0,0,(F44+H44+J44))</f>
        <v>0</v>
      </c>
      <c r="L44" s="432">
        <v>20507</v>
      </c>
      <c r="M44" s="827">
        <f>IF(C44=0,0,IF(L44&gt;D44,K44,(L44*K44/D44)))</f>
        <v>0</v>
      </c>
      <c r="N44" s="828"/>
      <c r="O44" s="259" t="s">
        <v>457</v>
      </c>
      <c r="P44" s="259"/>
      <c r="Q44" s="259"/>
      <c r="R44" s="259"/>
      <c r="S44" s="259"/>
      <c r="T44" s="259"/>
    </row>
    <row r="45" spans="1:22" x14ac:dyDescent="0.25">
      <c r="A45" s="424"/>
      <c r="B45" s="257"/>
      <c r="C45" s="257" t="s">
        <v>387</v>
      </c>
      <c r="D45" s="257" t="s">
        <v>387</v>
      </c>
      <c r="L45" s="257"/>
      <c r="N45" s="424" t="s">
        <v>458</v>
      </c>
    </row>
    <row r="46" spans="1:22" ht="15.75" thickBot="1" x14ac:dyDescent="0.3"/>
    <row r="47" spans="1:22" ht="15" customHeight="1" x14ac:dyDescent="0.25">
      <c r="B47" s="793" t="s">
        <v>449</v>
      </c>
      <c r="C47" s="796" t="s">
        <v>169</v>
      </c>
      <c r="D47" s="799" t="s">
        <v>168</v>
      </c>
      <c r="E47" s="815" t="s">
        <v>158</v>
      </c>
      <c r="F47" s="816"/>
      <c r="G47" s="816"/>
      <c r="H47" s="816"/>
      <c r="I47" s="816"/>
      <c r="J47" s="817"/>
      <c r="K47" s="818" t="s">
        <v>166</v>
      </c>
      <c r="L47" s="813" t="s">
        <v>156</v>
      </c>
      <c r="M47" s="806"/>
      <c r="N47" s="807"/>
    </row>
    <row r="48" spans="1:22" ht="15" customHeight="1" x14ac:dyDescent="0.25">
      <c r="B48" s="794"/>
      <c r="C48" s="797"/>
      <c r="D48" s="800"/>
      <c r="E48" s="260" t="s">
        <v>160</v>
      </c>
      <c r="F48" s="261">
        <v>4.2500000000000003E-2</v>
      </c>
      <c r="G48" s="262" t="s">
        <v>161</v>
      </c>
      <c r="H48" s="261">
        <v>8.5000000000000006E-2</v>
      </c>
      <c r="I48" s="262" t="s">
        <v>159</v>
      </c>
      <c r="J48" s="263">
        <v>0.13600000000000001</v>
      </c>
      <c r="K48" s="819"/>
      <c r="L48" s="814"/>
      <c r="M48" s="809"/>
      <c r="N48" s="810"/>
    </row>
    <row r="49" spans="1:20" ht="25.9" customHeight="1" thickBot="1" x14ac:dyDescent="0.3">
      <c r="B49" s="795"/>
      <c r="C49" s="798"/>
      <c r="D49" s="801"/>
      <c r="E49" s="264" t="s">
        <v>157</v>
      </c>
      <c r="F49" s="265" t="s">
        <v>164</v>
      </c>
      <c r="G49" s="265" t="s">
        <v>157</v>
      </c>
      <c r="H49" s="265" t="s">
        <v>164</v>
      </c>
      <c r="I49" s="265" t="s">
        <v>163</v>
      </c>
      <c r="J49" s="266" t="s">
        <v>164</v>
      </c>
      <c r="K49" s="820"/>
      <c r="L49" s="559" t="s">
        <v>417</v>
      </c>
      <c r="M49" s="791" t="s">
        <v>165</v>
      </c>
      <c r="N49" s="792"/>
    </row>
    <row r="50" spans="1:20" ht="15.75" thickBot="1" x14ac:dyDescent="0.3">
      <c r="B50" s="427">
        <v>2019</v>
      </c>
      <c r="C50" s="428"/>
      <c r="D50" s="429"/>
      <c r="E50" s="267">
        <v>7924</v>
      </c>
      <c r="F50" s="422">
        <f>IF(IF(C50&lt;E50,C50*F48,E50*F48)&lt;0,0,IF(C50&lt;E50,C50*F48,E50*F48))</f>
        <v>0</v>
      </c>
      <c r="G50" s="268">
        <v>15822</v>
      </c>
      <c r="H50" s="422">
        <f>IF(IF(C50&gt;E50,IF(C50&lt;G50,(C50-E50)*H48,(G50-E50)*H48),0)&lt;0,0,IF(C50&gt;E50,IF(C50&lt;G50,(C50-E50)*H48,(G50-E50)*H48),0))</f>
        <v>0</v>
      </c>
      <c r="I50" s="268">
        <v>15822</v>
      </c>
      <c r="J50" s="422">
        <f>IF(IF(C50&gt;I50,(C50-I50)*J48,0)&lt;0,0,IF(C50&gt;I50,(C50-I50)*J48,0))</f>
        <v>0</v>
      </c>
      <c r="K50" s="423">
        <f>IF(C50=0,0,(F50+H50+J50))</f>
        <v>0</v>
      </c>
      <c r="L50" s="432">
        <v>20835</v>
      </c>
      <c r="M50" s="827">
        <f>IF(C50=0,0,IF(L50&gt;D50,K50,(L50*K50/D50)))</f>
        <v>0</v>
      </c>
      <c r="N50" s="828"/>
      <c r="O50" s="259" t="s">
        <v>457</v>
      </c>
      <c r="P50" s="259"/>
      <c r="Q50" s="259"/>
      <c r="R50" s="259"/>
      <c r="S50" s="259"/>
      <c r="T50" s="259"/>
    </row>
    <row r="51" spans="1:20" x14ac:dyDescent="0.25">
      <c r="A51" s="424"/>
      <c r="B51" s="257"/>
      <c r="C51" s="257" t="s">
        <v>387</v>
      </c>
      <c r="D51" s="257" t="s">
        <v>387</v>
      </c>
      <c r="L51" s="257"/>
      <c r="N51" s="424" t="s">
        <v>458</v>
      </c>
    </row>
    <row r="52" spans="1:20" ht="15.75" thickBot="1" x14ac:dyDescent="0.3"/>
    <row r="53" spans="1:20" ht="15" customHeight="1" x14ac:dyDescent="0.25">
      <c r="B53" s="793" t="s">
        <v>448</v>
      </c>
      <c r="C53" s="796" t="s">
        <v>169</v>
      </c>
      <c r="D53" s="799" t="s">
        <v>168</v>
      </c>
      <c r="E53" s="815" t="s">
        <v>158</v>
      </c>
      <c r="F53" s="816"/>
      <c r="G53" s="816"/>
      <c r="H53" s="816"/>
      <c r="I53" s="816"/>
      <c r="J53" s="817"/>
      <c r="K53" s="818" t="s">
        <v>166</v>
      </c>
      <c r="L53" s="813" t="s">
        <v>156</v>
      </c>
      <c r="M53" s="806"/>
      <c r="N53" s="807"/>
    </row>
    <row r="54" spans="1:20" ht="15" customHeight="1" x14ac:dyDescent="0.25">
      <c r="B54" s="794"/>
      <c r="C54" s="797"/>
      <c r="D54" s="800"/>
      <c r="E54" s="260" t="s">
        <v>160</v>
      </c>
      <c r="F54" s="261">
        <v>4.2500000000000003E-2</v>
      </c>
      <c r="G54" s="262" t="s">
        <v>161</v>
      </c>
      <c r="H54" s="261">
        <v>8.5000000000000006E-2</v>
      </c>
      <c r="I54" s="262" t="s">
        <v>159</v>
      </c>
      <c r="J54" s="263">
        <v>0.13600000000000001</v>
      </c>
      <c r="K54" s="819"/>
      <c r="L54" s="814"/>
      <c r="M54" s="809"/>
      <c r="N54" s="810"/>
    </row>
    <row r="55" spans="1:20" ht="25.9" customHeight="1" thickBot="1" x14ac:dyDescent="0.3">
      <c r="B55" s="795"/>
      <c r="C55" s="798"/>
      <c r="D55" s="801"/>
      <c r="E55" s="264" t="s">
        <v>157</v>
      </c>
      <c r="F55" s="265" t="s">
        <v>164</v>
      </c>
      <c r="G55" s="265" t="s">
        <v>157</v>
      </c>
      <c r="H55" s="265" t="s">
        <v>164</v>
      </c>
      <c r="I55" s="265" t="s">
        <v>163</v>
      </c>
      <c r="J55" s="266" t="s">
        <v>164</v>
      </c>
      <c r="K55" s="820"/>
      <c r="L55" s="559" t="s">
        <v>417</v>
      </c>
      <c r="M55" s="791" t="s">
        <v>165</v>
      </c>
      <c r="N55" s="792"/>
    </row>
    <row r="56" spans="1:20" ht="15.75" thickBot="1" x14ac:dyDescent="0.3">
      <c r="B56" s="427">
        <v>2020</v>
      </c>
      <c r="C56" s="428"/>
      <c r="D56" s="429"/>
      <c r="E56" s="267">
        <v>8004</v>
      </c>
      <c r="F56" s="422">
        <f>IF(IF(C56&lt;E56,C56*F54,E56*F54)&lt;0,0,IF(C56&lt;E56,C56*F54,E56*F54))</f>
        <v>0</v>
      </c>
      <c r="G56" s="268">
        <v>15981</v>
      </c>
      <c r="H56" s="422">
        <f>IF(IF(C56&gt;E56,IF(C56&lt;G56,(C56-E56)*H54,(G56-E56)*H54),0)&lt;0,0,IF(C56&gt;E56,IF(C56&lt;G56,(C56-E56)*H54,(G56-E56)*H54),0))</f>
        <v>0</v>
      </c>
      <c r="I56" s="268">
        <v>15981</v>
      </c>
      <c r="J56" s="422">
        <f>IF(IF(C56&gt;I56,(C56-I56)*J54,0)&lt;0,0,IF(C56&gt;I56,(C56-I56)*J54,0))</f>
        <v>0</v>
      </c>
      <c r="K56" s="423">
        <f>IF(C56=0,0,(F56+H56+J56))</f>
        <v>0</v>
      </c>
      <c r="L56" s="432">
        <v>21044</v>
      </c>
      <c r="M56" s="827">
        <f>IF(C56=0,0,IF(L56&gt;D56,K56,(L56*K56/D56)))</f>
        <v>0</v>
      </c>
      <c r="N56" s="828"/>
      <c r="O56" s="259" t="s">
        <v>457</v>
      </c>
      <c r="P56" s="259"/>
      <c r="Q56" s="259"/>
      <c r="R56" s="259"/>
      <c r="S56" s="259"/>
      <c r="T56" s="259"/>
    </row>
    <row r="57" spans="1:20" x14ac:dyDescent="0.25">
      <c r="A57" s="424"/>
      <c r="B57" s="257"/>
      <c r="C57" s="257" t="s">
        <v>387</v>
      </c>
      <c r="D57" s="257" t="s">
        <v>387</v>
      </c>
      <c r="J57" s="975"/>
      <c r="L57" s="257"/>
      <c r="N57" s="424" t="s">
        <v>458</v>
      </c>
    </row>
    <row r="58" spans="1:20" ht="15.75" thickBot="1" x14ac:dyDescent="0.3">
      <c r="J58" s="974"/>
      <c r="L58" s="972"/>
      <c r="M58" s="973"/>
    </row>
    <row r="59" spans="1:20" ht="15" customHeight="1" x14ac:dyDescent="0.25">
      <c r="B59" s="821" t="s">
        <v>453</v>
      </c>
      <c r="C59" s="968" t="s">
        <v>169</v>
      </c>
      <c r="D59" s="823" t="s">
        <v>168</v>
      </c>
      <c r="E59" s="815" t="s">
        <v>158</v>
      </c>
      <c r="F59" s="816"/>
      <c r="G59" s="816"/>
      <c r="H59" s="816"/>
      <c r="I59" s="816"/>
      <c r="J59" s="817"/>
      <c r="K59" s="818" t="s">
        <v>166</v>
      </c>
      <c r="L59" s="813" t="s">
        <v>156</v>
      </c>
      <c r="M59" s="806"/>
      <c r="N59" s="807"/>
    </row>
    <row r="60" spans="1:20" ht="15" customHeight="1" x14ac:dyDescent="0.25">
      <c r="B60" s="822"/>
      <c r="C60" s="969"/>
      <c r="D60" s="824"/>
      <c r="E60" s="260" t="s">
        <v>160</v>
      </c>
      <c r="F60" s="261">
        <v>4.2500000000000003E-2</v>
      </c>
      <c r="G60" s="262" t="s">
        <v>161</v>
      </c>
      <c r="H60" s="261">
        <v>8.5000000000000006E-2</v>
      </c>
      <c r="I60" s="262" t="s">
        <v>159</v>
      </c>
      <c r="J60" s="263">
        <v>0.13600000000000001</v>
      </c>
      <c r="K60" s="819"/>
      <c r="L60" s="814"/>
      <c r="M60" s="809"/>
      <c r="N60" s="810"/>
    </row>
    <row r="61" spans="1:20" ht="25.9" customHeight="1" thickBot="1" x14ac:dyDescent="0.3">
      <c r="B61" s="822"/>
      <c r="C61" s="970"/>
      <c r="D61" s="824"/>
      <c r="E61" s="264" t="s">
        <v>157</v>
      </c>
      <c r="F61" s="265" t="s">
        <v>164</v>
      </c>
      <c r="G61" s="265" t="s">
        <v>157</v>
      </c>
      <c r="H61" s="265" t="s">
        <v>164</v>
      </c>
      <c r="I61" s="265" t="s">
        <v>163</v>
      </c>
      <c r="J61" s="266" t="s">
        <v>164</v>
      </c>
      <c r="K61" s="820"/>
      <c r="L61" s="559" t="s">
        <v>417</v>
      </c>
      <c r="M61" s="791" t="s">
        <v>165</v>
      </c>
      <c r="N61" s="792"/>
    </row>
    <row r="62" spans="1:20" ht="15.75" thickBot="1" x14ac:dyDescent="0.3">
      <c r="B62" s="425">
        <v>2021</v>
      </c>
      <c r="C62" s="426"/>
      <c r="D62" s="407"/>
      <c r="E62" s="267"/>
      <c r="F62" s="422">
        <f>IF(IF(C62&lt;E62,C62*F60,E62*F60)&lt;0,0,IF(C62&lt;E62,C62*F60,E62*F60))</f>
        <v>0</v>
      </c>
      <c r="G62" s="268"/>
      <c r="H62" s="422">
        <f>IF(IF(C62&gt;E62,IF(C62&lt;G62,(C62-E62)*H60,(G62-E62)*H60),0)&lt;0,0,IF(C62&gt;E62,IF(C62&lt;G62,(C62-E62)*H60,(G62-E62)*H60),0))</f>
        <v>0</v>
      </c>
      <c r="I62" s="268"/>
      <c r="J62" s="422">
        <f>IF(IF(C62&gt;I62,(C62-I62)*J60,0)&lt;0,0,IF(C62&gt;I62,(C62-I62)*J60,0))</f>
        <v>0</v>
      </c>
      <c r="K62" s="423">
        <f>IF(C62=0,0,(F62+H62+J62))</f>
        <v>0</v>
      </c>
      <c r="L62" s="432"/>
      <c r="M62" s="825">
        <f>IF(L62=0,0,IF(L62&gt;D62,K62,(L62*K62/D62)))</f>
        <v>0</v>
      </c>
      <c r="N62" s="826"/>
      <c r="O62" s="259" t="s">
        <v>457</v>
      </c>
    </row>
    <row r="63" spans="1:20" x14ac:dyDescent="0.25">
      <c r="A63" s="424"/>
      <c r="B63" s="257"/>
      <c r="C63" s="257" t="s">
        <v>387</v>
      </c>
      <c r="D63" s="257" t="s">
        <v>387</v>
      </c>
      <c r="L63" s="257" t="s">
        <v>387</v>
      </c>
      <c r="N63" s="424" t="s">
        <v>458</v>
      </c>
    </row>
  </sheetData>
  <sheetProtection algorithmName="SHA-512" hashValue="konABVmVw6/DmegIX6M5li983UZqTY2gpkXOBBDy8LiHdC/D9BSkZSPZBkITvHiDPa4vn/fvdXgawhhe4tS5qg==" saltValue="8b3v6JdzAD01zWowfQteQg==" spinCount="100000" sheet="1" formatCells="0" formatColumns="0" formatRows="0" insertColumns="0" insertRows="0" insertHyperlinks="0" deleteColumns="0" deleteRows="0" sort="0" autoFilter="0" pivotTables="0"/>
  <mergeCells count="67">
    <mergeCell ref="M62:N62"/>
    <mergeCell ref="M23:M25"/>
    <mergeCell ref="N23:P24"/>
    <mergeCell ref="O25:P25"/>
    <mergeCell ref="O26:P26"/>
    <mergeCell ref="M29:M31"/>
    <mergeCell ref="N29:P30"/>
    <mergeCell ref="O31:P31"/>
    <mergeCell ref="L59:N60"/>
    <mergeCell ref="M61:N61"/>
    <mergeCell ref="M55:N55"/>
    <mergeCell ref="M56:N56"/>
    <mergeCell ref="M50:N50"/>
    <mergeCell ref="L53:N54"/>
    <mergeCell ref="M44:N44"/>
    <mergeCell ref="L47:N48"/>
    <mergeCell ref="B59:B61"/>
    <mergeCell ref="C59:C61"/>
    <mergeCell ref="D59:D61"/>
    <mergeCell ref="E59:J59"/>
    <mergeCell ref="K59:K61"/>
    <mergeCell ref="C47:C49"/>
    <mergeCell ref="D47:D49"/>
    <mergeCell ref="E47:J47"/>
    <mergeCell ref="K47:K49"/>
    <mergeCell ref="B53:B55"/>
    <mergeCell ref="C53:C55"/>
    <mergeCell ref="D53:D55"/>
    <mergeCell ref="E53:J53"/>
    <mergeCell ref="K53:K55"/>
    <mergeCell ref="M49:N49"/>
    <mergeCell ref="L41:N42"/>
    <mergeCell ref="M43:N43"/>
    <mergeCell ref="B29:B31"/>
    <mergeCell ref="C29:C31"/>
    <mergeCell ref="D29:D31"/>
    <mergeCell ref="B35:B37"/>
    <mergeCell ref="C35:C37"/>
    <mergeCell ref="D35:D37"/>
    <mergeCell ref="B41:B43"/>
    <mergeCell ref="C41:C43"/>
    <mergeCell ref="D41:D43"/>
    <mergeCell ref="E41:J41"/>
    <mergeCell ref="K41:K43"/>
    <mergeCell ref="E35:L35"/>
    <mergeCell ref="B47:B49"/>
    <mergeCell ref="O38:P38"/>
    <mergeCell ref="M35:M37"/>
    <mergeCell ref="N35:P36"/>
    <mergeCell ref="O20:P20"/>
    <mergeCell ref="B23:B25"/>
    <mergeCell ref="C23:C25"/>
    <mergeCell ref="D23:D25"/>
    <mergeCell ref="O32:P32"/>
    <mergeCell ref="E23:L23"/>
    <mergeCell ref="B15:P15"/>
    <mergeCell ref="E29:L29"/>
    <mergeCell ref="C14:D14"/>
    <mergeCell ref="B2:P13"/>
    <mergeCell ref="O37:P37"/>
    <mergeCell ref="B17:B19"/>
    <mergeCell ref="C17:C19"/>
    <mergeCell ref="D17:D19"/>
    <mergeCell ref="M17:M19"/>
    <mergeCell ref="N17:P18"/>
    <mergeCell ref="O19:P19"/>
    <mergeCell ref="E17:L17"/>
  </mergeCells>
  <dataValidations count="1">
    <dataValidation allowBlank="1" showInputMessage="1" showErrorMessage="1" promptTitle="Total colonne H" prompt="Saisir le total de la colonne H de l'onglet du &quot;salaires salarié X&quot; ou du salarié de l'onglet &quot;% fixe-extrait logiciel temps&quot;." sqref="C17:C19 C23:C25 C29:C31 C35:C37 C41:C43 C47:C49 C53:C55 C59:C61" xr:uid="{84B2B38A-F99F-4496-99CE-4AC04565BB18}"/>
  </dataValidation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DEEBC2-6F4D-4A47-981F-DCBE1EBF11C5}">
  <sheetPr>
    <pageSetUpPr fitToPage="1"/>
  </sheetPr>
  <dimension ref="A1:R686"/>
  <sheetViews>
    <sheetView zoomScale="81" zoomScaleNormal="81" zoomScalePageLayoutView="70" workbookViewId="0">
      <selection activeCell="L16" sqref="L16"/>
    </sheetView>
  </sheetViews>
  <sheetFormatPr baseColWidth="10" defaultColWidth="11.28515625" defaultRowHeight="15" x14ac:dyDescent="0.25"/>
  <cols>
    <col min="1" max="1" width="27.28515625" style="144" customWidth="1"/>
    <col min="2" max="2" width="19" style="144" customWidth="1"/>
    <col min="3" max="3" width="19" style="166" customWidth="1"/>
    <col min="4" max="4" width="18.85546875" style="144" customWidth="1"/>
    <col min="5" max="5" width="17.85546875" style="144" customWidth="1"/>
    <col min="6" max="8" width="14.140625" style="144" customWidth="1"/>
    <col min="9" max="10" width="14.140625" style="593" customWidth="1"/>
    <col min="11" max="12" width="16.140625" style="144" customWidth="1"/>
    <col min="13" max="13" width="18.140625" style="144" customWidth="1"/>
    <col min="14" max="14" width="19" style="144" customWidth="1"/>
    <col min="15" max="15" width="18.7109375" style="144" customWidth="1"/>
    <col min="16" max="17" width="17.28515625" style="144" customWidth="1"/>
    <col min="18" max="18" width="17.7109375" style="144" customWidth="1"/>
    <col min="19" max="16384" width="11.28515625" style="144"/>
  </cols>
  <sheetData>
    <row r="1" spans="1:18" ht="19.5" customHeight="1" x14ac:dyDescent="0.25">
      <c r="A1" s="151" t="s">
        <v>5</v>
      </c>
      <c r="B1" s="864" t="str">
        <f>'Etat récapitulatif des dépenses'!D2</f>
        <v>xxx</v>
      </c>
      <c r="C1" s="865"/>
      <c r="F1" s="150"/>
      <c r="G1" s="150"/>
      <c r="H1" s="150"/>
      <c r="I1" s="150"/>
      <c r="J1" s="150"/>
      <c r="K1" s="150"/>
      <c r="L1" s="150"/>
      <c r="M1" s="152" t="s">
        <v>305</v>
      </c>
      <c r="N1" s="152"/>
    </row>
    <row r="2" spans="1:18" ht="21.2" customHeight="1" x14ac:dyDescent="0.25">
      <c r="A2" s="153" t="s">
        <v>4</v>
      </c>
      <c r="B2" s="866" t="str">
        <f>'Etat récapitulatif des dépenses'!D3</f>
        <v>xxx</v>
      </c>
      <c r="C2" s="867"/>
    </row>
    <row r="3" spans="1:18" ht="27.75" customHeight="1" thickBot="1" x14ac:dyDescent="0.3">
      <c r="A3" s="154" t="s">
        <v>6</v>
      </c>
      <c r="B3" s="868" t="str">
        <f>'Etat récapitulatif des dépenses'!D4</f>
        <v>PAxxxxxx</v>
      </c>
      <c r="C3" s="869"/>
    </row>
    <row r="4" spans="1:18" ht="11.25" customHeight="1" thickBot="1" x14ac:dyDescent="0.3">
      <c r="A4" s="6"/>
      <c r="B4" s="155"/>
      <c r="C4" s="156"/>
      <c r="D4" s="6"/>
      <c r="E4" s="157"/>
      <c r="O4" s="150"/>
    </row>
    <row r="5" spans="1:18" ht="15.75" thickBot="1" x14ac:dyDescent="0.3">
      <c r="A5" s="870" t="s">
        <v>307</v>
      </c>
      <c r="B5" s="871"/>
      <c r="C5" s="871"/>
      <c r="D5" s="871"/>
      <c r="E5" s="871"/>
      <c r="F5" s="871"/>
      <c r="G5" s="871"/>
      <c r="H5" s="871"/>
      <c r="I5" s="871"/>
      <c r="J5" s="871"/>
      <c r="K5" s="871"/>
      <c r="L5" s="871"/>
      <c r="M5" s="871"/>
      <c r="N5" s="871"/>
      <c r="O5" s="871"/>
      <c r="P5" s="871"/>
      <c r="Q5" s="871"/>
      <c r="R5" s="872"/>
    </row>
    <row r="6" spans="1:18" s="189" customFormat="1" ht="9.75" customHeight="1" thickBot="1" x14ac:dyDescent="0.3">
      <c r="A6" s="356"/>
      <c r="B6" s="357"/>
      <c r="C6" s="357"/>
      <c r="D6" s="357"/>
      <c r="E6" s="357"/>
      <c r="F6" s="357"/>
      <c r="G6" s="357"/>
      <c r="H6" s="357"/>
      <c r="I6" s="357"/>
      <c r="J6" s="357"/>
      <c r="K6" s="357"/>
      <c r="L6" s="357"/>
      <c r="M6" s="357"/>
      <c r="N6" s="358"/>
      <c r="O6" s="358"/>
      <c r="P6" s="358"/>
      <c r="Q6" s="358"/>
      <c r="R6" s="359"/>
    </row>
    <row r="7" spans="1:18" ht="27.75" customHeight="1" thickBot="1" x14ac:dyDescent="0.3">
      <c r="A7" s="851" t="s">
        <v>36</v>
      </c>
      <c r="B7" s="852"/>
      <c r="C7" s="852"/>
      <c r="D7" s="852"/>
      <c r="E7" s="852"/>
      <c r="F7" s="852"/>
      <c r="G7" s="852"/>
      <c r="H7" s="852"/>
      <c r="I7" s="852"/>
      <c r="J7" s="852"/>
      <c r="K7" s="852"/>
      <c r="L7" s="852"/>
      <c r="M7" s="852"/>
      <c r="N7" s="853" t="s">
        <v>306</v>
      </c>
      <c r="O7" s="854"/>
      <c r="P7" s="853" t="s">
        <v>425</v>
      </c>
      <c r="Q7" s="857"/>
      <c r="R7" s="854"/>
    </row>
    <row r="8" spans="1:18" s="199" customFormat="1" ht="30.2" customHeight="1" thickBot="1" x14ac:dyDescent="0.3">
      <c r="A8" s="859" t="s">
        <v>386</v>
      </c>
      <c r="B8" s="860"/>
      <c r="C8" s="861"/>
      <c r="D8" s="198" t="s">
        <v>123</v>
      </c>
      <c r="E8" s="862" t="s">
        <v>300</v>
      </c>
      <c r="F8" s="863"/>
      <c r="G8" s="863"/>
      <c r="H8" s="863"/>
      <c r="I8" s="863"/>
      <c r="J8" s="863"/>
      <c r="K8" s="863"/>
      <c r="L8" s="863"/>
      <c r="M8" s="863"/>
      <c r="N8" s="855"/>
      <c r="O8" s="856"/>
      <c r="P8" s="855"/>
      <c r="Q8" s="858"/>
      <c r="R8" s="856"/>
    </row>
    <row r="9" spans="1:18" ht="24" customHeight="1" thickBot="1" x14ac:dyDescent="0.3">
      <c r="A9" s="841" t="s">
        <v>415</v>
      </c>
      <c r="B9" s="842"/>
      <c r="C9" s="842"/>
      <c r="D9" s="842"/>
      <c r="E9" s="842"/>
      <c r="F9" s="842"/>
      <c r="G9" s="842"/>
      <c r="H9" s="842"/>
      <c r="I9" s="842"/>
      <c r="J9" s="842"/>
      <c r="K9" s="842"/>
      <c r="L9" s="842"/>
      <c r="M9" s="842"/>
      <c r="N9" s="937"/>
      <c r="O9" s="937"/>
      <c r="P9" s="842"/>
      <c r="Q9" s="842"/>
      <c r="R9" s="843"/>
    </row>
    <row r="10" spans="1:18" ht="102.2" customHeight="1" thickBot="1" x14ac:dyDescent="0.3">
      <c r="A10" s="660" t="s">
        <v>129</v>
      </c>
      <c r="B10" s="661" t="s">
        <v>289</v>
      </c>
      <c r="C10" s="661" t="s">
        <v>290</v>
      </c>
      <c r="D10" s="661" t="s">
        <v>13</v>
      </c>
      <c r="E10" s="662" t="s">
        <v>291</v>
      </c>
      <c r="F10" s="663" t="s">
        <v>460</v>
      </c>
      <c r="G10" s="962" t="s">
        <v>455</v>
      </c>
      <c r="H10" s="663" t="s">
        <v>460</v>
      </c>
      <c r="I10" s="664" t="s">
        <v>459</v>
      </c>
      <c r="J10" s="663" t="s">
        <v>456</v>
      </c>
      <c r="K10" s="665" t="s">
        <v>71</v>
      </c>
      <c r="L10" s="661" t="s">
        <v>401</v>
      </c>
      <c r="M10" s="963" t="s">
        <v>64</v>
      </c>
      <c r="N10" s="681" t="s">
        <v>302</v>
      </c>
      <c r="O10" s="680" t="s">
        <v>297</v>
      </c>
      <c r="P10" s="682" t="s">
        <v>424</v>
      </c>
      <c r="Q10" s="955" t="s">
        <v>304</v>
      </c>
      <c r="R10" s="956" t="s">
        <v>298</v>
      </c>
    </row>
    <row r="11" spans="1:18" x14ac:dyDescent="0.25">
      <c r="A11" s="341" t="s">
        <v>15</v>
      </c>
      <c r="B11" s="342">
        <v>2500</v>
      </c>
      <c r="C11" s="342">
        <v>145</v>
      </c>
      <c r="D11" s="342">
        <v>202</v>
      </c>
      <c r="E11" s="654">
        <f>ROUND(IF(B11&lt;&gt;"",D11/B11*C11,0),2)</f>
        <v>11.72</v>
      </c>
      <c r="F11" s="655">
        <f>ROUND(B11+D11-C11-E11,2)</f>
        <v>2545.2800000000002</v>
      </c>
      <c r="G11" s="716"/>
      <c r="H11" s="344">
        <f>F11-G11</f>
        <v>2545.2800000000002</v>
      </c>
      <c r="I11" s="965"/>
      <c r="J11" s="964">
        <f>IF(H11&lt;&gt;0,H11-($I$11/(COUNTIF($H$11:$H$23,"&lt;&gt;0"))),0)</f>
        <v>2545.2800000000002</v>
      </c>
      <c r="K11" s="346">
        <v>43466</v>
      </c>
      <c r="L11" s="346" t="s">
        <v>404</v>
      </c>
      <c r="M11" s="553">
        <v>43496</v>
      </c>
      <c r="N11" s="949">
        <v>0.5</v>
      </c>
      <c r="O11" s="950">
        <f>ROUND(N11*H11,2)</f>
        <v>1272.6400000000001</v>
      </c>
      <c r="P11" s="953">
        <v>1456</v>
      </c>
      <c r="Q11" s="957">
        <v>50</v>
      </c>
      <c r="R11" s="947">
        <f>ROUND(IF(Q11=0,0,$H$24/$P$11*Q11),2)</f>
        <v>174.81</v>
      </c>
    </row>
    <row r="12" spans="1:18" x14ac:dyDescent="0.25">
      <c r="A12" s="247" t="s">
        <v>16</v>
      </c>
      <c r="B12" s="159">
        <v>2500</v>
      </c>
      <c r="C12" s="159">
        <v>145</v>
      </c>
      <c r="D12" s="159">
        <v>202</v>
      </c>
      <c r="E12" s="605">
        <f t="shared" ref="E12:E23" si="0">ROUND(IF(B12&lt;&gt;"",D12/B12*C12,0),2)</f>
        <v>11.72</v>
      </c>
      <c r="F12" s="600">
        <f t="shared" ref="F12:F22" si="1">ROUND(B12+D12-C12-E12,2)</f>
        <v>2545.2800000000002</v>
      </c>
      <c r="G12" s="418"/>
      <c r="H12" s="167">
        <f>F12-G12</f>
        <v>2545.2800000000002</v>
      </c>
      <c r="I12" s="966"/>
      <c r="J12" s="964">
        <f t="shared" ref="J12:J23" si="2">IF(H12&lt;&gt;0,H12-($I$11/(COUNTIF($H$11:$H$23,"&lt;&gt;0"))),0)</f>
        <v>2545.2800000000002</v>
      </c>
      <c r="K12" s="160">
        <v>43497</v>
      </c>
      <c r="L12" s="346" t="s">
        <v>405</v>
      </c>
      <c r="M12" s="553">
        <v>43493</v>
      </c>
      <c r="N12" s="683">
        <v>0.5</v>
      </c>
      <c r="O12" s="672">
        <f>ROUND(N12*H12,2)</f>
        <v>1272.6400000000001</v>
      </c>
      <c r="P12" s="954"/>
      <c r="Q12" s="958">
        <v>12</v>
      </c>
      <c r="R12" s="959">
        <f>ROUND(IF(Q12=0,0,$H$24/$P$11*Q12),2)</f>
        <v>41.96</v>
      </c>
    </row>
    <row r="13" spans="1:18" x14ac:dyDescent="0.25">
      <c r="A13" s="247" t="s">
        <v>17</v>
      </c>
      <c r="B13" s="159"/>
      <c r="C13" s="159"/>
      <c r="D13" s="159"/>
      <c r="E13" s="605">
        <f t="shared" si="0"/>
        <v>0</v>
      </c>
      <c r="F13" s="600">
        <f t="shared" si="1"/>
        <v>0</v>
      </c>
      <c r="G13" s="418"/>
      <c r="H13" s="167">
        <f>F13-G13</f>
        <v>0</v>
      </c>
      <c r="I13" s="966"/>
      <c r="J13" s="964">
        <f t="shared" si="2"/>
        <v>0</v>
      </c>
      <c r="K13" s="556"/>
      <c r="L13" s="346"/>
      <c r="M13" s="553"/>
      <c r="N13" s="683"/>
      <c r="O13" s="672">
        <f>ROUND(N13*H13,2)</f>
        <v>0</v>
      </c>
      <c r="P13" s="954"/>
      <c r="Q13" s="958"/>
      <c r="R13" s="959">
        <f>ROUND(IF(Q13=0,0,$H$24/$P$11*Q13),2)</f>
        <v>0</v>
      </c>
    </row>
    <row r="14" spans="1:18" x14ac:dyDescent="0.25">
      <c r="A14" s="247" t="s">
        <v>18</v>
      </c>
      <c r="B14" s="159"/>
      <c r="C14" s="159"/>
      <c r="D14" s="159"/>
      <c r="E14" s="605">
        <f t="shared" si="0"/>
        <v>0</v>
      </c>
      <c r="F14" s="600">
        <f t="shared" si="1"/>
        <v>0</v>
      </c>
      <c r="G14" s="418"/>
      <c r="H14" s="167">
        <f>F14-G14</f>
        <v>0</v>
      </c>
      <c r="I14" s="966"/>
      <c r="J14" s="964">
        <f t="shared" si="2"/>
        <v>0</v>
      </c>
      <c r="K14" s="556"/>
      <c r="L14" s="346"/>
      <c r="M14" s="553"/>
      <c r="N14" s="683"/>
      <c r="O14" s="672">
        <f>ROUND(N14*H14,2)</f>
        <v>0</v>
      </c>
      <c r="P14" s="954"/>
      <c r="Q14" s="958"/>
      <c r="R14" s="959">
        <f>ROUND(IF(Q14=0,0,$H$24/$P$11*Q14),2)</f>
        <v>0</v>
      </c>
    </row>
    <row r="15" spans="1:18" x14ac:dyDescent="0.25">
      <c r="A15" s="247" t="s">
        <v>19</v>
      </c>
      <c r="B15" s="159"/>
      <c r="C15" s="159"/>
      <c r="D15" s="159"/>
      <c r="E15" s="605">
        <f t="shared" si="0"/>
        <v>0</v>
      </c>
      <c r="F15" s="600">
        <f t="shared" si="1"/>
        <v>0</v>
      </c>
      <c r="G15" s="418"/>
      <c r="H15" s="167">
        <f>F15-G15</f>
        <v>0</v>
      </c>
      <c r="I15" s="966"/>
      <c r="J15" s="964">
        <f t="shared" si="2"/>
        <v>0</v>
      </c>
      <c r="K15" s="556"/>
      <c r="L15" s="346"/>
      <c r="M15" s="553"/>
      <c r="N15" s="683"/>
      <c r="O15" s="672">
        <f>ROUND(N15*H15,2)</f>
        <v>0</v>
      </c>
      <c r="P15" s="954"/>
      <c r="Q15" s="958"/>
      <c r="R15" s="959">
        <f>ROUND(IF(Q15=0,0,$H$24/$P$11*Q15),2)</f>
        <v>0</v>
      </c>
    </row>
    <row r="16" spans="1:18" x14ac:dyDescent="0.25">
      <c r="A16" s="247" t="s">
        <v>20</v>
      </c>
      <c r="B16" s="159"/>
      <c r="C16" s="159"/>
      <c r="D16" s="159"/>
      <c r="E16" s="605">
        <f t="shared" si="0"/>
        <v>0</v>
      </c>
      <c r="F16" s="600">
        <f t="shared" si="1"/>
        <v>0</v>
      </c>
      <c r="G16" s="418"/>
      <c r="H16" s="167">
        <f>F16-G16</f>
        <v>0</v>
      </c>
      <c r="I16" s="966"/>
      <c r="J16" s="964">
        <f t="shared" si="2"/>
        <v>0</v>
      </c>
      <c r="K16" s="556"/>
      <c r="L16" s="346"/>
      <c r="M16" s="553"/>
      <c r="N16" s="683"/>
      <c r="O16" s="672">
        <f>ROUND(N16*H16,2)</f>
        <v>0</v>
      </c>
      <c r="P16" s="954"/>
      <c r="Q16" s="958"/>
      <c r="R16" s="959">
        <f>ROUND(IF(Q16=0,0,$H$24/$P$11*Q16),2)</f>
        <v>0</v>
      </c>
    </row>
    <row r="17" spans="1:18" x14ac:dyDescent="0.25">
      <c r="A17" s="247" t="s">
        <v>21</v>
      </c>
      <c r="B17" s="159"/>
      <c r="C17" s="159"/>
      <c r="D17" s="159"/>
      <c r="E17" s="605">
        <f t="shared" si="0"/>
        <v>0</v>
      </c>
      <c r="F17" s="600">
        <f t="shared" si="1"/>
        <v>0</v>
      </c>
      <c r="G17" s="418"/>
      <c r="H17" s="167">
        <f>F17-G17</f>
        <v>0</v>
      </c>
      <c r="I17" s="966"/>
      <c r="J17" s="964">
        <f t="shared" si="2"/>
        <v>0</v>
      </c>
      <c r="K17" s="556"/>
      <c r="L17" s="346"/>
      <c r="M17" s="553"/>
      <c r="N17" s="683"/>
      <c r="O17" s="672">
        <f>ROUND(N17*H17,2)</f>
        <v>0</v>
      </c>
      <c r="P17" s="954"/>
      <c r="Q17" s="958"/>
      <c r="R17" s="959">
        <f>ROUND(IF(Q17=0,0,$H$24/$P$11*Q17),2)</f>
        <v>0</v>
      </c>
    </row>
    <row r="18" spans="1:18" x14ac:dyDescent="0.25">
      <c r="A18" s="247" t="s">
        <v>22</v>
      </c>
      <c r="B18" s="159"/>
      <c r="C18" s="159"/>
      <c r="D18" s="159"/>
      <c r="E18" s="605">
        <f t="shared" si="0"/>
        <v>0</v>
      </c>
      <c r="F18" s="600">
        <f t="shared" si="1"/>
        <v>0</v>
      </c>
      <c r="G18" s="418"/>
      <c r="H18" s="167">
        <f>F18-G18</f>
        <v>0</v>
      </c>
      <c r="I18" s="966"/>
      <c r="J18" s="964">
        <f t="shared" si="2"/>
        <v>0</v>
      </c>
      <c r="K18" s="556"/>
      <c r="L18" s="346"/>
      <c r="M18" s="553"/>
      <c r="N18" s="683"/>
      <c r="O18" s="672">
        <f>ROUND(N18*H18,2)</f>
        <v>0</v>
      </c>
      <c r="P18" s="954"/>
      <c r="Q18" s="958"/>
      <c r="R18" s="959">
        <f>ROUND(IF(Q18=0,0,$H$24/$P$11*Q18),2)</f>
        <v>0</v>
      </c>
    </row>
    <row r="19" spans="1:18" x14ac:dyDescent="0.25">
      <c r="A19" s="247" t="s">
        <v>23</v>
      </c>
      <c r="B19" s="159"/>
      <c r="C19" s="159"/>
      <c r="D19" s="159"/>
      <c r="E19" s="605">
        <f t="shared" si="0"/>
        <v>0</v>
      </c>
      <c r="F19" s="600">
        <f t="shared" si="1"/>
        <v>0</v>
      </c>
      <c r="G19" s="418"/>
      <c r="H19" s="167">
        <f>F19-G19</f>
        <v>0</v>
      </c>
      <c r="I19" s="966"/>
      <c r="J19" s="964">
        <f t="shared" si="2"/>
        <v>0</v>
      </c>
      <c r="K19" s="556"/>
      <c r="L19" s="346"/>
      <c r="M19" s="553"/>
      <c r="N19" s="683"/>
      <c r="O19" s="672">
        <f>ROUND(N19*H19,2)</f>
        <v>0</v>
      </c>
      <c r="P19" s="954"/>
      <c r="Q19" s="958"/>
      <c r="R19" s="959">
        <f>ROUND(IF(Q19=0,0,$H$24/$P$11*Q19),2)</f>
        <v>0</v>
      </c>
    </row>
    <row r="20" spans="1:18" x14ac:dyDescent="0.25">
      <c r="A20" s="247" t="s">
        <v>24</v>
      </c>
      <c r="B20" s="159"/>
      <c r="C20" s="159"/>
      <c r="D20" s="159"/>
      <c r="E20" s="605">
        <f t="shared" si="0"/>
        <v>0</v>
      </c>
      <c r="F20" s="600">
        <f t="shared" si="1"/>
        <v>0</v>
      </c>
      <c r="G20" s="418"/>
      <c r="H20" s="167">
        <f>F20-G20</f>
        <v>0</v>
      </c>
      <c r="I20" s="966"/>
      <c r="J20" s="964">
        <f t="shared" si="2"/>
        <v>0</v>
      </c>
      <c r="K20" s="556"/>
      <c r="L20" s="346"/>
      <c r="M20" s="553"/>
      <c r="N20" s="683"/>
      <c r="O20" s="672">
        <f>ROUND(N20*H20,2)</f>
        <v>0</v>
      </c>
      <c r="P20" s="954"/>
      <c r="Q20" s="958"/>
      <c r="R20" s="959">
        <f>ROUND(IF(Q20=0,0,$H$24/$P$11*Q20),2)</f>
        <v>0</v>
      </c>
    </row>
    <row r="21" spans="1:18" x14ac:dyDescent="0.25">
      <c r="A21" s="247" t="s">
        <v>25</v>
      </c>
      <c r="B21" s="159"/>
      <c r="C21" s="159"/>
      <c r="D21" s="159"/>
      <c r="E21" s="605">
        <f t="shared" si="0"/>
        <v>0</v>
      </c>
      <c r="F21" s="600">
        <f t="shared" si="1"/>
        <v>0</v>
      </c>
      <c r="G21" s="418"/>
      <c r="H21" s="167">
        <f>F21-G21</f>
        <v>0</v>
      </c>
      <c r="I21" s="966"/>
      <c r="J21" s="964">
        <f t="shared" si="2"/>
        <v>0</v>
      </c>
      <c r="K21" s="556"/>
      <c r="L21" s="346"/>
      <c r="M21" s="553"/>
      <c r="N21" s="683"/>
      <c r="O21" s="672">
        <f>ROUND(N21*H21,2)</f>
        <v>0</v>
      </c>
      <c r="P21" s="954"/>
      <c r="Q21" s="958"/>
      <c r="R21" s="959">
        <f>ROUND(IF(Q21=0,0,$H$24/$P$11*Q21),2)</f>
        <v>0</v>
      </c>
    </row>
    <row r="22" spans="1:18" x14ac:dyDescent="0.25">
      <c r="A22" s="248" t="s">
        <v>26</v>
      </c>
      <c r="B22" s="241"/>
      <c r="C22" s="241"/>
      <c r="D22" s="241"/>
      <c r="E22" s="639">
        <f t="shared" si="0"/>
        <v>0</v>
      </c>
      <c r="F22" s="640">
        <f t="shared" si="1"/>
        <v>0</v>
      </c>
      <c r="G22" s="419"/>
      <c r="H22" s="243">
        <f>F22-G22</f>
        <v>0</v>
      </c>
      <c r="I22" s="966"/>
      <c r="J22" s="964">
        <f t="shared" si="2"/>
        <v>0</v>
      </c>
      <c r="K22" s="557"/>
      <c r="L22" s="452"/>
      <c r="M22" s="554"/>
      <c r="N22" s="946"/>
      <c r="O22" s="939">
        <f>ROUND(N22*H22,2)</f>
        <v>0</v>
      </c>
      <c r="P22" s="954"/>
      <c r="Q22" s="958"/>
      <c r="R22" s="959">
        <f>ROUND(IF(Q22=0,0,$H$24/$P$11*Q22),2)</f>
        <v>0</v>
      </c>
    </row>
    <row r="23" spans="1:18" s="593" customFormat="1" ht="15.75" thickBot="1" x14ac:dyDescent="0.3">
      <c r="A23" s="989" t="s">
        <v>145</v>
      </c>
      <c r="B23" s="942"/>
      <c r="C23" s="942"/>
      <c r="D23" s="942"/>
      <c r="E23" s="943">
        <f t="shared" si="0"/>
        <v>0</v>
      </c>
      <c r="F23" s="943">
        <f>ROUND(B23+D23-C23-E23,2)</f>
        <v>0</v>
      </c>
      <c r="G23" s="943"/>
      <c r="H23" s="943">
        <f>F23-G23</f>
        <v>0</v>
      </c>
      <c r="I23" s="966"/>
      <c r="J23" s="712">
        <f t="shared" si="2"/>
        <v>0</v>
      </c>
      <c r="K23" s="944"/>
      <c r="L23" s="944"/>
      <c r="M23" s="945"/>
      <c r="N23" s="951"/>
      <c r="O23" s="952">
        <f>ROUND($N$11*H23,2)</f>
        <v>0</v>
      </c>
      <c r="P23" s="948"/>
      <c r="Q23" s="960"/>
      <c r="R23" s="961">
        <f>ROUND(IF(Q23=0,0,$H$24/$P$11*Q23),2)</f>
        <v>0</v>
      </c>
    </row>
    <row r="24" spans="1:18" ht="15.75" thickBot="1" x14ac:dyDescent="0.3">
      <c r="A24" s="642" t="s">
        <v>1</v>
      </c>
      <c r="B24" s="643">
        <f>SUM(B11:B23)</f>
        <v>5000</v>
      </c>
      <c r="C24" s="643">
        <f>SUM(C11:C23)</f>
        <v>290</v>
      </c>
      <c r="D24" s="643">
        <f>SUM(D11:D23)</f>
        <v>404</v>
      </c>
      <c r="E24" s="674">
        <f>SUM(E11:E23)</f>
        <v>23.44</v>
      </c>
      <c r="F24" s="674">
        <f>SUM(F11:F23)</f>
        <v>5090.5600000000004</v>
      </c>
      <c r="G24" s="643">
        <f>SUM(G11:G23)</f>
        <v>0</v>
      </c>
      <c r="H24" s="643">
        <f>SUM(H11:H23)</f>
        <v>5090.5600000000004</v>
      </c>
      <c r="I24" s="643"/>
      <c r="J24" s="643">
        <f>SUM(J11:J23)</f>
        <v>5090.5600000000004</v>
      </c>
      <c r="K24" s="667">
        <f>IF(MIN(K11:K22)&lt;1/1/2014,"",MIN(K11:K22))</f>
        <v>43466</v>
      </c>
      <c r="L24" s="667"/>
      <c r="M24" s="668">
        <f>IF(MAX(M11:M22)&lt;1/1/2014,"",MAX(M11:M22))</f>
        <v>43496</v>
      </c>
      <c r="O24" s="938">
        <f>SUM(O11:O23)</f>
        <v>2545.2800000000002</v>
      </c>
      <c r="R24" s="941">
        <f>SUM(R11:R23)</f>
        <v>216.77</v>
      </c>
    </row>
    <row r="25" spans="1:18" ht="15.75" thickBot="1" x14ac:dyDescent="0.3">
      <c r="A25" s="162"/>
      <c r="B25" s="847"/>
      <c r="C25" s="847"/>
      <c r="D25" s="163"/>
      <c r="E25" s="163"/>
      <c r="F25" s="163"/>
      <c r="G25" s="163"/>
      <c r="H25" s="163"/>
      <c r="I25" s="163"/>
      <c r="J25" s="163"/>
      <c r="K25" s="163"/>
      <c r="L25" s="163"/>
      <c r="M25" s="150"/>
    </row>
    <row r="26" spans="1:18" ht="15" customHeight="1" x14ac:dyDescent="0.25">
      <c r="A26" s="848" t="s">
        <v>292</v>
      </c>
      <c r="B26" s="849"/>
      <c r="C26" s="849"/>
      <c r="D26" s="849"/>
      <c r="E26" s="849"/>
      <c r="F26" s="849"/>
      <c r="G26" s="849"/>
      <c r="H26" s="849"/>
      <c r="I26" s="849"/>
      <c r="J26" s="849"/>
      <c r="K26" s="849"/>
      <c r="L26" s="849"/>
      <c r="M26" s="849"/>
      <c r="N26" s="849"/>
      <c r="O26" s="849"/>
      <c r="P26" s="849"/>
      <c r="Q26" s="849"/>
      <c r="R26" s="850"/>
    </row>
    <row r="27" spans="1:18" ht="24.75" customHeight="1" x14ac:dyDescent="0.25">
      <c r="A27" s="829" t="s">
        <v>303</v>
      </c>
      <c r="B27" s="830"/>
      <c r="C27" s="830"/>
      <c r="D27" s="830"/>
      <c r="E27" s="830"/>
      <c r="F27" s="830"/>
      <c r="G27" s="830"/>
      <c r="H27" s="830"/>
      <c r="I27" s="830"/>
      <c r="J27" s="830"/>
      <c r="K27" s="830"/>
      <c r="L27" s="830"/>
      <c r="M27" s="830"/>
      <c r="N27" s="830"/>
      <c r="O27" s="830"/>
      <c r="P27" s="830"/>
      <c r="Q27" s="830"/>
      <c r="R27" s="831"/>
    </row>
    <row r="28" spans="1:18" ht="15.75" thickBot="1" x14ac:dyDescent="0.3">
      <c r="A28" s="250" t="s">
        <v>294</v>
      </c>
      <c r="B28" s="349"/>
      <c r="C28" s="349"/>
      <c r="D28" s="349"/>
      <c r="E28" s="349"/>
      <c r="F28" s="349"/>
      <c r="G28" s="349"/>
      <c r="H28" s="349"/>
      <c r="I28" s="717"/>
      <c r="J28" s="717"/>
      <c r="K28" s="349"/>
      <c r="L28" s="349"/>
      <c r="M28" s="349"/>
      <c r="N28" s="349"/>
      <c r="O28" s="349"/>
      <c r="P28" s="349"/>
      <c r="Q28" s="349"/>
      <c r="R28" s="350"/>
    </row>
    <row r="29" spans="1:18" x14ac:dyDescent="0.25">
      <c r="A29" s="331"/>
      <c r="B29" s="150"/>
      <c r="C29" s="249"/>
      <c r="D29" s="249"/>
      <c r="E29" s="249"/>
      <c r="F29" s="249">
        <f>COUNTIF(F11:F23,"&lt;&gt;0")</f>
        <v>2</v>
      </c>
      <c r="G29" s="249"/>
      <c r="H29" s="249"/>
      <c r="I29" s="249"/>
      <c r="J29" s="249"/>
      <c r="K29" s="249"/>
      <c r="L29" s="249"/>
      <c r="M29" s="332"/>
    </row>
    <row r="30" spans="1:18" x14ac:dyDescent="0.25">
      <c r="A30" s="150" t="s">
        <v>2</v>
      </c>
      <c r="B30" s="150"/>
      <c r="C30" s="165"/>
    </row>
    <row r="31" spans="1:18" x14ac:dyDescent="0.25">
      <c r="A31" s="150"/>
      <c r="B31" s="150"/>
      <c r="C31" s="165"/>
    </row>
    <row r="32" spans="1:18" x14ac:dyDescent="0.25">
      <c r="A32" s="2" t="s">
        <v>7</v>
      </c>
      <c r="B32" s="150"/>
      <c r="C32" s="165"/>
    </row>
    <row r="33" spans="1:18" x14ac:dyDescent="0.25">
      <c r="A33" s="150" t="s">
        <v>3</v>
      </c>
      <c r="B33" s="150"/>
      <c r="C33" s="165"/>
    </row>
    <row r="34" spans="1:18" x14ac:dyDescent="0.25">
      <c r="A34" s="150"/>
      <c r="B34" s="150"/>
      <c r="C34" s="165"/>
    </row>
    <row r="35" spans="1:18" x14ac:dyDescent="0.25">
      <c r="A35" s="832"/>
      <c r="B35" s="833"/>
      <c r="C35" s="834"/>
    </row>
    <row r="36" spans="1:18" x14ac:dyDescent="0.25">
      <c r="A36" s="835"/>
      <c r="B36" s="836"/>
      <c r="C36" s="837"/>
    </row>
    <row r="37" spans="1:18" x14ac:dyDescent="0.25">
      <c r="A37" s="835"/>
      <c r="B37" s="836"/>
      <c r="C37" s="837"/>
    </row>
    <row r="38" spans="1:18" x14ac:dyDescent="0.25">
      <c r="A38" s="835"/>
      <c r="B38" s="836"/>
      <c r="C38" s="837"/>
    </row>
    <row r="39" spans="1:18" x14ac:dyDescent="0.25">
      <c r="A39" s="838"/>
      <c r="B39" s="839"/>
      <c r="C39" s="840"/>
    </row>
    <row r="40" spans="1:18" ht="15.75" thickBot="1" x14ac:dyDescent="0.3">
      <c r="C40" s="144"/>
      <c r="E40" s="166"/>
    </row>
    <row r="41" spans="1:18" s="593" customFormat="1" ht="27.75" customHeight="1" thickBot="1" x14ac:dyDescent="0.3">
      <c r="A41" s="851" t="s">
        <v>36</v>
      </c>
      <c r="B41" s="852"/>
      <c r="C41" s="852"/>
      <c r="D41" s="852"/>
      <c r="E41" s="852"/>
      <c r="F41" s="852"/>
      <c r="G41" s="852"/>
      <c r="H41" s="852"/>
      <c r="I41" s="852"/>
      <c r="J41" s="852"/>
      <c r="K41" s="852"/>
      <c r="L41" s="852"/>
      <c r="M41" s="852"/>
      <c r="N41" s="853" t="s">
        <v>306</v>
      </c>
      <c r="O41" s="854"/>
      <c r="P41" s="853" t="s">
        <v>425</v>
      </c>
      <c r="Q41" s="857"/>
      <c r="R41" s="854"/>
    </row>
    <row r="42" spans="1:18" s="607" customFormat="1" ht="30.2" customHeight="1" thickBot="1" x14ac:dyDescent="0.3">
      <c r="A42" s="859" t="s">
        <v>386</v>
      </c>
      <c r="B42" s="860"/>
      <c r="C42" s="861"/>
      <c r="D42" s="606" t="s">
        <v>123</v>
      </c>
      <c r="E42" s="862" t="s">
        <v>300</v>
      </c>
      <c r="F42" s="863"/>
      <c r="G42" s="863"/>
      <c r="H42" s="863"/>
      <c r="I42" s="863"/>
      <c r="J42" s="863"/>
      <c r="K42" s="863"/>
      <c r="L42" s="863"/>
      <c r="M42" s="863"/>
      <c r="N42" s="855"/>
      <c r="O42" s="856"/>
      <c r="P42" s="855"/>
      <c r="Q42" s="858"/>
      <c r="R42" s="856"/>
    </row>
    <row r="43" spans="1:18" s="593" customFormat="1" ht="24" customHeight="1" thickBot="1" x14ac:dyDescent="0.3">
      <c r="A43" s="841" t="s">
        <v>301</v>
      </c>
      <c r="B43" s="842"/>
      <c r="C43" s="842"/>
      <c r="D43" s="842"/>
      <c r="E43" s="842"/>
      <c r="F43" s="842"/>
      <c r="G43" s="842"/>
      <c r="H43" s="842"/>
      <c r="I43" s="842"/>
      <c r="J43" s="842"/>
      <c r="K43" s="842"/>
      <c r="L43" s="842"/>
      <c r="M43" s="842"/>
      <c r="N43" s="842"/>
      <c r="O43" s="842"/>
      <c r="P43" s="842"/>
      <c r="Q43" s="842"/>
      <c r="R43" s="843"/>
    </row>
    <row r="44" spans="1:18" s="593" customFormat="1" ht="102.2" customHeight="1" thickBot="1" x14ac:dyDescent="0.3">
      <c r="A44" s="660" t="s">
        <v>426</v>
      </c>
      <c r="B44" s="661" t="s">
        <v>289</v>
      </c>
      <c r="C44" s="661" t="s">
        <v>290</v>
      </c>
      <c r="D44" s="661" t="s">
        <v>13</v>
      </c>
      <c r="E44" s="662" t="s">
        <v>291</v>
      </c>
      <c r="F44" s="663" t="s">
        <v>124</v>
      </c>
      <c r="G44" s="664" t="s">
        <v>299</v>
      </c>
      <c r="H44" s="663" t="s">
        <v>124</v>
      </c>
      <c r="I44" s="664" t="s">
        <v>459</v>
      </c>
      <c r="J44" s="663" t="s">
        <v>456</v>
      </c>
      <c r="K44" s="665" t="s">
        <v>71</v>
      </c>
      <c r="L44" s="661" t="s">
        <v>401</v>
      </c>
      <c r="M44" s="665" t="s">
        <v>64</v>
      </c>
      <c r="N44" s="681" t="s">
        <v>302</v>
      </c>
      <c r="O44" s="680" t="s">
        <v>297</v>
      </c>
      <c r="P44" s="682" t="s">
        <v>424</v>
      </c>
      <c r="Q44" s="669" t="s">
        <v>304</v>
      </c>
      <c r="R44" s="673" t="s">
        <v>298</v>
      </c>
    </row>
    <row r="45" spans="1:18" x14ac:dyDescent="0.25">
      <c r="A45" s="341" t="s">
        <v>15</v>
      </c>
      <c r="B45" s="342"/>
      <c r="C45" s="342"/>
      <c r="D45" s="342"/>
      <c r="E45" s="343">
        <f>ROUND(IF(B45&lt;&gt;"",D45/B45*C45,0),2)</f>
        <v>0</v>
      </c>
      <c r="F45" s="344">
        <f>ROUND(B45+D45-C45-E45,2)</f>
        <v>0</v>
      </c>
      <c r="G45" s="345"/>
      <c r="H45" s="344">
        <f>F45-G45</f>
        <v>0</v>
      </c>
      <c r="I45" s="965"/>
      <c r="J45" s="964">
        <f>IF(H45&lt;&gt;0,H45-($I$45/(COUNTIF($H$45:$H$57,"&lt;&gt;0"))),0)</f>
        <v>0</v>
      </c>
      <c r="K45" s="346"/>
      <c r="L45" s="346"/>
      <c r="M45" s="347"/>
      <c r="N45" s="683"/>
      <c r="O45" s="414">
        <f>ROUND($N$45*H45,2)</f>
        <v>0</v>
      </c>
      <c r="P45" s="844"/>
      <c r="Q45" s="348"/>
      <c r="R45" s="351">
        <f>ROUND(IF(Q45=0,0,$H$58/$P$45*Q45),2)</f>
        <v>0</v>
      </c>
    </row>
    <row r="46" spans="1:18" x14ac:dyDescent="0.25">
      <c r="A46" s="247" t="s">
        <v>16</v>
      </c>
      <c r="B46" s="159"/>
      <c r="C46" s="159"/>
      <c r="D46" s="159"/>
      <c r="E46" s="194">
        <f t="shared" ref="E46:E57" si="3">ROUND(IF(B46&lt;&gt;"",D46/B46*C46,0),2)</f>
        <v>0</v>
      </c>
      <c r="F46" s="167">
        <f t="shared" ref="F46:F57" si="4">ROUND(B46+D46-C46-E46,2)</f>
        <v>0</v>
      </c>
      <c r="G46" s="329"/>
      <c r="H46" s="167">
        <f>F46-G46</f>
        <v>0</v>
      </c>
      <c r="I46" s="966"/>
      <c r="J46" s="964">
        <f t="shared" ref="J46:J57" si="5">IF(H46&lt;&gt;0,H46-($I$451/(COUNTIF($H$45:$H$57,"&lt;&gt;0"))),0)</f>
        <v>0</v>
      </c>
      <c r="K46" s="160"/>
      <c r="L46" s="346"/>
      <c r="M46" s="347"/>
      <c r="N46" s="683"/>
      <c r="O46" s="415">
        <f>ROUND($N$45*H46,2)</f>
        <v>0</v>
      </c>
      <c r="P46" s="845"/>
      <c r="Q46" s="339"/>
      <c r="R46" s="351">
        <f>ROUND(IF(Q46=0,0,$H$58/$P$45*Q46),2)</f>
        <v>0</v>
      </c>
    </row>
    <row r="47" spans="1:18" x14ac:dyDescent="0.25">
      <c r="A47" s="247" t="s">
        <v>17</v>
      </c>
      <c r="B47" s="159"/>
      <c r="C47" s="159"/>
      <c r="D47" s="159"/>
      <c r="E47" s="194">
        <f t="shared" si="3"/>
        <v>0</v>
      </c>
      <c r="F47" s="167">
        <f t="shared" si="4"/>
        <v>0</v>
      </c>
      <c r="G47" s="329"/>
      <c r="H47" s="167">
        <f>F47-G47</f>
        <v>0</v>
      </c>
      <c r="I47" s="966"/>
      <c r="J47" s="964">
        <f t="shared" si="5"/>
        <v>0</v>
      </c>
      <c r="K47" s="160"/>
      <c r="L47" s="346"/>
      <c r="M47" s="347"/>
      <c r="N47" s="683"/>
      <c r="O47" s="415">
        <f>ROUND($N$45*H47,2)</f>
        <v>0</v>
      </c>
      <c r="P47" s="845"/>
      <c r="Q47" s="339"/>
      <c r="R47" s="351">
        <f>ROUND(IF(Q47=0,0,$H$58/$P$45*Q47),2)</f>
        <v>0</v>
      </c>
    </row>
    <row r="48" spans="1:18" x14ac:dyDescent="0.25">
      <c r="A48" s="247" t="s">
        <v>18</v>
      </c>
      <c r="B48" s="159"/>
      <c r="C48" s="159"/>
      <c r="D48" s="159"/>
      <c r="E48" s="194">
        <f t="shared" si="3"/>
        <v>0</v>
      </c>
      <c r="F48" s="167">
        <f t="shared" si="4"/>
        <v>0</v>
      </c>
      <c r="G48" s="329"/>
      <c r="H48" s="167">
        <f>F48-G48</f>
        <v>0</v>
      </c>
      <c r="I48" s="966"/>
      <c r="J48" s="964">
        <f t="shared" si="5"/>
        <v>0</v>
      </c>
      <c r="K48" s="160"/>
      <c r="L48" s="346"/>
      <c r="M48" s="347"/>
      <c r="N48" s="683"/>
      <c r="O48" s="415">
        <f>ROUND($N$45*H48,2)</f>
        <v>0</v>
      </c>
      <c r="P48" s="845"/>
      <c r="Q48" s="339"/>
      <c r="R48" s="351">
        <f>ROUND(IF(Q48=0,0,$H$58/$P$45*Q48),2)</f>
        <v>0</v>
      </c>
    </row>
    <row r="49" spans="1:18" x14ac:dyDescent="0.25">
      <c r="A49" s="247" t="s">
        <v>19</v>
      </c>
      <c r="B49" s="159"/>
      <c r="C49" s="159"/>
      <c r="D49" s="159"/>
      <c r="E49" s="194">
        <f t="shared" si="3"/>
        <v>0</v>
      </c>
      <c r="F49" s="167">
        <f t="shared" si="4"/>
        <v>0</v>
      </c>
      <c r="G49" s="329"/>
      <c r="H49" s="167">
        <f>F49-G49</f>
        <v>0</v>
      </c>
      <c r="I49" s="966"/>
      <c r="J49" s="964">
        <f t="shared" si="5"/>
        <v>0</v>
      </c>
      <c r="K49" s="160"/>
      <c r="L49" s="346"/>
      <c r="M49" s="347"/>
      <c r="N49" s="683"/>
      <c r="O49" s="415">
        <f>ROUND($N$45*H49,2)</f>
        <v>0</v>
      </c>
      <c r="P49" s="845"/>
      <c r="Q49" s="339"/>
      <c r="R49" s="351">
        <f>ROUND(IF(Q49=0,0,$H$58/$P$45*Q49),2)</f>
        <v>0</v>
      </c>
    </row>
    <row r="50" spans="1:18" x14ac:dyDescent="0.25">
      <c r="A50" s="247" t="s">
        <v>20</v>
      </c>
      <c r="B50" s="159"/>
      <c r="C50" s="159"/>
      <c r="D50" s="159"/>
      <c r="E50" s="194">
        <f t="shared" si="3"/>
        <v>0</v>
      </c>
      <c r="F50" s="167">
        <f t="shared" si="4"/>
        <v>0</v>
      </c>
      <c r="G50" s="329"/>
      <c r="H50" s="167">
        <f>F50-G50</f>
        <v>0</v>
      </c>
      <c r="I50" s="966"/>
      <c r="J50" s="964">
        <f t="shared" si="5"/>
        <v>0</v>
      </c>
      <c r="K50" s="160"/>
      <c r="L50" s="346"/>
      <c r="M50" s="347"/>
      <c r="N50" s="683"/>
      <c r="O50" s="415">
        <f>ROUND($N$45*H50,2)</f>
        <v>0</v>
      </c>
      <c r="P50" s="845"/>
      <c r="Q50" s="339"/>
      <c r="R50" s="351">
        <f>ROUND(IF(Q50=0,0,$H$58/$P$45*Q50),2)</f>
        <v>0</v>
      </c>
    </row>
    <row r="51" spans="1:18" x14ac:dyDescent="0.25">
      <c r="A51" s="247" t="s">
        <v>21</v>
      </c>
      <c r="B51" s="159"/>
      <c r="C51" s="159"/>
      <c r="D51" s="159"/>
      <c r="E51" s="194">
        <f t="shared" si="3"/>
        <v>0</v>
      </c>
      <c r="F51" s="167">
        <f t="shared" si="4"/>
        <v>0</v>
      </c>
      <c r="G51" s="329"/>
      <c r="H51" s="167">
        <f>F51-G51</f>
        <v>0</v>
      </c>
      <c r="I51" s="966"/>
      <c r="J51" s="964">
        <f t="shared" si="5"/>
        <v>0</v>
      </c>
      <c r="K51" s="160"/>
      <c r="L51" s="346"/>
      <c r="M51" s="347"/>
      <c r="N51" s="683"/>
      <c r="O51" s="415">
        <f>ROUND($N$45*H51,2)</f>
        <v>0</v>
      </c>
      <c r="P51" s="845"/>
      <c r="Q51" s="339"/>
      <c r="R51" s="351">
        <f>ROUND(IF(Q51=0,0,$H$58/$P$45*Q51),2)</f>
        <v>0</v>
      </c>
    </row>
    <row r="52" spans="1:18" x14ac:dyDescent="0.25">
      <c r="A52" s="247" t="s">
        <v>22</v>
      </c>
      <c r="B52" s="159"/>
      <c r="C52" s="159"/>
      <c r="D52" s="159"/>
      <c r="E52" s="194">
        <f t="shared" si="3"/>
        <v>0</v>
      </c>
      <c r="F52" s="167">
        <f t="shared" si="4"/>
        <v>0</v>
      </c>
      <c r="G52" s="329"/>
      <c r="H52" s="167">
        <f>F52-G52</f>
        <v>0</v>
      </c>
      <c r="I52" s="966"/>
      <c r="J52" s="964">
        <f t="shared" si="5"/>
        <v>0</v>
      </c>
      <c r="K52" s="160"/>
      <c r="L52" s="346"/>
      <c r="M52" s="347"/>
      <c r="N52" s="683"/>
      <c r="O52" s="415">
        <f>ROUND($N$45*H52,2)</f>
        <v>0</v>
      </c>
      <c r="P52" s="845"/>
      <c r="Q52" s="339"/>
      <c r="R52" s="351">
        <f>ROUND(IF(Q52=0,0,$H$58/$P$45*Q52),2)</f>
        <v>0</v>
      </c>
    </row>
    <row r="53" spans="1:18" x14ac:dyDescent="0.25">
      <c r="A53" s="247" t="s">
        <v>23</v>
      </c>
      <c r="B53" s="159"/>
      <c r="C53" s="159"/>
      <c r="D53" s="159"/>
      <c r="E53" s="194">
        <f t="shared" si="3"/>
        <v>0</v>
      </c>
      <c r="F53" s="167">
        <f t="shared" si="4"/>
        <v>0</v>
      </c>
      <c r="G53" s="329"/>
      <c r="H53" s="167">
        <f>F53-G53</f>
        <v>0</v>
      </c>
      <c r="I53" s="966"/>
      <c r="J53" s="964">
        <f t="shared" si="5"/>
        <v>0</v>
      </c>
      <c r="K53" s="160"/>
      <c r="L53" s="346"/>
      <c r="M53" s="347"/>
      <c r="N53" s="683"/>
      <c r="O53" s="415">
        <f>ROUND($N$45*H53,2)</f>
        <v>0</v>
      </c>
      <c r="P53" s="845"/>
      <c r="Q53" s="339"/>
      <c r="R53" s="351">
        <f>ROUND(IF(Q53=0,0,$H$58/$P$45*Q53),2)</f>
        <v>0</v>
      </c>
    </row>
    <row r="54" spans="1:18" x14ac:dyDescent="0.25">
      <c r="A54" s="247" t="s">
        <v>24</v>
      </c>
      <c r="B54" s="159"/>
      <c r="C54" s="159"/>
      <c r="D54" s="159"/>
      <c r="E54" s="194">
        <f t="shared" si="3"/>
        <v>0</v>
      </c>
      <c r="F54" s="167">
        <f t="shared" si="4"/>
        <v>0</v>
      </c>
      <c r="G54" s="329"/>
      <c r="H54" s="167">
        <f>F54-G54</f>
        <v>0</v>
      </c>
      <c r="I54" s="966"/>
      <c r="J54" s="964">
        <f t="shared" si="5"/>
        <v>0</v>
      </c>
      <c r="K54" s="160"/>
      <c r="L54" s="346"/>
      <c r="M54" s="347"/>
      <c r="N54" s="683"/>
      <c r="O54" s="415">
        <f>ROUND($N$45*H54,2)</f>
        <v>0</v>
      </c>
      <c r="P54" s="845"/>
      <c r="Q54" s="339"/>
      <c r="R54" s="351">
        <f>ROUND(IF(Q54=0,0,$H$58/$P$45*Q54),2)</f>
        <v>0</v>
      </c>
    </row>
    <row r="55" spans="1:18" x14ac:dyDescent="0.25">
      <c r="A55" s="247" t="s">
        <v>25</v>
      </c>
      <c r="B55" s="159"/>
      <c r="C55" s="159"/>
      <c r="D55" s="159"/>
      <c r="E55" s="194">
        <f t="shared" si="3"/>
        <v>0</v>
      </c>
      <c r="F55" s="167">
        <f t="shared" si="4"/>
        <v>0</v>
      </c>
      <c r="G55" s="329"/>
      <c r="H55" s="167">
        <f>F55-G55</f>
        <v>0</v>
      </c>
      <c r="I55" s="966"/>
      <c r="J55" s="964">
        <f t="shared" si="5"/>
        <v>0</v>
      </c>
      <c r="K55" s="160"/>
      <c r="L55" s="346"/>
      <c r="M55" s="347"/>
      <c r="N55" s="683"/>
      <c r="O55" s="415">
        <f>ROUND($N$45*H55,2)</f>
        <v>0</v>
      </c>
      <c r="P55" s="845"/>
      <c r="Q55" s="339"/>
      <c r="R55" s="351">
        <f>ROUND(IF(Q55=0,0,$H$58/$P$45*Q55),2)</f>
        <v>0</v>
      </c>
    </row>
    <row r="56" spans="1:18" ht="15.75" thickBot="1" x14ac:dyDescent="0.3">
      <c r="A56" s="248" t="s">
        <v>26</v>
      </c>
      <c r="B56" s="241"/>
      <c r="C56" s="241"/>
      <c r="D56" s="241"/>
      <c r="E56" s="242">
        <f t="shared" si="3"/>
        <v>0</v>
      </c>
      <c r="F56" s="243">
        <f t="shared" si="4"/>
        <v>0</v>
      </c>
      <c r="G56" s="330"/>
      <c r="H56" s="167">
        <f>F56-G56</f>
        <v>0</v>
      </c>
      <c r="I56" s="966"/>
      <c r="J56" s="964">
        <f t="shared" si="5"/>
        <v>0</v>
      </c>
      <c r="K56" s="244"/>
      <c r="L56" s="452"/>
      <c r="M56" s="347"/>
      <c r="N56" s="684"/>
      <c r="O56" s="416">
        <f>ROUND($N$45*H56,2)</f>
        <v>0</v>
      </c>
      <c r="P56" s="846"/>
      <c r="Q56" s="340"/>
      <c r="R56" s="351">
        <f>ROUND(IF(Q56=0,0,$H$58/$P$45*Q56),2)</f>
        <v>0</v>
      </c>
    </row>
    <row r="57" spans="1:18" ht="15.75" thickBot="1" x14ac:dyDescent="0.3">
      <c r="A57" s="453" t="s">
        <v>145</v>
      </c>
      <c r="B57" s="454"/>
      <c r="C57" s="454"/>
      <c r="D57" s="454"/>
      <c r="E57" s="455">
        <f t="shared" si="3"/>
        <v>0</v>
      </c>
      <c r="F57" s="455">
        <f t="shared" si="4"/>
        <v>0</v>
      </c>
      <c r="G57" s="456"/>
      <c r="H57" s="455">
        <f>F57-G57</f>
        <v>0</v>
      </c>
      <c r="I57" s="967"/>
      <c r="J57" s="964">
        <f t="shared" si="5"/>
        <v>0</v>
      </c>
      <c r="K57" s="457"/>
      <c r="L57" s="457"/>
      <c r="M57" s="458"/>
      <c r="N57" s="459"/>
      <c r="O57" s="460">
        <f>ROUND($N$11*H57,2)</f>
        <v>0</v>
      </c>
      <c r="P57" s="461"/>
      <c r="Q57" s="462"/>
      <c r="R57" s="463">
        <f>ROUND(IF(Q57=0,0,$H$24/$P$11*Q57),2)</f>
        <v>0</v>
      </c>
    </row>
    <row r="58" spans="1:18" ht="15.75" thickBot="1" x14ac:dyDescent="0.3">
      <c r="A58" s="245" t="s">
        <v>1</v>
      </c>
      <c r="B58" s="246">
        <f>SUM(B45:B57)</f>
        <v>0</v>
      </c>
      <c r="C58" s="246">
        <f t="shared" ref="C58" si="6">SUM(C45:C57)</f>
        <v>0</v>
      </c>
      <c r="D58" s="246">
        <f t="shared" ref="D58" si="7">SUM(D45:D57)</f>
        <v>0</v>
      </c>
      <c r="E58" s="246">
        <f t="shared" ref="E58" si="8">SUM(E45:E57)</f>
        <v>0</v>
      </c>
      <c r="F58" s="246">
        <f t="shared" ref="F58" si="9">SUM(F45:F57)</f>
        <v>0</v>
      </c>
      <c r="G58" s="246">
        <f t="shared" ref="G58" si="10">SUM(G45:G57)</f>
        <v>0</v>
      </c>
      <c r="H58" s="246">
        <f t="shared" ref="H58" si="11">SUM(H45:H57)</f>
        <v>0</v>
      </c>
      <c r="I58" s="940"/>
      <c r="J58" s="940">
        <f>SUM(J45:J57)</f>
        <v>0</v>
      </c>
      <c r="K58" s="354" t="str">
        <f>IF(MIN(K45:K56)&lt;1/1/2014,"",MIN(K45:K56))</f>
        <v/>
      </c>
      <c r="L58" s="354"/>
      <c r="M58" s="355" t="str">
        <f>IF(MAX(M45:M56)&lt;1/1/2014,"",MAX(M45:M56))</f>
        <v/>
      </c>
      <c r="O58" s="352">
        <f>SUM(O45:O57)</f>
        <v>0</v>
      </c>
      <c r="R58" s="353">
        <f>SUM(R45:R57)</f>
        <v>0</v>
      </c>
    </row>
    <row r="59" spans="1:18" ht="15.75" thickBot="1" x14ac:dyDescent="0.3">
      <c r="A59" s="162"/>
      <c r="B59" s="847"/>
      <c r="C59" s="847"/>
      <c r="D59" s="163"/>
      <c r="E59" s="163"/>
      <c r="F59" s="163"/>
      <c r="G59" s="163"/>
      <c r="H59" s="163"/>
      <c r="I59" s="163"/>
      <c r="J59" s="163"/>
      <c r="K59" s="163"/>
      <c r="L59" s="163"/>
      <c r="M59" s="150"/>
    </row>
    <row r="60" spans="1:18" ht="15" customHeight="1" x14ac:dyDescent="0.25">
      <c r="A60" s="848" t="s">
        <v>292</v>
      </c>
      <c r="B60" s="849"/>
      <c r="C60" s="849"/>
      <c r="D60" s="849"/>
      <c r="E60" s="849"/>
      <c r="F60" s="849"/>
      <c r="G60" s="849"/>
      <c r="H60" s="849"/>
      <c r="I60" s="849"/>
      <c r="J60" s="849"/>
      <c r="K60" s="849"/>
      <c r="L60" s="849"/>
      <c r="M60" s="849"/>
      <c r="N60" s="849"/>
      <c r="O60" s="849"/>
      <c r="P60" s="849"/>
      <c r="Q60" s="849"/>
      <c r="R60" s="850"/>
    </row>
    <row r="61" spans="1:18" ht="24.75" customHeight="1" x14ac:dyDescent="0.25">
      <c r="A61" s="829" t="s">
        <v>293</v>
      </c>
      <c r="B61" s="830"/>
      <c r="C61" s="830"/>
      <c r="D61" s="830"/>
      <c r="E61" s="830"/>
      <c r="F61" s="830"/>
      <c r="G61" s="830"/>
      <c r="H61" s="830"/>
      <c r="I61" s="830"/>
      <c r="J61" s="830"/>
      <c r="K61" s="830"/>
      <c r="L61" s="830"/>
      <c r="M61" s="830"/>
      <c r="N61" s="830"/>
      <c r="O61" s="830"/>
      <c r="P61" s="830"/>
      <c r="Q61" s="830"/>
      <c r="R61" s="831"/>
    </row>
    <row r="62" spans="1:18" ht="15.75" thickBot="1" x14ac:dyDescent="0.3">
      <c r="A62" s="250" t="s">
        <v>294</v>
      </c>
      <c r="B62" s="349"/>
      <c r="C62" s="349"/>
      <c r="D62" s="349"/>
      <c r="E62" s="349"/>
      <c r="F62" s="349"/>
      <c r="G62" s="349"/>
      <c r="H62" s="349"/>
      <c r="I62" s="717"/>
      <c r="J62" s="717"/>
      <c r="K62" s="349"/>
      <c r="L62" s="349"/>
      <c r="M62" s="349"/>
      <c r="N62" s="349"/>
      <c r="O62" s="349"/>
      <c r="P62" s="349"/>
      <c r="Q62" s="349"/>
      <c r="R62" s="350"/>
    </row>
    <row r="63" spans="1:18" x14ac:dyDescent="0.25">
      <c r="A63" s="331"/>
      <c r="B63" s="150"/>
      <c r="C63" s="249"/>
      <c r="D63" s="249"/>
      <c r="E63" s="249"/>
      <c r="F63" s="249"/>
      <c r="G63" s="249"/>
      <c r="H63" s="249"/>
      <c r="I63" s="249"/>
      <c r="J63" s="249"/>
      <c r="K63" s="249"/>
      <c r="L63" s="249"/>
      <c r="M63" s="332"/>
    </row>
    <row r="64" spans="1:18" x14ac:dyDescent="0.25">
      <c r="A64" s="150" t="s">
        <v>2</v>
      </c>
      <c r="B64" s="150"/>
      <c r="C64" s="165"/>
    </row>
    <row r="65" spans="1:18" x14ac:dyDescent="0.25">
      <c r="A65" s="150"/>
      <c r="B65" s="150"/>
      <c r="C65" s="165"/>
    </row>
    <row r="66" spans="1:18" x14ac:dyDescent="0.25">
      <c r="A66" s="2" t="s">
        <v>7</v>
      </c>
      <c r="B66" s="150"/>
      <c r="C66" s="165"/>
    </row>
    <row r="67" spans="1:18" x14ac:dyDescent="0.25">
      <c r="A67" s="150" t="s">
        <v>3</v>
      </c>
      <c r="B67" s="150"/>
      <c r="C67" s="165"/>
    </row>
    <row r="68" spans="1:18" x14ac:dyDescent="0.25">
      <c r="A68" s="150"/>
      <c r="B68" s="150"/>
      <c r="C68" s="165"/>
    </row>
    <row r="69" spans="1:18" x14ac:dyDescent="0.25">
      <c r="A69" s="832"/>
      <c r="B69" s="833"/>
      <c r="C69" s="834"/>
    </row>
    <row r="70" spans="1:18" x14ac:dyDescent="0.25">
      <c r="A70" s="835"/>
      <c r="B70" s="836"/>
      <c r="C70" s="837"/>
    </row>
    <row r="71" spans="1:18" x14ac:dyDescent="0.25">
      <c r="A71" s="835"/>
      <c r="B71" s="836"/>
      <c r="C71" s="837"/>
    </row>
    <row r="72" spans="1:18" x14ac:dyDescent="0.25">
      <c r="A72" s="835"/>
      <c r="B72" s="836"/>
      <c r="C72" s="837"/>
    </row>
    <row r="73" spans="1:18" x14ac:dyDescent="0.25">
      <c r="A73" s="838"/>
      <c r="B73" s="839"/>
      <c r="C73" s="840"/>
    </row>
    <row r="74" spans="1:18" ht="15.75" thickBot="1" x14ac:dyDescent="0.3">
      <c r="C74" s="144"/>
      <c r="E74" s="166"/>
    </row>
    <row r="75" spans="1:18" s="593" customFormat="1" ht="27.75" customHeight="1" thickBot="1" x14ac:dyDescent="0.3">
      <c r="A75" s="851" t="s">
        <v>36</v>
      </c>
      <c r="B75" s="852"/>
      <c r="C75" s="852"/>
      <c r="D75" s="852"/>
      <c r="E75" s="852"/>
      <c r="F75" s="852"/>
      <c r="G75" s="852"/>
      <c r="H75" s="852"/>
      <c r="I75" s="852"/>
      <c r="J75" s="852"/>
      <c r="K75" s="852"/>
      <c r="L75" s="852"/>
      <c r="M75" s="852"/>
      <c r="N75" s="853" t="s">
        <v>306</v>
      </c>
      <c r="O75" s="854"/>
      <c r="P75" s="853" t="s">
        <v>425</v>
      </c>
      <c r="Q75" s="857"/>
      <c r="R75" s="854"/>
    </row>
    <row r="76" spans="1:18" s="607" customFormat="1" ht="30.2" customHeight="1" thickBot="1" x14ac:dyDescent="0.3">
      <c r="A76" s="859" t="s">
        <v>386</v>
      </c>
      <c r="B76" s="860"/>
      <c r="C76" s="861"/>
      <c r="D76" s="606" t="s">
        <v>123</v>
      </c>
      <c r="E76" s="862" t="s">
        <v>300</v>
      </c>
      <c r="F76" s="863"/>
      <c r="G76" s="863"/>
      <c r="H76" s="863"/>
      <c r="I76" s="863"/>
      <c r="J76" s="863"/>
      <c r="K76" s="863"/>
      <c r="L76" s="863"/>
      <c r="M76" s="863"/>
      <c r="N76" s="855"/>
      <c r="O76" s="856"/>
      <c r="P76" s="855"/>
      <c r="Q76" s="858"/>
      <c r="R76" s="856"/>
    </row>
    <row r="77" spans="1:18" s="593" customFormat="1" ht="24" customHeight="1" thickBot="1" x14ac:dyDescent="0.3">
      <c r="A77" s="841" t="s">
        <v>301</v>
      </c>
      <c r="B77" s="842"/>
      <c r="C77" s="842"/>
      <c r="D77" s="842"/>
      <c r="E77" s="842"/>
      <c r="F77" s="842"/>
      <c r="G77" s="842"/>
      <c r="H77" s="842"/>
      <c r="I77" s="842"/>
      <c r="J77" s="842"/>
      <c r="K77" s="842"/>
      <c r="L77" s="842"/>
      <c r="M77" s="842"/>
      <c r="N77" s="842"/>
      <c r="O77" s="842"/>
      <c r="P77" s="842"/>
      <c r="Q77" s="842"/>
      <c r="R77" s="843"/>
    </row>
    <row r="78" spans="1:18" s="593" customFormat="1" ht="102.2" customHeight="1" thickBot="1" x14ac:dyDescent="0.3">
      <c r="A78" s="660" t="s">
        <v>426</v>
      </c>
      <c r="B78" s="661" t="s">
        <v>289</v>
      </c>
      <c r="C78" s="661" t="s">
        <v>290</v>
      </c>
      <c r="D78" s="661" t="s">
        <v>13</v>
      </c>
      <c r="E78" s="662" t="s">
        <v>291</v>
      </c>
      <c r="F78" s="663" t="s">
        <v>124</v>
      </c>
      <c r="G78" s="664" t="s">
        <v>299</v>
      </c>
      <c r="H78" s="663" t="s">
        <v>124</v>
      </c>
      <c r="I78" s="664" t="s">
        <v>459</v>
      </c>
      <c r="J78" s="663" t="s">
        <v>456</v>
      </c>
      <c r="K78" s="665" t="s">
        <v>71</v>
      </c>
      <c r="L78" s="661" t="s">
        <v>401</v>
      </c>
      <c r="M78" s="665" t="s">
        <v>64</v>
      </c>
      <c r="N78" s="681" t="s">
        <v>302</v>
      </c>
      <c r="O78" s="680" t="s">
        <v>297</v>
      </c>
      <c r="P78" s="682" t="s">
        <v>424</v>
      </c>
      <c r="Q78" s="669" t="s">
        <v>304</v>
      </c>
      <c r="R78" s="673" t="s">
        <v>298</v>
      </c>
    </row>
    <row r="79" spans="1:18" s="593" customFormat="1" x14ac:dyDescent="0.25">
      <c r="A79" s="652" t="s">
        <v>15</v>
      </c>
      <c r="B79" s="653"/>
      <c r="C79" s="653"/>
      <c r="D79" s="653"/>
      <c r="E79" s="654">
        <f>ROUND(IF(B79&lt;&gt;"",D79/B79*C79,0),2)</f>
        <v>0</v>
      </c>
      <c r="F79" s="655">
        <f>ROUND(B79+D79-C79-E79,2)</f>
        <v>0</v>
      </c>
      <c r="G79" s="656"/>
      <c r="H79" s="655">
        <f>F79-G79</f>
        <v>0</v>
      </c>
      <c r="I79" s="965"/>
      <c r="J79" s="964">
        <f>IF(H79&lt;&gt;0,H79-($I$79/(COUNTIF($H$79:$H$91,"&lt;&gt;0"))),0)</f>
        <v>0</v>
      </c>
      <c r="K79" s="657"/>
      <c r="L79" s="657"/>
      <c r="M79" s="658"/>
      <c r="N79" s="683"/>
      <c r="O79" s="414">
        <f>ROUND($N$45*H79,2)</f>
        <v>0</v>
      </c>
      <c r="P79" s="844"/>
      <c r="Q79" s="659"/>
      <c r="R79" s="351">
        <f>ROUND(IF(Q79=0,0,$H$58/$P$45*Q79),2)</f>
        <v>0</v>
      </c>
    </row>
    <row r="80" spans="1:18" s="593" customFormat="1" x14ac:dyDescent="0.25">
      <c r="A80" s="646" t="s">
        <v>16</v>
      </c>
      <c r="B80" s="596"/>
      <c r="C80" s="596"/>
      <c r="D80" s="596"/>
      <c r="E80" s="605">
        <f t="shared" ref="E80:E90" si="12">ROUND(IF(B80&lt;&gt;"",D80/B80*C80,0),2)</f>
        <v>0</v>
      </c>
      <c r="F80" s="600">
        <f t="shared" ref="F80:F90" si="13">ROUND(B80+D80-C80-E80,2)</f>
        <v>0</v>
      </c>
      <c r="G80" s="648"/>
      <c r="H80" s="600">
        <f>F80-G80</f>
        <v>0</v>
      </c>
      <c r="I80" s="966"/>
      <c r="J80" s="964">
        <f t="shared" ref="J80:J91" si="14">IF(H80&lt;&gt;0,H80-($I$79/(COUNTIF($H$79:$H$91,"&lt;&gt;0"))),0)</f>
        <v>0</v>
      </c>
      <c r="K80" s="597"/>
      <c r="L80" s="657"/>
      <c r="M80" s="658"/>
      <c r="N80" s="683"/>
      <c r="O80" s="415">
        <f>ROUND($N$45*H80,2)</f>
        <v>0</v>
      </c>
      <c r="P80" s="845"/>
      <c r="Q80" s="650"/>
      <c r="R80" s="351">
        <f>ROUND(IF(Q80=0,0,$H$58/$P$45*Q80),2)</f>
        <v>0</v>
      </c>
    </row>
    <row r="81" spans="1:18" s="593" customFormat="1" x14ac:dyDescent="0.25">
      <c r="A81" s="646" t="s">
        <v>17</v>
      </c>
      <c r="B81" s="596"/>
      <c r="C81" s="596"/>
      <c r="D81" s="596"/>
      <c r="E81" s="605">
        <f t="shared" si="12"/>
        <v>0</v>
      </c>
      <c r="F81" s="600">
        <f t="shared" si="13"/>
        <v>0</v>
      </c>
      <c r="G81" s="648"/>
      <c r="H81" s="600">
        <f>F81-G81</f>
        <v>0</v>
      </c>
      <c r="I81" s="966"/>
      <c r="J81" s="964">
        <f t="shared" si="14"/>
        <v>0</v>
      </c>
      <c r="K81" s="597"/>
      <c r="L81" s="657"/>
      <c r="M81" s="658"/>
      <c r="N81" s="683"/>
      <c r="O81" s="415">
        <f>ROUND($N$45*H81,2)</f>
        <v>0</v>
      </c>
      <c r="P81" s="845"/>
      <c r="Q81" s="650"/>
      <c r="R81" s="351">
        <f>ROUND(IF(Q81=0,0,$H$58/$P$45*Q81),2)</f>
        <v>0</v>
      </c>
    </row>
    <row r="82" spans="1:18" s="593" customFormat="1" x14ac:dyDescent="0.25">
      <c r="A82" s="646" t="s">
        <v>18</v>
      </c>
      <c r="B82" s="596"/>
      <c r="C82" s="596"/>
      <c r="D82" s="596"/>
      <c r="E82" s="605">
        <f t="shared" si="12"/>
        <v>0</v>
      </c>
      <c r="F82" s="600">
        <f t="shared" si="13"/>
        <v>0</v>
      </c>
      <c r="G82" s="648"/>
      <c r="H82" s="600">
        <f>F82-G82</f>
        <v>0</v>
      </c>
      <c r="I82" s="966"/>
      <c r="J82" s="964">
        <f t="shared" si="14"/>
        <v>0</v>
      </c>
      <c r="K82" s="597"/>
      <c r="L82" s="657"/>
      <c r="M82" s="658"/>
      <c r="N82" s="683"/>
      <c r="O82" s="415">
        <f>ROUND($N$45*H82,2)</f>
        <v>0</v>
      </c>
      <c r="P82" s="845"/>
      <c r="Q82" s="650"/>
      <c r="R82" s="351">
        <f>ROUND(IF(Q82=0,0,$H$58/$P$45*Q82),2)</f>
        <v>0</v>
      </c>
    </row>
    <row r="83" spans="1:18" s="593" customFormat="1" x14ac:dyDescent="0.25">
      <c r="A83" s="646" t="s">
        <v>19</v>
      </c>
      <c r="B83" s="596"/>
      <c r="C83" s="596"/>
      <c r="D83" s="596"/>
      <c r="E83" s="605">
        <f t="shared" si="12"/>
        <v>0</v>
      </c>
      <c r="F83" s="600">
        <f t="shared" si="13"/>
        <v>0</v>
      </c>
      <c r="G83" s="648"/>
      <c r="H83" s="600">
        <f>F83-G83</f>
        <v>0</v>
      </c>
      <c r="I83" s="966"/>
      <c r="J83" s="964">
        <f t="shared" si="14"/>
        <v>0</v>
      </c>
      <c r="K83" s="597"/>
      <c r="L83" s="657"/>
      <c r="M83" s="658"/>
      <c r="N83" s="683"/>
      <c r="O83" s="415">
        <f>ROUND($N$45*H83,2)</f>
        <v>0</v>
      </c>
      <c r="P83" s="845"/>
      <c r="Q83" s="650"/>
      <c r="R83" s="351">
        <f>ROUND(IF(Q83=0,0,$H$58/$P$45*Q83),2)</f>
        <v>0</v>
      </c>
    </row>
    <row r="84" spans="1:18" s="593" customFormat="1" x14ac:dyDescent="0.25">
      <c r="A84" s="646" t="s">
        <v>20</v>
      </c>
      <c r="B84" s="596"/>
      <c r="C84" s="596"/>
      <c r="D84" s="596"/>
      <c r="E84" s="605">
        <f t="shared" si="12"/>
        <v>0</v>
      </c>
      <c r="F84" s="600">
        <f t="shared" si="13"/>
        <v>0</v>
      </c>
      <c r="G84" s="648"/>
      <c r="H84" s="600">
        <f>F84-G84</f>
        <v>0</v>
      </c>
      <c r="I84" s="966"/>
      <c r="J84" s="964">
        <f t="shared" si="14"/>
        <v>0</v>
      </c>
      <c r="K84" s="597"/>
      <c r="L84" s="657"/>
      <c r="M84" s="658"/>
      <c r="N84" s="683"/>
      <c r="O84" s="415">
        <f>ROUND($N$45*H84,2)</f>
        <v>0</v>
      </c>
      <c r="P84" s="845"/>
      <c r="Q84" s="650"/>
      <c r="R84" s="351">
        <f>ROUND(IF(Q84=0,0,$H$58/$P$45*Q84),2)</f>
        <v>0</v>
      </c>
    </row>
    <row r="85" spans="1:18" s="593" customFormat="1" x14ac:dyDescent="0.25">
      <c r="A85" s="646" t="s">
        <v>21</v>
      </c>
      <c r="B85" s="596"/>
      <c r="C85" s="596"/>
      <c r="D85" s="596"/>
      <c r="E85" s="605">
        <f t="shared" si="12"/>
        <v>0</v>
      </c>
      <c r="F85" s="600">
        <f t="shared" si="13"/>
        <v>0</v>
      </c>
      <c r="G85" s="648"/>
      <c r="H85" s="600">
        <f>F85-G85</f>
        <v>0</v>
      </c>
      <c r="I85" s="966"/>
      <c r="J85" s="964">
        <f t="shared" si="14"/>
        <v>0</v>
      </c>
      <c r="K85" s="597"/>
      <c r="L85" s="657"/>
      <c r="M85" s="658"/>
      <c r="N85" s="683"/>
      <c r="O85" s="415">
        <f>ROUND($N$45*H85,2)</f>
        <v>0</v>
      </c>
      <c r="P85" s="845"/>
      <c r="Q85" s="650"/>
      <c r="R85" s="351">
        <f>ROUND(IF(Q85=0,0,$H$58/$P$45*Q85),2)</f>
        <v>0</v>
      </c>
    </row>
    <row r="86" spans="1:18" s="593" customFormat="1" x14ac:dyDescent="0.25">
      <c r="A86" s="646" t="s">
        <v>22</v>
      </c>
      <c r="B86" s="596"/>
      <c r="C86" s="596"/>
      <c r="D86" s="596"/>
      <c r="E86" s="605">
        <f t="shared" si="12"/>
        <v>0</v>
      </c>
      <c r="F86" s="600">
        <f t="shared" si="13"/>
        <v>0</v>
      </c>
      <c r="G86" s="648"/>
      <c r="H86" s="600">
        <f>F86-G86</f>
        <v>0</v>
      </c>
      <c r="I86" s="966"/>
      <c r="J86" s="964">
        <f t="shared" si="14"/>
        <v>0</v>
      </c>
      <c r="K86" s="597"/>
      <c r="L86" s="657"/>
      <c r="M86" s="658"/>
      <c r="N86" s="683"/>
      <c r="O86" s="415">
        <f>ROUND($N$45*H86,2)</f>
        <v>0</v>
      </c>
      <c r="P86" s="845"/>
      <c r="Q86" s="650"/>
      <c r="R86" s="351">
        <f>ROUND(IF(Q86=0,0,$H$58/$P$45*Q86),2)</f>
        <v>0</v>
      </c>
    </row>
    <row r="87" spans="1:18" s="593" customFormat="1" x14ac:dyDescent="0.25">
      <c r="A87" s="646" t="s">
        <v>23</v>
      </c>
      <c r="B87" s="596"/>
      <c r="C87" s="596"/>
      <c r="D87" s="596"/>
      <c r="E87" s="605">
        <f t="shared" si="12"/>
        <v>0</v>
      </c>
      <c r="F87" s="600">
        <f t="shared" si="13"/>
        <v>0</v>
      </c>
      <c r="G87" s="648"/>
      <c r="H87" s="600">
        <f>F87-G87</f>
        <v>0</v>
      </c>
      <c r="I87" s="966"/>
      <c r="J87" s="964">
        <f t="shared" si="14"/>
        <v>0</v>
      </c>
      <c r="K87" s="597"/>
      <c r="L87" s="657"/>
      <c r="M87" s="658"/>
      <c r="N87" s="683"/>
      <c r="O87" s="415">
        <f>ROUND($N$45*H87,2)</f>
        <v>0</v>
      </c>
      <c r="P87" s="845"/>
      <c r="Q87" s="650"/>
      <c r="R87" s="351">
        <f>ROUND(IF(Q87=0,0,$H$58/$P$45*Q87),2)</f>
        <v>0</v>
      </c>
    </row>
    <row r="88" spans="1:18" s="593" customFormat="1" x14ac:dyDescent="0.25">
      <c r="A88" s="646" t="s">
        <v>24</v>
      </c>
      <c r="B88" s="596"/>
      <c r="C88" s="596"/>
      <c r="D88" s="596"/>
      <c r="E88" s="605">
        <f t="shared" si="12"/>
        <v>0</v>
      </c>
      <c r="F88" s="600">
        <f t="shared" si="13"/>
        <v>0</v>
      </c>
      <c r="G88" s="648"/>
      <c r="H88" s="600">
        <f>F88-G88</f>
        <v>0</v>
      </c>
      <c r="I88" s="966"/>
      <c r="J88" s="964">
        <f t="shared" si="14"/>
        <v>0</v>
      </c>
      <c r="K88" s="597"/>
      <c r="L88" s="657"/>
      <c r="M88" s="658"/>
      <c r="N88" s="683"/>
      <c r="O88" s="415">
        <f>ROUND($N$45*H88,2)</f>
        <v>0</v>
      </c>
      <c r="P88" s="845"/>
      <c r="Q88" s="650"/>
      <c r="R88" s="351">
        <f>ROUND(IF(Q88=0,0,$H$58/$P$45*Q88),2)</f>
        <v>0</v>
      </c>
    </row>
    <row r="89" spans="1:18" s="593" customFormat="1" x14ac:dyDescent="0.25">
      <c r="A89" s="646" t="s">
        <v>25</v>
      </c>
      <c r="B89" s="596"/>
      <c r="C89" s="596"/>
      <c r="D89" s="596"/>
      <c r="E89" s="605">
        <f t="shared" si="12"/>
        <v>0</v>
      </c>
      <c r="F89" s="600">
        <f t="shared" si="13"/>
        <v>0</v>
      </c>
      <c r="G89" s="648"/>
      <c r="H89" s="600">
        <f>F89-G89</f>
        <v>0</v>
      </c>
      <c r="I89" s="966"/>
      <c r="J89" s="964">
        <f t="shared" si="14"/>
        <v>0</v>
      </c>
      <c r="K89" s="597"/>
      <c r="L89" s="657"/>
      <c r="M89" s="658"/>
      <c r="N89" s="683"/>
      <c r="O89" s="415">
        <f>ROUND($N$45*H89,2)</f>
        <v>0</v>
      </c>
      <c r="P89" s="845"/>
      <c r="Q89" s="650"/>
      <c r="R89" s="351">
        <f>ROUND(IF(Q89=0,0,$H$58/$P$45*Q89),2)</f>
        <v>0</v>
      </c>
    </row>
    <row r="90" spans="1:18" s="593" customFormat="1" ht="15.75" thickBot="1" x14ac:dyDescent="0.3">
      <c r="A90" s="647" t="s">
        <v>26</v>
      </c>
      <c r="B90" s="638"/>
      <c r="C90" s="638"/>
      <c r="D90" s="638"/>
      <c r="E90" s="639">
        <f t="shared" si="12"/>
        <v>0</v>
      </c>
      <c r="F90" s="640">
        <f t="shared" si="13"/>
        <v>0</v>
      </c>
      <c r="G90" s="649"/>
      <c r="H90" s="600">
        <f>F90-G90</f>
        <v>0</v>
      </c>
      <c r="I90" s="966"/>
      <c r="J90" s="964">
        <f t="shared" si="14"/>
        <v>0</v>
      </c>
      <c r="K90" s="641"/>
      <c r="L90" s="452"/>
      <c r="M90" s="658"/>
      <c r="N90" s="684"/>
      <c r="O90" s="416">
        <f>ROUND($N$45*H90,2)</f>
        <v>0</v>
      </c>
      <c r="P90" s="846"/>
      <c r="Q90" s="651"/>
      <c r="R90" s="351">
        <f>ROUND(IF(Q90=0,0,$H$58/$P$45*Q90),2)</f>
        <v>0</v>
      </c>
    </row>
    <row r="91" spans="1:18" ht="15.75" thickBot="1" x14ac:dyDescent="0.3">
      <c r="A91" s="453" t="s">
        <v>145</v>
      </c>
      <c r="B91" s="454"/>
      <c r="C91" s="454"/>
      <c r="D91" s="454"/>
      <c r="E91" s="455">
        <f t="shared" ref="E91" si="15">ROUND(IF(B91&lt;&gt;"",D91/B91*C91,0),2)</f>
        <v>0</v>
      </c>
      <c r="F91" s="455">
        <f t="shared" ref="F91" si="16">ROUND(B91+D91-C91-E91,2)</f>
        <v>0</v>
      </c>
      <c r="G91" s="456"/>
      <c r="H91" s="455">
        <f>F91-G91</f>
        <v>0</v>
      </c>
      <c r="I91" s="967"/>
      <c r="J91" s="964">
        <f t="shared" si="14"/>
        <v>0</v>
      </c>
      <c r="K91" s="457"/>
      <c r="L91" s="457"/>
      <c r="M91" s="458"/>
      <c r="N91" s="459"/>
      <c r="O91" s="460">
        <f>ROUND($N$11*H91,2)</f>
        <v>0</v>
      </c>
      <c r="P91" s="461"/>
      <c r="Q91" s="462"/>
      <c r="R91" s="463">
        <f>ROUND(IF(Q91=0,0,$H$24/$P$11*Q91),2)</f>
        <v>0</v>
      </c>
    </row>
    <row r="92" spans="1:18" ht="15.75" thickBot="1" x14ac:dyDescent="0.3">
      <c r="A92" s="245" t="s">
        <v>1</v>
      </c>
      <c r="B92" s="246">
        <f>SUM(B79:B91)</f>
        <v>0</v>
      </c>
      <c r="C92" s="246">
        <f t="shared" ref="C92" si="17">SUM(C79:C91)</f>
        <v>0</v>
      </c>
      <c r="D92" s="246">
        <f t="shared" ref="D92" si="18">SUM(D79:D91)</f>
        <v>0</v>
      </c>
      <c r="E92" s="246">
        <f t="shared" ref="E92" si="19">SUM(E79:E91)</f>
        <v>0</v>
      </c>
      <c r="F92" s="246">
        <f t="shared" ref="F92" si="20">SUM(F79:F91)</f>
        <v>0</v>
      </c>
      <c r="G92" s="246">
        <f t="shared" ref="G92" si="21">SUM(G79:G91)</f>
        <v>0</v>
      </c>
      <c r="H92" s="246">
        <f t="shared" ref="H92" si="22">SUM(H79:H91)</f>
        <v>0</v>
      </c>
      <c r="I92" s="940"/>
      <c r="J92" s="940">
        <f>SUM(J79:J91)</f>
        <v>0</v>
      </c>
      <c r="K92" s="354" t="str">
        <f>IF(MIN(K79:K90)&lt;1/1/2014,"",MIN(K79:K90))</f>
        <v/>
      </c>
      <c r="L92" s="354"/>
      <c r="M92" s="355" t="str">
        <f>IF(MAX(M79:M90)&lt;1/1/2014,"",MAX(M79:M90))</f>
        <v/>
      </c>
      <c r="O92" s="352">
        <f>SUM(O79:O91)</f>
        <v>0</v>
      </c>
      <c r="R92" s="353">
        <f>SUM(R79:R91)</f>
        <v>0</v>
      </c>
    </row>
    <row r="93" spans="1:18" ht="15.75" thickBot="1" x14ac:dyDescent="0.3">
      <c r="A93" s="162"/>
      <c r="B93" s="847"/>
      <c r="C93" s="847"/>
      <c r="D93" s="163"/>
      <c r="E93" s="163"/>
      <c r="F93" s="163"/>
      <c r="G93" s="163"/>
      <c r="H93" s="163"/>
      <c r="I93" s="163"/>
      <c r="J93" s="163"/>
      <c r="K93" s="163"/>
      <c r="L93" s="163"/>
      <c r="M93" s="150"/>
    </row>
    <row r="94" spans="1:18" ht="15" customHeight="1" x14ac:dyDescent="0.25">
      <c r="A94" s="848" t="s">
        <v>292</v>
      </c>
      <c r="B94" s="849"/>
      <c r="C94" s="849"/>
      <c r="D94" s="849"/>
      <c r="E94" s="849"/>
      <c r="F94" s="849"/>
      <c r="G94" s="849"/>
      <c r="H94" s="849"/>
      <c r="I94" s="849"/>
      <c r="J94" s="849"/>
      <c r="K94" s="849"/>
      <c r="L94" s="849"/>
      <c r="M94" s="849"/>
      <c r="N94" s="849"/>
      <c r="O94" s="849"/>
      <c r="P94" s="849"/>
      <c r="Q94" s="849"/>
      <c r="R94" s="850"/>
    </row>
    <row r="95" spans="1:18" ht="24.75" customHeight="1" x14ac:dyDescent="0.25">
      <c r="A95" s="829" t="s">
        <v>293</v>
      </c>
      <c r="B95" s="830"/>
      <c r="C95" s="830"/>
      <c r="D95" s="830"/>
      <c r="E95" s="830"/>
      <c r="F95" s="830"/>
      <c r="G95" s="830"/>
      <c r="H95" s="830"/>
      <c r="I95" s="830"/>
      <c r="J95" s="830"/>
      <c r="K95" s="830"/>
      <c r="L95" s="830"/>
      <c r="M95" s="830"/>
      <c r="N95" s="830"/>
      <c r="O95" s="830"/>
      <c r="P95" s="830"/>
      <c r="Q95" s="830"/>
      <c r="R95" s="831"/>
    </row>
    <row r="96" spans="1:18" ht="15.75" thickBot="1" x14ac:dyDescent="0.3">
      <c r="A96" s="250" t="s">
        <v>294</v>
      </c>
      <c r="B96" s="349"/>
      <c r="C96" s="349"/>
      <c r="D96" s="349"/>
      <c r="E96" s="349"/>
      <c r="F96" s="349"/>
      <c r="G96" s="349"/>
      <c r="H96" s="349"/>
      <c r="I96" s="717"/>
      <c r="J96" s="717"/>
      <c r="K96" s="349"/>
      <c r="L96" s="349"/>
      <c r="M96" s="349"/>
      <c r="N96" s="349"/>
      <c r="O96" s="349"/>
      <c r="P96" s="349"/>
      <c r="Q96" s="349"/>
      <c r="R96" s="350"/>
    </row>
    <row r="97" spans="1:18" x14ac:dyDescent="0.25">
      <c r="A97" s="331"/>
      <c r="B97" s="150"/>
      <c r="C97" s="249"/>
      <c r="D97" s="249"/>
      <c r="E97" s="249"/>
      <c r="F97" s="249"/>
      <c r="G97" s="249"/>
      <c r="H97" s="249"/>
      <c r="I97" s="249"/>
      <c r="J97" s="249"/>
      <c r="K97" s="249"/>
      <c r="L97" s="249"/>
      <c r="M97" s="332"/>
    </row>
    <row r="98" spans="1:18" x14ac:dyDescent="0.25">
      <c r="A98" s="150" t="s">
        <v>2</v>
      </c>
      <c r="B98" s="150"/>
      <c r="C98" s="165"/>
    </row>
    <row r="99" spans="1:18" x14ac:dyDescent="0.25">
      <c r="A99" s="150"/>
      <c r="B99" s="150"/>
      <c r="C99" s="165"/>
    </row>
    <row r="100" spans="1:18" x14ac:dyDescent="0.25">
      <c r="A100" s="2" t="s">
        <v>7</v>
      </c>
      <c r="B100" s="150"/>
      <c r="C100" s="165"/>
    </row>
    <row r="101" spans="1:18" x14ac:dyDescent="0.25">
      <c r="A101" s="150" t="s">
        <v>3</v>
      </c>
      <c r="B101" s="150"/>
      <c r="C101" s="165"/>
    </row>
    <row r="102" spans="1:18" x14ac:dyDescent="0.25">
      <c r="A102" s="150"/>
      <c r="B102" s="150"/>
      <c r="C102" s="165"/>
    </row>
    <row r="103" spans="1:18" x14ac:dyDescent="0.25">
      <c r="A103" s="832"/>
      <c r="B103" s="833"/>
      <c r="C103" s="834"/>
    </row>
    <row r="104" spans="1:18" x14ac:dyDescent="0.25">
      <c r="A104" s="835"/>
      <c r="B104" s="836"/>
      <c r="C104" s="837"/>
    </row>
    <row r="105" spans="1:18" x14ac:dyDescent="0.25">
      <c r="A105" s="835"/>
      <c r="B105" s="836"/>
      <c r="C105" s="837"/>
    </row>
    <row r="106" spans="1:18" x14ac:dyDescent="0.25">
      <c r="A106" s="835"/>
      <c r="B106" s="836"/>
      <c r="C106" s="837"/>
    </row>
    <row r="107" spans="1:18" x14ac:dyDescent="0.25">
      <c r="A107" s="838"/>
      <c r="B107" s="839"/>
      <c r="C107" s="840"/>
    </row>
    <row r="108" spans="1:18" ht="15.75" thickBot="1" x14ac:dyDescent="0.3">
      <c r="C108" s="144"/>
      <c r="E108" s="166"/>
    </row>
    <row r="109" spans="1:18" s="593" customFormat="1" ht="27.75" customHeight="1" thickBot="1" x14ac:dyDescent="0.3">
      <c r="A109" s="851" t="s">
        <v>36</v>
      </c>
      <c r="B109" s="852"/>
      <c r="C109" s="852"/>
      <c r="D109" s="852"/>
      <c r="E109" s="852"/>
      <c r="F109" s="852"/>
      <c r="G109" s="852"/>
      <c r="H109" s="852"/>
      <c r="I109" s="852"/>
      <c r="J109" s="852"/>
      <c r="K109" s="852"/>
      <c r="L109" s="852"/>
      <c r="M109" s="852"/>
      <c r="N109" s="853" t="s">
        <v>306</v>
      </c>
      <c r="O109" s="854"/>
      <c r="P109" s="853" t="s">
        <v>425</v>
      </c>
      <c r="Q109" s="857"/>
      <c r="R109" s="854"/>
    </row>
    <row r="110" spans="1:18" s="607" customFormat="1" ht="30.2" customHeight="1" thickBot="1" x14ac:dyDescent="0.3">
      <c r="A110" s="859" t="s">
        <v>386</v>
      </c>
      <c r="B110" s="860"/>
      <c r="C110" s="861"/>
      <c r="D110" s="606" t="s">
        <v>123</v>
      </c>
      <c r="E110" s="862" t="s">
        <v>300</v>
      </c>
      <c r="F110" s="863"/>
      <c r="G110" s="863"/>
      <c r="H110" s="863"/>
      <c r="I110" s="863"/>
      <c r="J110" s="863"/>
      <c r="K110" s="863"/>
      <c r="L110" s="863"/>
      <c r="M110" s="863"/>
      <c r="N110" s="855"/>
      <c r="O110" s="856"/>
      <c r="P110" s="855"/>
      <c r="Q110" s="858"/>
      <c r="R110" s="856"/>
    </row>
    <row r="111" spans="1:18" s="593" customFormat="1" ht="24" customHeight="1" thickBot="1" x14ac:dyDescent="0.3">
      <c r="A111" s="841" t="s">
        <v>301</v>
      </c>
      <c r="B111" s="842"/>
      <c r="C111" s="842"/>
      <c r="D111" s="842"/>
      <c r="E111" s="842"/>
      <c r="F111" s="842"/>
      <c r="G111" s="842"/>
      <c r="H111" s="842"/>
      <c r="I111" s="842"/>
      <c r="J111" s="842"/>
      <c r="K111" s="842"/>
      <c r="L111" s="842"/>
      <c r="M111" s="842"/>
      <c r="N111" s="842"/>
      <c r="O111" s="842"/>
      <c r="P111" s="842"/>
      <c r="Q111" s="842"/>
      <c r="R111" s="843"/>
    </row>
    <row r="112" spans="1:18" s="593" customFormat="1" ht="102.2" customHeight="1" thickBot="1" x14ac:dyDescent="0.3">
      <c r="A112" s="660" t="s">
        <v>426</v>
      </c>
      <c r="B112" s="661" t="s">
        <v>289</v>
      </c>
      <c r="C112" s="661" t="s">
        <v>290</v>
      </c>
      <c r="D112" s="661" t="s">
        <v>13</v>
      </c>
      <c r="E112" s="662" t="s">
        <v>291</v>
      </c>
      <c r="F112" s="663" t="s">
        <v>124</v>
      </c>
      <c r="G112" s="664" t="s">
        <v>299</v>
      </c>
      <c r="H112" s="663" t="s">
        <v>124</v>
      </c>
      <c r="I112" s="664" t="s">
        <v>459</v>
      </c>
      <c r="J112" s="663" t="s">
        <v>456</v>
      </c>
      <c r="K112" s="665" t="s">
        <v>71</v>
      </c>
      <c r="L112" s="661" t="s">
        <v>401</v>
      </c>
      <c r="M112" s="665" t="s">
        <v>64</v>
      </c>
      <c r="N112" s="681" t="s">
        <v>302</v>
      </c>
      <c r="O112" s="680" t="s">
        <v>297</v>
      </c>
      <c r="P112" s="682" t="s">
        <v>424</v>
      </c>
      <c r="Q112" s="669" t="s">
        <v>304</v>
      </c>
      <c r="R112" s="673" t="s">
        <v>298</v>
      </c>
    </row>
    <row r="113" spans="1:18" s="593" customFormat="1" x14ac:dyDescent="0.25">
      <c r="A113" s="652" t="s">
        <v>15</v>
      </c>
      <c r="B113" s="653"/>
      <c r="C113" s="653"/>
      <c r="D113" s="653"/>
      <c r="E113" s="654">
        <f>ROUND(IF(B113&lt;&gt;"",D113/B113*C113,0),2)</f>
        <v>0</v>
      </c>
      <c r="F113" s="655">
        <f>ROUND(B113+D113-C113-E113,2)</f>
        <v>0</v>
      </c>
      <c r="G113" s="656"/>
      <c r="H113" s="655">
        <f>F113-G113</f>
        <v>0</v>
      </c>
      <c r="I113" s="965"/>
      <c r="J113" s="964">
        <f>IF(H113&lt;&gt;0,H113-($I$113/(COUNTIF($H$113:$H$125,"&lt;&gt;0"))),0)</f>
        <v>0</v>
      </c>
      <c r="K113" s="657"/>
      <c r="L113" s="657"/>
      <c r="M113" s="658"/>
      <c r="N113" s="683"/>
      <c r="O113" s="414">
        <f>ROUND($N$45*H113,2)</f>
        <v>0</v>
      </c>
      <c r="P113" s="844"/>
      <c r="Q113" s="659"/>
      <c r="R113" s="351">
        <f>ROUND(IF(Q113=0,0,$H$58/$P$45*Q113),2)</f>
        <v>0</v>
      </c>
    </row>
    <row r="114" spans="1:18" s="593" customFormat="1" x14ac:dyDescent="0.25">
      <c r="A114" s="646" t="s">
        <v>16</v>
      </c>
      <c r="B114" s="596"/>
      <c r="C114" s="596"/>
      <c r="D114" s="596"/>
      <c r="E114" s="605">
        <f t="shared" ref="E114:E125" si="23">ROUND(IF(B114&lt;&gt;"",D114/B114*C114,0),2)</f>
        <v>0</v>
      </c>
      <c r="F114" s="600">
        <f t="shared" ref="F114:F125" si="24">ROUND(B114+D114-C114-E114,2)</f>
        <v>0</v>
      </c>
      <c r="G114" s="648"/>
      <c r="H114" s="600">
        <f>F114-G114</f>
        <v>0</v>
      </c>
      <c r="I114" s="966"/>
      <c r="J114" s="964">
        <f>IF(H114&lt;&gt;0,H114-($I$113/(COUNTIF($H$113:$H$125,"&lt;&gt;0"))),0)</f>
        <v>0</v>
      </c>
      <c r="K114" s="597"/>
      <c r="L114" s="657"/>
      <c r="M114" s="658"/>
      <c r="N114" s="683"/>
      <c r="O114" s="415">
        <f>ROUND($N$45*H114,2)</f>
        <v>0</v>
      </c>
      <c r="P114" s="845"/>
      <c r="Q114" s="650"/>
      <c r="R114" s="351">
        <f>ROUND(IF(Q114=0,0,$H$58/$P$45*Q114),2)</f>
        <v>0</v>
      </c>
    </row>
    <row r="115" spans="1:18" s="593" customFormat="1" x14ac:dyDescent="0.25">
      <c r="A115" s="646" t="s">
        <v>17</v>
      </c>
      <c r="B115" s="596"/>
      <c r="C115" s="596"/>
      <c r="D115" s="596"/>
      <c r="E115" s="605">
        <f t="shared" si="23"/>
        <v>0</v>
      </c>
      <c r="F115" s="600">
        <f t="shared" si="24"/>
        <v>0</v>
      </c>
      <c r="G115" s="648"/>
      <c r="H115" s="600">
        <f>F115-G115</f>
        <v>0</v>
      </c>
      <c r="I115" s="966"/>
      <c r="J115" s="964">
        <f>IF(H115&lt;&gt;0,H115-($I$113/(COUNTIF($H$113:$H$125,"&lt;&gt;0"))),0)</f>
        <v>0</v>
      </c>
      <c r="K115" s="597"/>
      <c r="L115" s="657"/>
      <c r="M115" s="658"/>
      <c r="N115" s="683"/>
      <c r="O115" s="415">
        <f>ROUND($N$45*H115,2)</f>
        <v>0</v>
      </c>
      <c r="P115" s="845"/>
      <c r="Q115" s="650"/>
      <c r="R115" s="351">
        <f>ROUND(IF(Q115=0,0,$H$58/$P$45*Q115),2)</f>
        <v>0</v>
      </c>
    </row>
    <row r="116" spans="1:18" s="593" customFormat="1" x14ac:dyDescent="0.25">
      <c r="A116" s="646" t="s">
        <v>18</v>
      </c>
      <c r="B116" s="596"/>
      <c r="C116" s="596"/>
      <c r="D116" s="596"/>
      <c r="E116" s="605">
        <f t="shared" si="23"/>
        <v>0</v>
      </c>
      <c r="F116" s="600">
        <f t="shared" si="24"/>
        <v>0</v>
      </c>
      <c r="G116" s="648"/>
      <c r="H116" s="600">
        <f>F116-G116</f>
        <v>0</v>
      </c>
      <c r="I116" s="966"/>
      <c r="J116" s="964">
        <f>IF(H116&lt;&gt;0,H116-($I$113/(COUNTIF($H$113:$H$125,"&lt;&gt;0"))),0)</f>
        <v>0</v>
      </c>
      <c r="K116" s="597"/>
      <c r="L116" s="657"/>
      <c r="M116" s="658"/>
      <c r="N116" s="683"/>
      <c r="O116" s="415">
        <f>ROUND($N$45*H116,2)</f>
        <v>0</v>
      </c>
      <c r="P116" s="845"/>
      <c r="Q116" s="650"/>
      <c r="R116" s="351">
        <f>ROUND(IF(Q116=0,0,$H$58/$P$45*Q116),2)</f>
        <v>0</v>
      </c>
    </row>
    <row r="117" spans="1:18" s="593" customFormat="1" x14ac:dyDescent="0.25">
      <c r="A117" s="646" t="s">
        <v>19</v>
      </c>
      <c r="B117" s="596"/>
      <c r="C117" s="596"/>
      <c r="D117" s="596"/>
      <c r="E117" s="605">
        <f t="shared" si="23"/>
        <v>0</v>
      </c>
      <c r="F117" s="600">
        <f t="shared" si="24"/>
        <v>0</v>
      </c>
      <c r="G117" s="648"/>
      <c r="H117" s="600">
        <f>F117-G117</f>
        <v>0</v>
      </c>
      <c r="I117" s="966"/>
      <c r="J117" s="964">
        <f>IF(H117&lt;&gt;0,H117-($I$113/(COUNTIF($H$113:$H$125,"&lt;&gt;0"))),0)</f>
        <v>0</v>
      </c>
      <c r="K117" s="597"/>
      <c r="L117" s="657"/>
      <c r="M117" s="658"/>
      <c r="N117" s="683"/>
      <c r="O117" s="415">
        <f>ROUND($N$45*H117,2)</f>
        <v>0</v>
      </c>
      <c r="P117" s="845"/>
      <c r="Q117" s="650"/>
      <c r="R117" s="351">
        <f>ROUND(IF(Q117=0,0,$H$58/$P$45*Q117),2)</f>
        <v>0</v>
      </c>
    </row>
    <row r="118" spans="1:18" s="593" customFormat="1" x14ac:dyDescent="0.25">
      <c r="A118" s="646" t="s">
        <v>20</v>
      </c>
      <c r="B118" s="596"/>
      <c r="C118" s="596"/>
      <c r="D118" s="596"/>
      <c r="E118" s="605">
        <f t="shared" si="23"/>
        <v>0</v>
      </c>
      <c r="F118" s="600">
        <f t="shared" si="24"/>
        <v>0</v>
      </c>
      <c r="G118" s="648"/>
      <c r="H118" s="600">
        <f>F118-G118</f>
        <v>0</v>
      </c>
      <c r="I118" s="966"/>
      <c r="J118" s="964">
        <f>IF(H118&lt;&gt;0,H118-($I$113/(COUNTIF($H$113:$H$125,"&lt;&gt;0"))),0)</f>
        <v>0</v>
      </c>
      <c r="K118" s="597"/>
      <c r="L118" s="657"/>
      <c r="M118" s="658"/>
      <c r="N118" s="683"/>
      <c r="O118" s="415">
        <f>ROUND($N$45*H118,2)</f>
        <v>0</v>
      </c>
      <c r="P118" s="845"/>
      <c r="Q118" s="650"/>
      <c r="R118" s="351">
        <f>ROUND(IF(Q118=0,0,$H$58/$P$45*Q118),2)</f>
        <v>0</v>
      </c>
    </row>
    <row r="119" spans="1:18" s="593" customFormat="1" x14ac:dyDescent="0.25">
      <c r="A119" s="646" t="s">
        <v>21</v>
      </c>
      <c r="B119" s="596"/>
      <c r="C119" s="596"/>
      <c r="D119" s="596"/>
      <c r="E119" s="605">
        <f t="shared" si="23"/>
        <v>0</v>
      </c>
      <c r="F119" s="600">
        <f t="shared" si="24"/>
        <v>0</v>
      </c>
      <c r="G119" s="648"/>
      <c r="H119" s="600">
        <f>F119-G119</f>
        <v>0</v>
      </c>
      <c r="I119" s="966"/>
      <c r="J119" s="964">
        <f>IF(H119&lt;&gt;0,H119-($I$113/(COUNTIF($H$113:$H$125,"&lt;&gt;0"))),0)</f>
        <v>0</v>
      </c>
      <c r="K119" s="597"/>
      <c r="L119" s="657"/>
      <c r="M119" s="658"/>
      <c r="N119" s="683"/>
      <c r="O119" s="415">
        <f>ROUND($N$45*H119,2)</f>
        <v>0</v>
      </c>
      <c r="P119" s="845"/>
      <c r="Q119" s="650"/>
      <c r="R119" s="351">
        <f>ROUND(IF(Q119=0,0,$H$58/$P$45*Q119),2)</f>
        <v>0</v>
      </c>
    </row>
    <row r="120" spans="1:18" s="593" customFormat="1" x14ac:dyDescent="0.25">
      <c r="A120" s="646" t="s">
        <v>22</v>
      </c>
      <c r="B120" s="596"/>
      <c r="C120" s="596"/>
      <c r="D120" s="596"/>
      <c r="E120" s="605">
        <f t="shared" si="23"/>
        <v>0</v>
      </c>
      <c r="F120" s="600">
        <f t="shared" si="24"/>
        <v>0</v>
      </c>
      <c r="G120" s="648"/>
      <c r="H120" s="600">
        <f>F120-G120</f>
        <v>0</v>
      </c>
      <c r="I120" s="966"/>
      <c r="J120" s="964">
        <f>IF(H120&lt;&gt;0,H120-($I$113/(COUNTIF($H$113:$H$125,"&lt;&gt;0"))),0)</f>
        <v>0</v>
      </c>
      <c r="K120" s="597"/>
      <c r="L120" s="657"/>
      <c r="M120" s="658"/>
      <c r="N120" s="683"/>
      <c r="O120" s="415">
        <f>ROUND($N$45*H120,2)</f>
        <v>0</v>
      </c>
      <c r="P120" s="845"/>
      <c r="Q120" s="650"/>
      <c r="R120" s="351">
        <f>ROUND(IF(Q120=0,0,$H$58/$P$45*Q120),2)</f>
        <v>0</v>
      </c>
    </row>
    <row r="121" spans="1:18" s="593" customFormat="1" x14ac:dyDescent="0.25">
      <c r="A121" s="646" t="s">
        <v>23</v>
      </c>
      <c r="B121" s="596"/>
      <c r="C121" s="596"/>
      <c r="D121" s="596"/>
      <c r="E121" s="605">
        <f t="shared" si="23"/>
        <v>0</v>
      </c>
      <c r="F121" s="600">
        <f t="shared" si="24"/>
        <v>0</v>
      </c>
      <c r="G121" s="648"/>
      <c r="H121" s="600">
        <f>F121-G121</f>
        <v>0</v>
      </c>
      <c r="I121" s="966"/>
      <c r="J121" s="964">
        <f>IF(H121&lt;&gt;0,H121-($I$113/(COUNTIF($H$113:$H$125,"&lt;&gt;0"))),0)</f>
        <v>0</v>
      </c>
      <c r="K121" s="597"/>
      <c r="L121" s="657"/>
      <c r="M121" s="658"/>
      <c r="N121" s="683"/>
      <c r="O121" s="415">
        <f>ROUND($N$45*H121,2)</f>
        <v>0</v>
      </c>
      <c r="P121" s="845"/>
      <c r="Q121" s="650"/>
      <c r="R121" s="351">
        <f>ROUND(IF(Q121=0,0,$H$58/$P$45*Q121),2)</f>
        <v>0</v>
      </c>
    </row>
    <row r="122" spans="1:18" s="593" customFormat="1" x14ac:dyDescent="0.25">
      <c r="A122" s="646" t="s">
        <v>24</v>
      </c>
      <c r="B122" s="596"/>
      <c r="C122" s="596"/>
      <c r="D122" s="596"/>
      <c r="E122" s="605">
        <f t="shared" si="23"/>
        <v>0</v>
      </c>
      <c r="F122" s="600">
        <f t="shared" si="24"/>
        <v>0</v>
      </c>
      <c r="G122" s="648"/>
      <c r="H122" s="600">
        <f>F122-G122</f>
        <v>0</v>
      </c>
      <c r="I122" s="966"/>
      <c r="J122" s="964">
        <f>IF(H122&lt;&gt;0,H122-($I$113/(COUNTIF($H$113:$H$125,"&lt;&gt;0"))),0)</f>
        <v>0</v>
      </c>
      <c r="K122" s="597"/>
      <c r="L122" s="657"/>
      <c r="M122" s="658"/>
      <c r="N122" s="683"/>
      <c r="O122" s="415">
        <f>ROUND($N$45*H122,2)</f>
        <v>0</v>
      </c>
      <c r="P122" s="845"/>
      <c r="Q122" s="650"/>
      <c r="R122" s="351">
        <f>ROUND(IF(Q122=0,0,$H$58/$P$45*Q122),2)</f>
        <v>0</v>
      </c>
    </row>
    <row r="123" spans="1:18" s="593" customFormat="1" x14ac:dyDescent="0.25">
      <c r="A123" s="646" t="s">
        <v>25</v>
      </c>
      <c r="B123" s="596"/>
      <c r="C123" s="596"/>
      <c r="D123" s="596"/>
      <c r="E123" s="605">
        <f t="shared" si="23"/>
        <v>0</v>
      </c>
      <c r="F123" s="600">
        <f t="shared" si="24"/>
        <v>0</v>
      </c>
      <c r="G123" s="648"/>
      <c r="H123" s="600">
        <f>F123-G123</f>
        <v>0</v>
      </c>
      <c r="I123" s="966"/>
      <c r="J123" s="964">
        <f>IF(H123&lt;&gt;0,H123-($I$113/(COUNTIF($H$113:$H$125,"&lt;&gt;0"))),0)</f>
        <v>0</v>
      </c>
      <c r="K123" s="597"/>
      <c r="L123" s="657"/>
      <c r="M123" s="658"/>
      <c r="N123" s="683"/>
      <c r="O123" s="415">
        <f>ROUND($N$45*H123,2)</f>
        <v>0</v>
      </c>
      <c r="P123" s="845"/>
      <c r="Q123" s="650"/>
      <c r="R123" s="351">
        <f>ROUND(IF(Q123=0,0,$H$58/$P$45*Q123),2)</f>
        <v>0</v>
      </c>
    </row>
    <row r="124" spans="1:18" s="593" customFormat="1" ht="15.75" thickBot="1" x14ac:dyDescent="0.3">
      <c r="A124" s="647" t="s">
        <v>26</v>
      </c>
      <c r="B124" s="638"/>
      <c r="C124" s="638"/>
      <c r="D124" s="638"/>
      <c r="E124" s="639">
        <f t="shared" si="23"/>
        <v>0</v>
      </c>
      <c r="F124" s="640">
        <f t="shared" si="24"/>
        <v>0</v>
      </c>
      <c r="G124" s="649"/>
      <c r="H124" s="600">
        <f>F124-G124</f>
        <v>0</v>
      </c>
      <c r="I124" s="966"/>
      <c r="J124" s="964">
        <f>IF(H124&lt;&gt;0,H124-($I$113/(COUNTIF($H$113:$H$125,"&lt;&gt;0"))),0)</f>
        <v>0</v>
      </c>
      <c r="K124" s="641"/>
      <c r="L124" s="452"/>
      <c r="M124" s="658"/>
      <c r="N124" s="684"/>
      <c r="O124" s="416">
        <f>ROUND($N$45*H124,2)</f>
        <v>0</v>
      </c>
      <c r="P124" s="846"/>
      <c r="Q124" s="651"/>
      <c r="R124" s="351">
        <f>ROUND(IF(Q124=0,0,$H$58/$P$45*Q124),2)</f>
        <v>0</v>
      </c>
    </row>
    <row r="125" spans="1:18" s="593" customFormat="1" ht="15.75" thickBot="1" x14ac:dyDescent="0.3">
      <c r="A125" s="453" t="s">
        <v>145</v>
      </c>
      <c r="B125" s="454"/>
      <c r="C125" s="454"/>
      <c r="D125" s="454"/>
      <c r="E125" s="455">
        <f t="shared" si="23"/>
        <v>0</v>
      </c>
      <c r="F125" s="455">
        <f t="shared" si="24"/>
        <v>0</v>
      </c>
      <c r="G125" s="456"/>
      <c r="H125" s="455">
        <f>F125-G125</f>
        <v>0</v>
      </c>
      <c r="I125" s="967"/>
      <c r="J125" s="964">
        <f>IF(H125&lt;&gt;0,H125-($I$113/(COUNTIF($H$113:$H$125,"&lt;&gt;0"))),0)</f>
        <v>0</v>
      </c>
      <c r="K125" s="457"/>
      <c r="L125" s="457"/>
      <c r="M125" s="458"/>
      <c r="N125" s="459"/>
      <c r="O125" s="460">
        <f>ROUND($N$11*H125,2)</f>
        <v>0</v>
      </c>
      <c r="P125" s="461"/>
      <c r="Q125" s="462"/>
      <c r="R125" s="463">
        <f>ROUND(IF(Q125=0,0,$H$24/$P$11*Q125),2)</f>
        <v>0</v>
      </c>
    </row>
    <row r="126" spans="1:18" s="593" customFormat="1" ht="15.75" thickBot="1" x14ac:dyDescent="0.3">
      <c r="A126" s="642" t="s">
        <v>1</v>
      </c>
      <c r="B126" s="643">
        <f>SUM(B113:B125)</f>
        <v>0</v>
      </c>
      <c r="C126" s="643">
        <f t="shared" ref="C126:H126" si="25">SUM(C113:C125)</f>
        <v>0</v>
      </c>
      <c r="D126" s="643">
        <f t="shared" si="25"/>
        <v>0</v>
      </c>
      <c r="E126" s="643">
        <f t="shared" si="25"/>
        <v>0</v>
      </c>
      <c r="F126" s="643">
        <f t="shared" si="25"/>
        <v>0</v>
      </c>
      <c r="G126" s="643">
        <f t="shared" si="25"/>
        <v>0</v>
      </c>
      <c r="H126" s="643">
        <f t="shared" si="25"/>
        <v>0</v>
      </c>
      <c r="I126" s="940"/>
      <c r="J126" s="940">
        <f>SUM(J113:J125)</f>
        <v>0</v>
      </c>
      <c r="K126" s="667" t="str">
        <f>IF(MIN(K113:K124)&lt;1/1/2014,"",MIN(K113:K124))</f>
        <v/>
      </c>
      <c r="L126" s="667"/>
      <c r="M126" s="668" t="str">
        <f>IF(MAX(M113:M124)&lt;1/1/2014,"",MAX(M113:M124))</f>
        <v/>
      </c>
      <c r="O126" s="666">
        <f>SUM(O113:O125)</f>
        <v>0</v>
      </c>
      <c r="R126" s="353">
        <f>SUM(R113:R125)</f>
        <v>0</v>
      </c>
    </row>
    <row r="127" spans="1:18" ht="15.75" thickBot="1" x14ac:dyDescent="0.3">
      <c r="A127" s="162"/>
      <c r="B127" s="847"/>
      <c r="C127" s="847"/>
      <c r="D127" s="163"/>
      <c r="E127" s="163"/>
      <c r="F127" s="163"/>
      <c r="G127" s="163"/>
      <c r="H127" s="163"/>
      <c r="I127" s="163"/>
      <c r="J127" s="163"/>
      <c r="K127" s="163"/>
      <c r="L127" s="163"/>
      <c r="M127" s="150"/>
    </row>
    <row r="128" spans="1:18" ht="15" customHeight="1" x14ac:dyDescent="0.25">
      <c r="A128" s="848" t="s">
        <v>292</v>
      </c>
      <c r="B128" s="849"/>
      <c r="C128" s="849"/>
      <c r="D128" s="849"/>
      <c r="E128" s="849"/>
      <c r="F128" s="849"/>
      <c r="G128" s="849"/>
      <c r="H128" s="849"/>
      <c r="I128" s="849"/>
      <c r="J128" s="849"/>
      <c r="K128" s="849"/>
      <c r="L128" s="849"/>
      <c r="M128" s="849"/>
      <c r="N128" s="849"/>
      <c r="O128" s="849"/>
      <c r="P128" s="849"/>
      <c r="Q128" s="849"/>
      <c r="R128" s="850"/>
    </row>
    <row r="129" spans="1:18" ht="24.75" customHeight="1" x14ac:dyDescent="0.25">
      <c r="A129" s="829" t="s">
        <v>293</v>
      </c>
      <c r="B129" s="830"/>
      <c r="C129" s="830"/>
      <c r="D129" s="830"/>
      <c r="E129" s="830"/>
      <c r="F129" s="830"/>
      <c r="G129" s="830"/>
      <c r="H129" s="830"/>
      <c r="I129" s="830"/>
      <c r="J129" s="830"/>
      <c r="K129" s="830"/>
      <c r="L129" s="830"/>
      <c r="M129" s="830"/>
      <c r="N129" s="830"/>
      <c r="O129" s="830"/>
      <c r="P129" s="830"/>
      <c r="Q129" s="830"/>
      <c r="R129" s="831"/>
    </row>
    <row r="130" spans="1:18" ht="15.75" thickBot="1" x14ac:dyDescent="0.3">
      <c r="A130" s="250" t="s">
        <v>294</v>
      </c>
      <c r="B130" s="349"/>
      <c r="C130" s="349"/>
      <c r="D130" s="349"/>
      <c r="E130" s="349"/>
      <c r="F130" s="349"/>
      <c r="G130" s="349"/>
      <c r="H130" s="349"/>
      <c r="I130" s="717"/>
      <c r="J130" s="717"/>
      <c r="K130" s="349"/>
      <c r="L130" s="349"/>
      <c r="M130" s="349"/>
      <c r="N130" s="349"/>
      <c r="O130" s="349"/>
      <c r="P130" s="349"/>
      <c r="Q130" s="349"/>
      <c r="R130" s="350"/>
    </row>
    <row r="131" spans="1:18" x14ac:dyDescent="0.25">
      <c r="A131" s="331"/>
      <c r="B131" s="150"/>
      <c r="C131" s="249"/>
      <c r="D131" s="249"/>
      <c r="E131" s="249"/>
      <c r="F131" s="249"/>
      <c r="G131" s="249"/>
      <c r="H131" s="249"/>
      <c r="I131" s="249"/>
      <c r="J131" s="249"/>
      <c r="K131" s="249"/>
      <c r="L131" s="249"/>
      <c r="M131" s="332"/>
    </row>
    <row r="132" spans="1:18" x14ac:dyDescent="0.25">
      <c r="A132" s="150" t="s">
        <v>2</v>
      </c>
      <c r="B132" s="150"/>
      <c r="C132" s="165"/>
    </row>
    <row r="133" spans="1:18" x14ac:dyDescent="0.25">
      <c r="A133" s="150"/>
      <c r="B133" s="150"/>
      <c r="C133" s="165"/>
    </row>
    <row r="134" spans="1:18" x14ac:dyDescent="0.25">
      <c r="A134" s="2" t="s">
        <v>7</v>
      </c>
      <c r="B134" s="150"/>
      <c r="C134" s="165"/>
    </row>
    <row r="135" spans="1:18" x14ac:dyDescent="0.25">
      <c r="A135" s="150" t="s">
        <v>3</v>
      </c>
      <c r="B135" s="150"/>
      <c r="C135" s="165"/>
    </row>
    <row r="136" spans="1:18" x14ac:dyDescent="0.25">
      <c r="A136" s="150"/>
      <c r="B136" s="150"/>
      <c r="C136" s="165"/>
    </row>
    <row r="137" spans="1:18" x14ac:dyDescent="0.25">
      <c r="A137" s="832"/>
      <c r="B137" s="833"/>
      <c r="C137" s="834"/>
    </row>
    <row r="138" spans="1:18" x14ac:dyDescent="0.25">
      <c r="A138" s="835"/>
      <c r="B138" s="836"/>
      <c r="C138" s="837"/>
    </row>
    <row r="139" spans="1:18" x14ac:dyDescent="0.25">
      <c r="A139" s="835"/>
      <c r="B139" s="836"/>
      <c r="C139" s="837"/>
    </row>
    <row r="140" spans="1:18" x14ac:dyDescent="0.25">
      <c r="A140" s="835"/>
      <c r="B140" s="836"/>
      <c r="C140" s="837"/>
    </row>
    <row r="141" spans="1:18" x14ac:dyDescent="0.25">
      <c r="A141" s="838"/>
      <c r="B141" s="839"/>
      <c r="C141" s="840"/>
    </row>
    <row r="142" spans="1:18" ht="15.75" thickBot="1" x14ac:dyDescent="0.3">
      <c r="C142" s="144"/>
      <c r="E142" s="166"/>
    </row>
    <row r="143" spans="1:18" s="593" customFormat="1" ht="27.75" customHeight="1" thickBot="1" x14ac:dyDescent="0.3">
      <c r="A143" s="851" t="s">
        <v>36</v>
      </c>
      <c r="B143" s="852"/>
      <c r="C143" s="852"/>
      <c r="D143" s="852"/>
      <c r="E143" s="852"/>
      <c r="F143" s="852"/>
      <c r="G143" s="852"/>
      <c r="H143" s="852"/>
      <c r="I143" s="852"/>
      <c r="J143" s="852"/>
      <c r="K143" s="852"/>
      <c r="L143" s="852"/>
      <c r="M143" s="852"/>
      <c r="N143" s="853" t="s">
        <v>306</v>
      </c>
      <c r="O143" s="854"/>
      <c r="P143" s="853" t="s">
        <v>425</v>
      </c>
      <c r="Q143" s="857"/>
      <c r="R143" s="854"/>
    </row>
    <row r="144" spans="1:18" s="607" customFormat="1" ht="30.2" customHeight="1" thickBot="1" x14ac:dyDescent="0.3">
      <c r="A144" s="859" t="s">
        <v>386</v>
      </c>
      <c r="B144" s="860"/>
      <c r="C144" s="861"/>
      <c r="D144" s="606" t="s">
        <v>123</v>
      </c>
      <c r="E144" s="862" t="s">
        <v>300</v>
      </c>
      <c r="F144" s="863"/>
      <c r="G144" s="863"/>
      <c r="H144" s="863"/>
      <c r="I144" s="863"/>
      <c r="J144" s="863"/>
      <c r="K144" s="863"/>
      <c r="L144" s="863"/>
      <c r="M144" s="863"/>
      <c r="N144" s="855"/>
      <c r="O144" s="856"/>
      <c r="P144" s="855"/>
      <c r="Q144" s="858"/>
      <c r="R144" s="856"/>
    </row>
    <row r="145" spans="1:18" s="593" customFormat="1" ht="24" customHeight="1" thickBot="1" x14ac:dyDescent="0.3">
      <c r="A145" s="841" t="s">
        <v>301</v>
      </c>
      <c r="B145" s="842"/>
      <c r="C145" s="842"/>
      <c r="D145" s="842"/>
      <c r="E145" s="842"/>
      <c r="F145" s="842"/>
      <c r="G145" s="842"/>
      <c r="H145" s="842"/>
      <c r="I145" s="842"/>
      <c r="J145" s="842"/>
      <c r="K145" s="842"/>
      <c r="L145" s="842"/>
      <c r="M145" s="842"/>
      <c r="N145" s="842"/>
      <c r="O145" s="842"/>
      <c r="P145" s="842"/>
      <c r="Q145" s="842"/>
      <c r="R145" s="843"/>
    </row>
    <row r="146" spans="1:18" s="593" customFormat="1" ht="102.2" customHeight="1" thickBot="1" x14ac:dyDescent="0.3">
      <c r="A146" s="660" t="s">
        <v>426</v>
      </c>
      <c r="B146" s="661" t="s">
        <v>289</v>
      </c>
      <c r="C146" s="661" t="s">
        <v>290</v>
      </c>
      <c r="D146" s="661" t="s">
        <v>13</v>
      </c>
      <c r="E146" s="662" t="s">
        <v>291</v>
      </c>
      <c r="F146" s="663" t="s">
        <v>124</v>
      </c>
      <c r="G146" s="664" t="s">
        <v>299</v>
      </c>
      <c r="H146" s="663" t="s">
        <v>124</v>
      </c>
      <c r="I146" s="664" t="s">
        <v>459</v>
      </c>
      <c r="J146" s="663" t="s">
        <v>456</v>
      </c>
      <c r="K146" s="665" t="s">
        <v>71</v>
      </c>
      <c r="L146" s="661" t="s">
        <v>401</v>
      </c>
      <c r="M146" s="665" t="s">
        <v>64</v>
      </c>
      <c r="N146" s="681" t="s">
        <v>302</v>
      </c>
      <c r="O146" s="680" t="s">
        <v>297</v>
      </c>
      <c r="P146" s="682" t="s">
        <v>424</v>
      </c>
      <c r="Q146" s="669" t="s">
        <v>304</v>
      </c>
      <c r="R146" s="673" t="s">
        <v>298</v>
      </c>
    </row>
    <row r="147" spans="1:18" s="593" customFormat="1" x14ac:dyDescent="0.25">
      <c r="A147" s="652" t="s">
        <v>15</v>
      </c>
      <c r="B147" s="653"/>
      <c r="C147" s="653"/>
      <c r="D147" s="653"/>
      <c r="E147" s="654">
        <f>ROUND(IF(B147&lt;&gt;"",D147/B147*C147,0),2)</f>
        <v>0</v>
      </c>
      <c r="F147" s="655">
        <f>ROUND(B147+D147-C147-E147,2)</f>
        <v>0</v>
      </c>
      <c r="G147" s="656"/>
      <c r="H147" s="655">
        <f>F147-G147</f>
        <v>0</v>
      </c>
      <c r="I147" s="965"/>
      <c r="J147" s="964">
        <f>IF(H147&lt;&gt;0,H147-($I$147/(COUNTIF($H$147:$H$159,"&lt;&gt;0"))),0)</f>
        <v>0</v>
      </c>
      <c r="K147" s="657"/>
      <c r="L147" s="657"/>
      <c r="M147" s="658"/>
      <c r="N147" s="683"/>
      <c r="O147" s="414">
        <f>ROUND($N$45*H147,2)</f>
        <v>0</v>
      </c>
      <c r="P147" s="844"/>
      <c r="Q147" s="659"/>
      <c r="R147" s="351">
        <f>ROUND(IF(Q147=0,0,$H$58/$P$45*Q147),2)</f>
        <v>0</v>
      </c>
    </row>
    <row r="148" spans="1:18" s="593" customFormat="1" x14ac:dyDescent="0.25">
      <c r="A148" s="646" t="s">
        <v>16</v>
      </c>
      <c r="B148" s="596"/>
      <c r="C148" s="596"/>
      <c r="D148" s="596"/>
      <c r="E148" s="605">
        <f t="shared" ref="E148:E159" si="26">ROUND(IF(B148&lt;&gt;"",D148/B148*C148,0),2)</f>
        <v>0</v>
      </c>
      <c r="F148" s="600">
        <f t="shared" ref="F148:F159" si="27">ROUND(B148+D148-C148-E148,2)</f>
        <v>0</v>
      </c>
      <c r="G148" s="648"/>
      <c r="H148" s="600">
        <f>F148-G148</f>
        <v>0</v>
      </c>
      <c r="I148" s="966"/>
      <c r="J148" s="964">
        <f t="shared" ref="J148:J159" si="28">IF(H148&lt;&gt;0,H148-($I$147/(COUNTIF($H$147:$H$159,"&lt;&gt;0"))),0)</f>
        <v>0</v>
      </c>
      <c r="K148" s="597"/>
      <c r="L148" s="657"/>
      <c r="M148" s="658"/>
      <c r="N148" s="683"/>
      <c r="O148" s="415">
        <f>ROUND($N$45*H148,2)</f>
        <v>0</v>
      </c>
      <c r="P148" s="845"/>
      <c r="Q148" s="650"/>
      <c r="R148" s="351">
        <f>ROUND(IF(Q148=0,0,$H$58/$P$45*Q148),2)</f>
        <v>0</v>
      </c>
    </row>
    <row r="149" spans="1:18" s="593" customFormat="1" x14ac:dyDescent="0.25">
      <c r="A149" s="646" t="s">
        <v>17</v>
      </c>
      <c r="B149" s="596"/>
      <c r="C149" s="596"/>
      <c r="D149" s="596"/>
      <c r="E149" s="605">
        <f t="shared" si="26"/>
        <v>0</v>
      </c>
      <c r="F149" s="600">
        <f t="shared" si="27"/>
        <v>0</v>
      </c>
      <c r="G149" s="648"/>
      <c r="H149" s="600">
        <f>F149-G149</f>
        <v>0</v>
      </c>
      <c r="I149" s="966"/>
      <c r="J149" s="964">
        <f t="shared" si="28"/>
        <v>0</v>
      </c>
      <c r="K149" s="597"/>
      <c r="L149" s="657"/>
      <c r="M149" s="658"/>
      <c r="N149" s="683"/>
      <c r="O149" s="415">
        <f>ROUND($N$45*H149,2)</f>
        <v>0</v>
      </c>
      <c r="P149" s="845"/>
      <c r="Q149" s="650"/>
      <c r="R149" s="351">
        <f>ROUND(IF(Q149=0,0,$H$58/$P$45*Q149),2)</f>
        <v>0</v>
      </c>
    </row>
    <row r="150" spans="1:18" s="593" customFormat="1" x14ac:dyDescent="0.25">
      <c r="A150" s="646" t="s">
        <v>18</v>
      </c>
      <c r="B150" s="596"/>
      <c r="C150" s="596"/>
      <c r="D150" s="596"/>
      <c r="E150" s="605">
        <f t="shared" si="26"/>
        <v>0</v>
      </c>
      <c r="F150" s="600">
        <f t="shared" si="27"/>
        <v>0</v>
      </c>
      <c r="G150" s="648"/>
      <c r="H150" s="600">
        <f>F150-G150</f>
        <v>0</v>
      </c>
      <c r="I150" s="966"/>
      <c r="J150" s="964">
        <f t="shared" si="28"/>
        <v>0</v>
      </c>
      <c r="K150" s="597"/>
      <c r="L150" s="657"/>
      <c r="M150" s="658"/>
      <c r="N150" s="683"/>
      <c r="O150" s="415">
        <f>ROUND($N$45*H150,2)</f>
        <v>0</v>
      </c>
      <c r="P150" s="845"/>
      <c r="Q150" s="650"/>
      <c r="R150" s="351">
        <f>ROUND(IF(Q150=0,0,$H$58/$P$45*Q150),2)</f>
        <v>0</v>
      </c>
    </row>
    <row r="151" spans="1:18" s="593" customFormat="1" x14ac:dyDescent="0.25">
      <c r="A151" s="646" t="s">
        <v>19</v>
      </c>
      <c r="B151" s="596"/>
      <c r="C151" s="596"/>
      <c r="D151" s="596"/>
      <c r="E151" s="605">
        <f t="shared" si="26"/>
        <v>0</v>
      </c>
      <c r="F151" s="600">
        <f t="shared" si="27"/>
        <v>0</v>
      </c>
      <c r="G151" s="648"/>
      <c r="H151" s="600">
        <f>F151-G151</f>
        <v>0</v>
      </c>
      <c r="I151" s="966"/>
      <c r="J151" s="964">
        <f t="shared" si="28"/>
        <v>0</v>
      </c>
      <c r="K151" s="597"/>
      <c r="L151" s="657"/>
      <c r="M151" s="658"/>
      <c r="N151" s="683"/>
      <c r="O151" s="415">
        <f>ROUND($N$45*H151,2)</f>
        <v>0</v>
      </c>
      <c r="P151" s="845"/>
      <c r="Q151" s="650"/>
      <c r="R151" s="351">
        <f>ROUND(IF(Q151=0,0,$H$58/$P$45*Q151),2)</f>
        <v>0</v>
      </c>
    </row>
    <row r="152" spans="1:18" s="593" customFormat="1" x14ac:dyDescent="0.25">
      <c r="A152" s="646" t="s">
        <v>20</v>
      </c>
      <c r="B152" s="596"/>
      <c r="C152" s="596"/>
      <c r="D152" s="596"/>
      <c r="E152" s="605">
        <f t="shared" si="26"/>
        <v>0</v>
      </c>
      <c r="F152" s="600">
        <f t="shared" si="27"/>
        <v>0</v>
      </c>
      <c r="G152" s="648"/>
      <c r="H152" s="600">
        <f>F152-G152</f>
        <v>0</v>
      </c>
      <c r="I152" s="966"/>
      <c r="J152" s="964">
        <f t="shared" si="28"/>
        <v>0</v>
      </c>
      <c r="K152" s="597"/>
      <c r="L152" s="657"/>
      <c r="M152" s="658"/>
      <c r="N152" s="683"/>
      <c r="O152" s="415">
        <f>ROUND($N$45*H152,2)</f>
        <v>0</v>
      </c>
      <c r="P152" s="845"/>
      <c r="Q152" s="650"/>
      <c r="R152" s="351">
        <f>ROUND(IF(Q152=0,0,$H$58/$P$45*Q152),2)</f>
        <v>0</v>
      </c>
    </row>
    <row r="153" spans="1:18" s="593" customFormat="1" x14ac:dyDescent="0.25">
      <c r="A153" s="646" t="s">
        <v>21</v>
      </c>
      <c r="B153" s="596"/>
      <c r="C153" s="596"/>
      <c r="D153" s="596"/>
      <c r="E153" s="605">
        <f t="shared" si="26"/>
        <v>0</v>
      </c>
      <c r="F153" s="600">
        <f t="shared" si="27"/>
        <v>0</v>
      </c>
      <c r="G153" s="648"/>
      <c r="H153" s="600">
        <f>F153-G153</f>
        <v>0</v>
      </c>
      <c r="I153" s="966"/>
      <c r="J153" s="964">
        <f t="shared" si="28"/>
        <v>0</v>
      </c>
      <c r="K153" s="597"/>
      <c r="L153" s="657"/>
      <c r="M153" s="658"/>
      <c r="N153" s="683"/>
      <c r="O153" s="415">
        <f>ROUND($N$45*H153,2)</f>
        <v>0</v>
      </c>
      <c r="P153" s="845"/>
      <c r="Q153" s="650"/>
      <c r="R153" s="351">
        <f>ROUND(IF(Q153=0,0,$H$58/$P$45*Q153),2)</f>
        <v>0</v>
      </c>
    </row>
    <row r="154" spans="1:18" s="593" customFormat="1" x14ac:dyDescent="0.25">
      <c r="A154" s="646" t="s">
        <v>22</v>
      </c>
      <c r="B154" s="596"/>
      <c r="C154" s="596"/>
      <c r="D154" s="596"/>
      <c r="E154" s="605">
        <f t="shared" si="26"/>
        <v>0</v>
      </c>
      <c r="F154" s="600">
        <f t="shared" si="27"/>
        <v>0</v>
      </c>
      <c r="G154" s="648"/>
      <c r="H154" s="600">
        <f>F154-G154</f>
        <v>0</v>
      </c>
      <c r="I154" s="966"/>
      <c r="J154" s="964">
        <f t="shared" si="28"/>
        <v>0</v>
      </c>
      <c r="K154" s="597"/>
      <c r="L154" s="657"/>
      <c r="M154" s="658"/>
      <c r="N154" s="683"/>
      <c r="O154" s="415">
        <f>ROUND($N$45*H154,2)</f>
        <v>0</v>
      </c>
      <c r="P154" s="845"/>
      <c r="Q154" s="650"/>
      <c r="R154" s="351">
        <f>ROUND(IF(Q154=0,0,$H$58/$P$45*Q154),2)</f>
        <v>0</v>
      </c>
    </row>
    <row r="155" spans="1:18" s="593" customFormat="1" x14ac:dyDescent="0.25">
      <c r="A155" s="646" t="s">
        <v>23</v>
      </c>
      <c r="B155" s="596"/>
      <c r="C155" s="596"/>
      <c r="D155" s="596"/>
      <c r="E155" s="605">
        <f t="shared" si="26"/>
        <v>0</v>
      </c>
      <c r="F155" s="600">
        <f t="shared" si="27"/>
        <v>0</v>
      </c>
      <c r="G155" s="648"/>
      <c r="H155" s="600">
        <f>F155-G155</f>
        <v>0</v>
      </c>
      <c r="I155" s="966"/>
      <c r="J155" s="964">
        <f t="shared" si="28"/>
        <v>0</v>
      </c>
      <c r="K155" s="597"/>
      <c r="L155" s="657"/>
      <c r="M155" s="658"/>
      <c r="N155" s="683"/>
      <c r="O155" s="415">
        <f>ROUND($N$45*H155,2)</f>
        <v>0</v>
      </c>
      <c r="P155" s="845"/>
      <c r="Q155" s="650"/>
      <c r="R155" s="351">
        <f>ROUND(IF(Q155=0,0,$H$58/$P$45*Q155),2)</f>
        <v>0</v>
      </c>
    </row>
    <row r="156" spans="1:18" s="593" customFormat="1" x14ac:dyDescent="0.25">
      <c r="A156" s="646" t="s">
        <v>24</v>
      </c>
      <c r="B156" s="596"/>
      <c r="C156" s="596"/>
      <c r="D156" s="596"/>
      <c r="E156" s="605">
        <f t="shared" si="26"/>
        <v>0</v>
      </c>
      <c r="F156" s="600">
        <f t="shared" si="27"/>
        <v>0</v>
      </c>
      <c r="G156" s="648"/>
      <c r="H156" s="600">
        <f>F156-G156</f>
        <v>0</v>
      </c>
      <c r="I156" s="966"/>
      <c r="J156" s="964">
        <f t="shared" si="28"/>
        <v>0</v>
      </c>
      <c r="K156" s="597"/>
      <c r="L156" s="657"/>
      <c r="M156" s="658"/>
      <c r="N156" s="683"/>
      <c r="O156" s="415">
        <f>ROUND($N$45*H156,2)</f>
        <v>0</v>
      </c>
      <c r="P156" s="845"/>
      <c r="Q156" s="650"/>
      <c r="R156" s="351">
        <f>ROUND(IF(Q156=0,0,$H$58/$P$45*Q156),2)</f>
        <v>0</v>
      </c>
    </row>
    <row r="157" spans="1:18" s="593" customFormat="1" x14ac:dyDescent="0.25">
      <c r="A157" s="646" t="s">
        <v>25</v>
      </c>
      <c r="B157" s="596"/>
      <c r="C157" s="596"/>
      <c r="D157" s="596"/>
      <c r="E157" s="605">
        <f t="shared" si="26"/>
        <v>0</v>
      </c>
      <c r="F157" s="600">
        <f t="shared" si="27"/>
        <v>0</v>
      </c>
      <c r="G157" s="648"/>
      <c r="H157" s="600">
        <f>F157-G157</f>
        <v>0</v>
      </c>
      <c r="I157" s="966"/>
      <c r="J157" s="964">
        <f t="shared" si="28"/>
        <v>0</v>
      </c>
      <c r="K157" s="597"/>
      <c r="L157" s="657"/>
      <c r="M157" s="658"/>
      <c r="N157" s="683"/>
      <c r="O157" s="415">
        <f>ROUND($N$45*H157,2)</f>
        <v>0</v>
      </c>
      <c r="P157" s="845"/>
      <c r="Q157" s="650"/>
      <c r="R157" s="351">
        <f>ROUND(IF(Q157=0,0,$H$58/$P$45*Q157),2)</f>
        <v>0</v>
      </c>
    </row>
    <row r="158" spans="1:18" s="593" customFormat="1" ht="15.75" thickBot="1" x14ac:dyDescent="0.3">
      <c r="A158" s="647" t="s">
        <v>26</v>
      </c>
      <c r="B158" s="638"/>
      <c r="C158" s="638"/>
      <c r="D158" s="638"/>
      <c r="E158" s="639">
        <f t="shared" si="26"/>
        <v>0</v>
      </c>
      <c r="F158" s="640">
        <f t="shared" si="27"/>
        <v>0</v>
      </c>
      <c r="G158" s="649"/>
      <c r="H158" s="600">
        <f>F158-G158</f>
        <v>0</v>
      </c>
      <c r="I158" s="966"/>
      <c r="J158" s="964">
        <f t="shared" si="28"/>
        <v>0</v>
      </c>
      <c r="K158" s="641"/>
      <c r="L158" s="452"/>
      <c r="M158" s="658"/>
      <c r="N158" s="684"/>
      <c r="O158" s="416">
        <f>ROUND($N$45*H158,2)</f>
        <v>0</v>
      </c>
      <c r="P158" s="846"/>
      <c r="Q158" s="651"/>
      <c r="R158" s="351">
        <f>ROUND(IF(Q158=0,0,$H$58/$P$45*Q158),2)</f>
        <v>0</v>
      </c>
    </row>
    <row r="159" spans="1:18" s="593" customFormat="1" ht="15.75" thickBot="1" x14ac:dyDescent="0.3">
      <c r="A159" s="453" t="s">
        <v>145</v>
      </c>
      <c r="B159" s="454"/>
      <c r="C159" s="454"/>
      <c r="D159" s="454"/>
      <c r="E159" s="455">
        <f t="shared" si="26"/>
        <v>0</v>
      </c>
      <c r="F159" s="455">
        <f t="shared" si="27"/>
        <v>0</v>
      </c>
      <c r="G159" s="456"/>
      <c r="H159" s="455">
        <f>F159-G159</f>
        <v>0</v>
      </c>
      <c r="I159" s="967"/>
      <c r="J159" s="964">
        <f t="shared" si="28"/>
        <v>0</v>
      </c>
      <c r="K159" s="457"/>
      <c r="L159" s="457"/>
      <c r="M159" s="458"/>
      <c r="N159" s="459"/>
      <c r="O159" s="460">
        <f>ROUND($N$11*H159,2)</f>
        <v>0</v>
      </c>
      <c r="P159" s="461"/>
      <c r="Q159" s="462"/>
      <c r="R159" s="463">
        <f>ROUND(IF(Q159=0,0,$H$24/$P$11*Q159),2)</f>
        <v>0</v>
      </c>
    </row>
    <row r="160" spans="1:18" s="593" customFormat="1" ht="15.75" thickBot="1" x14ac:dyDescent="0.3">
      <c r="A160" s="642" t="s">
        <v>1</v>
      </c>
      <c r="B160" s="643">
        <f>SUM(B147:B159)</f>
        <v>0</v>
      </c>
      <c r="C160" s="643">
        <f t="shared" ref="C160:H160" si="29">SUM(C147:C159)</f>
        <v>0</v>
      </c>
      <c r="D160" s="643">
        <f t="shared" si="29"/>
        <v>0</v>
      </c>
      <c r="E160" s="643">
        <f t="shared" si="29"/>
        <v>0</v>
      </c>
      <c r="F160" s="643">
        <f t="shared" si="29"/>
        <v>0</v>
      </c>
      <c r="G160" s="643">
        <f t="shared" si="29"/>
        <v>0</v>
      </c>
      <c r="H160" s="643">
        <f t="shared" si="29"/>
        <v>0</v>
      </c>
      <c r="I160" s="940"/>
      <c r="J160" s="940">
        <f>SUM(J147:J159)</f>
        <v>0</v>
      </c>
      <c r="K160" s="667" t="str">
        <f>IF(MIN(K147:K158)&lt;1/1/2014,"",MIN(K147:K158))</f>
        <v/>
      </c>
      <c r="L160" s="667"/>
      <c r="M160" s="668" t="str">
        <f>IF(MAX(M147:M158)&lt;1/1/2014,"",MAX(M147:M158))</f>
        <v/>
      </c>
      <c r="O160" s="666">
        <f>SUM(O147:O159)</f>
        <v>0</v>
      </c>
      <c r="R160" s="353">
        <f>SUM(R147:R159)</f>
        <v>0</v>
      </c>
    </row>
    <row r="161" spans="1:18" ht="15.75" thickBot="1" x14ac:dyDescent="0.3">
      <c r="A161" s="162"/>
      <c r="B161" s="847"/>
      <c r="C161" s="847"/>
      <c r="D161" s="163"/>
      <c r="E161" s="163"/>
      <c r="F161" s="163"/>
      <c r="G161" s="163"/>
      <c r="H161" s="163"/>
      <c r="I161" s="163"/>
      <c r="J161" s="163"/>
      <c r="K161" s="163"/>
      <c r="L161" s="163"/>
      <c r="M161" s="150"/>
    </row>
    <row r="162" spans="1:18" ht="15" customHeight="1" x14ac:dyDescent="0.25">
      <c r="A162" s="848" t="s">
        <v>292</v>
      </c>
      <c r="B162" s="849"/>
      <c r="C162" s="849"/>
      <c r="D162" s="849"/>
      <c r="E162" s="849"/>
      <c r="F162" s="849"/>
      <c r="G162" s="849"/>
      <c r="H162" s="849"/>
      <c r="I162" s="849"/>
      <c r="J162" s="849"/>
      <c r="K162" s="849"/>
      <c r="L162" s="849"/>
      <c r="M162" s="849"/>
      <c r="N162" s="849"/>
      <c r="O162" s="849"/>
      <c r="P162" s="849"/>
      <c r="Q162" s="849"/>
      <c r="R162" s="850"/>
    </row>
    <row r="163" spans="1:18" ht="24.75" customHeight="1" x14ac:dyDescent="0.25">
      <c r="A163" s="829" t="s">
        <v>293</v>
      </c>
      <c r="B163" s="830"/>
      <c r="C163" s="830"/>
      <c r="D163" s="830"/>
      <c r="E163" s="830"/>
      <c r="F163" s="830"/>
      <c r="G163" s="830"/>
      <c r="H163" s="830"/>
      <c r="I163" s="830"/>
      <c r="J163" s="830"/>
      <c r="K163" s="830"/>
      <c r="L163" s="830"/>
      <c r="M163" s="830"/>
      <c r="N163" s="830"/>
      <c r="O163" s="830"/>
      <c r="P163" s="830"/>
      <c r="Q163" s="830"/>
      <c r="R163" s="831"/>
    </row>
    <row r="164" spans="1:18" ht="15.75" thickBot="1" x14ac:dyDescent="0.3">
      <c r="A164" s="250" t="s">
        <v>294</v>
      </c>
      <c r="B164" s="349"/>
      <c r="C164" s="349"/>
      <c r="D164" s="349"/>
      <c r="E164" s="349"/>
      <c r="F164" s="349"/>
      <c r="G164" s="349"/>
      <c r="H164" s="349"/>
      <c r="I164" s="717"/>
      <c r="J164" s="717"/>
      <c r="K164" s="349"/>
      <c r="L164" s="349"/>
      <c r="M164" s="349"/>
      <c r="N164" s="349"/>
      <c r="O164" s="349"/>
      <c r="P164" s="349"/>
      <c r="Q164" s="349"/>
      <c r="R164" s="350"/>
    </row>
    <row r="165" spans="1:18" x14ac:dyDescent="0.25">
      <c r="A165" s="331"/>
      <c r="B165" s="150"/>
      <c r="C165" s="249"/>
      <c r="D165" s="249"/>
      <c r="E165" s="249"/>
      <c r="F165" s="249"/>
      <c r="G165" s="249"/>
      <c r="H165" s="249"/>
      <c r="I165" s="249"/>
      <c r="J165" s="249"/>
      <c r="K165" s="249"/>
      <c r="L165" s="249"/>
      <c r="M165" s="332"/>
    </row>
    <row r="166" spans="1:18" x14ac:dyDescent="0.25">
      <c r="A166" s="150" t="s">
        <v>2</v>
      </c>
      <c r="B166" s="150"/>
      <c r="C166" s="165"/>
    </row>
    <row r="167" spans="1:18" x14ac:dyDescent="0.25">
      <c r="A167" s="150"/>
      <c r="B167" s="150"/>
      <c r="C167" s="165"/>
    </row>
    <row r="168" spans="1:18" x14ac:dyDescent="0.25">
      <c r="A168" s="2" t="s">
        <v>7</v>
      </c>
      <c r="B168" s="150"/>
      <c r="C168" s="165"/>
    </row>
    <row r="169" spans="1:18" x14ac:dyDescent="0.25">
      <c r="A169" s="150" t="s">
        <v>3</v>
      </c>
      <c r="B169" s="150"/>
      <c r="C169" s="165"/>
    </row>
    <row r="170" spans="1:18" x14ac:dyDescent="0.25">
      <c r="A170" s="150"/>
      <c r="B170" s="150"/>
      <c r="C170" s="165"/>
    </row>
    <row r="171" spans="1:18" x14ac:dyDescent="0.25">
      <c r="A171" s="832"/>
      <c r="B171" s="833"/>
      <c r="C171" s="834"/>
    </row>
    <row r="172" spans="1:18" x14ac:dyDescent="0.25">
      <c r="A172" s="835"/>
      <c r="B172" s="836"/>
      <c r="C172" s="837"/>
    </row>
    <row r="173" spans="1:18" x14ac:dyDescent="0.25">
      <c r="A173" s="835"/>
      <c r="B173" s="836"/>
      <c r="C173" s="837"/>
    </row>
    <row r="174" spans="1:18" x14ac:dyDescent="0.25">
      <c r="A174" s="835"/>
      <c r="B174" s="836"/>
      <c r="C174" s="837"/>
    </row>
    <row r="175" spans="1:18" x14ac:dyDescent="0.25">
      <c r="A175" s="838"/>
      <c r="B175" s="839"/>
      <c r="C175" s="840"/>
    </row>
    <row r="176" spans="1:18" ht="15.75" thickBot="1" x14ac:dyDescent="0.3">
      <c r="C176" s="144"/>
      <c r="E176" s="166"/>
    </row>
    <row r="177" spans="1:18" s="593" customFormat="1" ht="27.75" customHeight="1" thickBot="1" x14ac:dyDescent="0.3">
      <c r="A177" s="851" t="s">
        <v>36</v>
      </c>
      <c r="B177" s="852"/>
      <c r="C177" s="852"/>
      <c r="D177" s="852"/>
      <c r="E177" s="852"/>
      <c r="F177" s="852"/>
      <c r="G177" s="852"/>
      <c r="H177" s="852"/>
      <c r="I177" s="852"/>
      <c r="J177" s="852"/>
      <c r="K177" s="852"/>
      <c r="L177" s="852"/>
      <c r="M177" s="852"/>
      <c r="N177" s="853" t="s">
        <v>306</v>
      </c>
      <c r="O177" s="854"/>
      <c r="P177" s="853" t="s">
        <v>425</v>
      </c>
      <c r="Q177" s="857"/>
      <c r="R177" s="854"/>
    </row>
    <row r="178" spans="1:18" s="607" customFormat="1" ht="30.2" customHeight="1" thickBot="1" x14ac:dyDescent="0.3">
      <c r="A178" s="859" t="s">
        <v>386</v>
      </c>
      <c r="B178" s="860"/>
      <c r="C178" s="861"/>
      <c r="D178" s="606" t="s">
        <v>123</v>
      </c>
      <c r="E178" s="862" t="s">
        <v>300</v>
      </c>
      <c r="F178" s="863"/>
      <c r="G178" s="863"/>
      <c r="H178" s="863"/>
      <c r="I178" s="863"/>
      <c r="J178" s="863"/>
      <c r="K178" s="863"/>
      <c r="L178" s="863"/>
      <c r="M178" s="863"/>
      <c r="N178" s="855"/>
      <c r="O178" s="856"/>
      <c r="P178" s="855"/>
      <c r="Q178" s="858"/>
      <c r="R178" s="856"/>
    </row>
    <row r="179" spans="1:18" s="593" customFormat="1" ht="24" customHeight="1" thickBot="1" x14ac:dyDescent="0.3">
      <c r="A179" s="841" t="s">
        <v>301</v>
      </c>
      <c r="B179" s="842"/>
      <c r="C179" s="842"/>
      <c r="D179" s="842"/>
      <c r="E179" s="842"/>
      <c r="F179" s="842"/>
      <c r="G179" s="842"/>
      <c r="H179" s="842"/>
      <c r="I179" s="842"/>
      <c r="J179" s="842"/>
      <c r="K179" s="842"/>
      <c r="L179" s="842"/>
      <c r="M179" s="842"/>
      <c r="N179" s="842"/>
      <c r="O179" s="842"/>
      <c r="P179" s="842"/>
      <c r="Q179" s="842"/>
      <c r="R179" s="843"/>
    </row>
    <row r="180" spans="1:18" s="593" customFormat="1" ht="102.2" customHeight="1" thickBot="1" x14ac:dyDescent="0.3">
      <c r="A180" s="660" t="s">
        <v>426</v>
      </c>
      <c r="B180" s="661" t="s">
        <v>289</v>
      </c>
      <c r="C180" s="661" t="s">
        <v>290</v>
      </c>
      <c r="D180" s="661" t="s">
        <v>13</v>
      </c>
      <c r="E180" s="662" t="s">
        <v>291</v>
      </c>
      <c r="F180" s="663" t="s">
        <v>124</v>
      </c>
      <c r="G180" s="664" t="s">
        <v>299</v>
      </c>
      <c r="H180" s="663" t="s">
        <v>124</v>
      </c>
      <c r="I180" s="664" t="s">
        <v>459</v>
      </c>
      <c r="J180" s="663" t="s">
        <v>456</v>
      </c>
      <c r="K180" s="665" t="s">
        <v>71</v>
      </c>
      <c r="L180" s="661" t="s">
        <v>401</v>
      </c>
      <c r="M180" s="665" t="s">
        <v>64</v>
      </c>
      <c r="N180" s="681" t="s">
        <v>302</v>
      </c>
      <c r="O180" s="680" t="s">
        <v>297</v>
      </c>
      <c r="P180" s="682" t="s">
        <v>424</v>
      </c>
      <c r="Q180" s="669" t="s">
        <v>304</v>
      </c>
      <c r="R180" s="673" t="s">
        <v>298</v>
      </c>
    </row>
    <row r="181" spans="1:18" s="593" customFormat="1" x14ac:dyDescent="0.25">
      <c r="A181" s="652" t="s">
        <v>15</v>
      </c>
      <c r="B181" s="653"/>
      <c r="C181" s="653"/>
      <c r="D181" s="653"/>
      <c r="E181" s="654">
        <f>ROUND(IF(B181&lt;&gt;"",D181/B181*C181,0),2)</f>
        <v>0</v>
      </c>
      <c r="F181" s="655">
        <f>ROUND(B181+D181-C181-E181,2)</f>
        <v>0</v>
      </c>
      <c r="G181" s="656"/>
      <c r="H181" s="655">
        <f>F181-G181</f>
        <v>0</v>
      </c>
      <c r="I181" s="965"/>
      <c r="J181" s="964">
        <f>IF(H181&lt;&gt;0,H181-($I$181/(COUNTIF($H$181:H193,"&lt;&gt;0"))),0)</f>
        <v>0</v>
      </c>
      <c r="K181" s="657"/>
      <c r="L181" s="657"/>
      <c r="M181" s="658"/>
      <c r="N181" s="683"/>
      <c r="O181" s="414">
        <f>ROUND($N$45*H181,2)</f>
        <v>0</v>
      </c>
      <c r="P181" s="844"/>
      <c r="Q181" s="659"/>
      <c r="R181" s="351">
        <f>ROUND(IF(Q181=0,0,$H$58/$P$45*Q181),2)</f>
        <v>0</v>
      </c>
    </row>
    <row r="182" spans="1:18" s="593" customFormat="1" x14ac:dyDescent="0.25">
      <c r="A182" s="646" t="s">
        <v>16</v>
      </c>
      <c r="B182" s="596"/>
      <c r="C182" s="596"/>
      <c r="D182" s="596"/>
      <c r="E182" s="605">
        <f t="shared" ref="E182:E193" si="30">ROUND(IF(B182&lt;&gt;"",D182/B182*C182,0),2)</f>
        <v>0</v>
      </c>
      <c r="F182" s="600">
        <f t="shared" ref="F182:F193" si="31">ROUND(B182+D182-C182-E182,2)</f>
        <v>0</v>
      </c>
      <c r="G182" s="648"/>
      <c r="H182" s="600">
        <f>F182-G182</f>
        <v>0</v>
      </c>
      <c r="I182" s="966"/>
      <c r="J182" s="964">
        <f>IF(H182&lt;&gt;0,H182-($I$181/(COUNTIF($H$181:H194,"&lt;&gt;0"))),0)</f>
        <v>0</v>
      </c>
      <c r="K182" s="597"/>
      <c r="L182" s="657"/>
      <c r="M182" s="658"/>
      <c r="N182" s="683"/>
      <c r="O182" s="415">
        <f>ROUND($N$45*H182,2)</f>
        <v>0</v>
      </c>
      <c r="P182" s="845"/>
      <c r="Q182" s="650"/>
      <c r="R182" s="351">
        <f>ROUND(IF(Q182=0,0,$H$58/$P$45*Q182),2)</f>
        <v>0</v>
      </c>
    </row>
    <row r="183" spans="1:18" s="593" customFormat="1" x14ac:dyDescent="0.25">
      <c r="A183" s="646" t="s">
        <v>17</v>
      </c>
      <c r="B183" s="596"/>
      <c r="C183" s="596"/>
      <c r="D183" s="596"/>
      <c r="E183" s="605">
        <f t="shared" si="30"/>
        <v>0</v>
      </c>
      <c r="F183" s="600">
        <f t="shared" si="31"/>
        <v>0</v>
      </c>
      <c r="G183" s="648"/>
      <c r="H183" s="600">
        <f>F183-G183</f>
        <v>0</v>
      </c>
      <c r="I183" s="966"/>
      <c r="J183" s="964">
        <f>IF(H183&lt;&gt;0,H183-($I$181/(COUNTIF($H$181:H195,"&lt;&gt;0"))),0)</f>
        <v>0</v>
      </c>
      <c r="K183" s="597"/>
      <c r="L183" s="657"/>
      <c r="M183" s="658"/>
      <c r="N183" s="683"/>
      <c r="O183" s="415">
        <f>ROUND($N$45*H183,2)</f>
        <v>0</v>
      </c>
      <c r="P183" s="845"/>
      <c r="Q183" s="650"/>
      <c r="R183" s="351">
        <f>ROUND(IF(Q183=0,0,$H$58/$P$45*Q183),2)</f>
        <v>0</v>
      </c>
    </row>
    <row r="184" spans="1:18" s="593" customFormat="1" x14ac:dyDescent="0.25">
      <c r="A184" s="646" t="s">
        <v>18</v>
      </c>
      <c r="B184" s="596"/>
      <c r="C184" s="596"/>
      <c r="D184" s="596"/>
      <c r="E184" s="605">
        <f t="shared" si="30"/>
        <v>0</v>
      </c>
      <c r="F184" s="600">
        <f t="shared" si="31"/>
        <v>0</v>
      </c>
      <c r="G184" s="648"/>
      <c r="H184" s="600">
        <f>F184-G184</f>
        <v>0</v>
      </c>
      <c r="I184" s="966"/>
      <c r="J184" s="964">
        <f>IF(H184&lt;&gt;0,H184-($I$181/(COUNTIF($H$181:H196,"&lt;&gt;0"))),0)</f>
        <v>0</v>
      </c>
      <c r="K184" s="597"/>
      <c r="L184" s="657"/>
      <c r="M184" s="658"/>
      <c r="N184" s="683"/>
      <c r="O184" s="415">
        <f>ROUND($N$45*H184,2)</f>
        <v>0</v>
      </c>
      <c r="P184" s="845"/>
      <c r="Q184" s="650"/>
      <c r="R184" s="351">
        <f>ROUND(IF(Q184=0,0,$H$58/$P$45*Q184),2)</f>
        <v>0</v>
      </c>
    </row>
    <row r="185" spans="1:18" s="593" customFormat="1" x14ac:dyDescent="0.25">
      <c r="A185" s="646" t="s">
        <v>19</v>
      </c>
      <c r="B185" s="596"/>
      <c r="C185" s="596"/>
      <c r="D185" s="596"/>
      <c r="E185" s="605">
        <f t="shared" si="30"/>
        <v>0</v>
      </c>
      <c r="F185" s="600">
        <f t="shared" si="31"/>
        <v>0</v>
      </c>
      <c r="G185" s="648"/>
      <c r="H185" s="600">
        <f>F185-G185</f>
        <v>0</v>
      </c>
      <c r="I185" s="966"/>
      <c r="J185" s="964">
        <f>IF(H185&lt;&gt;0,H185-($I$181/(COUNTIF($H$181:H197,"&lt;&gt;0"))),0)</f>
        <v>0</v>
      </c>
      <c r="K185" s="597"/>
      <c r="L185" s="657"/>
      <c r="M185" s="658"/>
      <c r="N185" s="683"/>
      <c r="O185" s="415">
        <f>ROUND($N$45*H185,2)</f>
        <v>0</v>
      </c>
      <c r="P185" s="845"/>
      <c r="Q185" s="650"/>
      <c r="R185" s="351">
        <f>ROUND(IF(Q185=0,0,$H$58/$P$45*Q185),2)</f>
        <v>0</v>
      </c>
    </row>
    <row r="186" spans="1:18" s="593" customFormat="1" x14ac:dyDescent="0.25">
      <c r="A186" s="646" t="s">
        <v>20</v>
      </c>
      <c r="B186" s="596"/>
      <c r="C186" s="596"/>
      <c r="D186" s="596"/>
      <c r="E186" s="605">
        <f t="shared" si="30"/>
        <v>0</v>
      </c>
      <c r="F186" s="600">
        <f t="shared" si="31"/>
        <v>0</v>
      </c>
      <c r="G186" s="648"/>
      <c r="H186" s="600">
        <f>F186-G186</f>
        <v>0</v>
      </c>
      <c r="I186" s="966"/>
      <c r="J186" s="964">
        <f>IF(H186&lt;&gt;0,H186-($I$181/(COUNTIF($H$181:H198,"&lt;&gt;0"))),0)</f>
        <v>0</v>
      </c>
      <c r="K186" s="597"/>
      <c r="L186" s="657"/>
      <c r="M186" s="658"/>
      <c r="N186" s="683"/>
      <c r="O186" s="415">
        <f>ROUND($N$45*H186,2)</f>
        <v>0</v>
      </c>
      <c r="P186" s="845"/>
      <c r="Q186" s="650"/>
      <c r="R186" s="351">
        <f>ROUND(IF(Q186=0,0,$H$58/$P$45*Q186),2)</f>
        <v>0</v>
      </c>
    </row>
    <row r="187" spans="1:18" s="593" customFormat="1" x14ac:dyDescent="0.25">
      <c r="A187" s="646" t="s">
        <v>21</v>
      </c>
      <c r="B187" s="596"/>
      <c r="C187" s="596"/>
      <c r="D187" s="596"/>
      <c r="E187" s="605">
        <f t="shared" si="30"/>
        <v>0</v>
      </c>
      <c r="F187" s="600">
        <f t="shared" si="31"/>
        <v>0</v>
      </c>
      <c r="G187" s="648"/>
      <c r="H187" s="600">
        <f>F187-G187</f>
        <v>0</v>
      </c>
      <c r="I187" s="966"/>
      <c r="J187" s="964">
        <f>IF(H187&lt;&gt;0,H187-($I$181/(COUNTIF($H$181:H199,"&lt;&gt;0"))),0)</f>
        <v>0</v>
      </c>
      <c r="K187" s="597"/>
      <c r="L187" s="657"/>
      <c r="M187" s="658"/>
      <c r="N187" s="683"/>
      <c r="O187" s="415">
        <f>ROUND($N$45*H187,2)</f>
        <v>0</v>
      </c>
      <c r="P187" s="845"/>
      <c r="Q187" s="650"/>
      <c r="R187" s="351">
        <f>ROUND(IF(Q187=0,0,$H$58/$P$45*Q187),2)</f>
        <v>0</v>
      </c>
    </row>
    <row r="188" spans="1:18" s="593" customFormat="1" x14ac:dyDescent="0.25">
      <c r="A188" s="646" t="s">
        <v>22</v>
      </c>
      <c r="B188" s="596"/>
      <c r="C188" s="596"/>
      <c r="D188" s="596"/>
      <c r="E188" s="605">
        <f t="shared" si="30"/>
        <v>0</v>
      </c>
      <c r="F188" s="600">
        <f t="shared" si="31"/>
        <v>0</v>
      </c>
      <c r="G188" s="648"/>
      <c r="H188" s="600">
        <f>F188-G188</f>
        <v>0</v>
      </c>
      <c r="I188" s="966"/>
      <c r="J188" s="964">
        <f>IF(H188&lt;&gt;0,H188-($I$181/(COUNTIF($H$181:H200,"&lt;&gt;0"))),0)</f>
        <v>0</v>
      </c>
      <c r="K188" s="597"/>
      <c r="L188" s="657"/>
      <c r="M188" s="658"/>
      <c r="N188" s="683"/>
      <c r="O188" s="415">
        <f>ROUND($N$45*H188,2)</f>
        <v>0</v>
      </c>
      <c r="P188" s="845"/>
      <c r="Q188" s="650"/>
      <c r="R188" s="351">
        <f>ROUND(IF(Q188=0,0,$H$58/$P$45*Q188),2)</f>
        <v>0</v>
      </c>
    </row>
    <row r="189" spans="1:18" s="593" customFormat="1" x14ac:dyDescent="0.25">
      <c r="A189" s="646" t="s">
        <v>23</v>
      </c>
      <c r="B189" s="596"/>
      <c r="C189" s="596"/>
      <c r="D189" s="596"/>
      <c r="E189" s="605">
        <f t="shared" si="30"/>
        <v>0</v>
      </c>
      <c r="F189" s="600">
        <f t="shared" si="31"/>
        <v>0</v>
      </c>
      <c r="G189" s="648"/>
      <c r="H189" s="600">
        <f>F189-G189</f>
        <v>0</v>
      </c>
      <c r="I189" s="966"/>
      <c r="J189" s="964">
        <f>IF(H189&lt;&gt;0,H189-($I$181/(COUNTIF($H$181:H201,"&lt;&gt;0"))),0)</f>
        <v>0</v>
      </c>
      <c r="K189" s="597"/>
      <c r="L189" s="657"/>
      <c r="M189" s="658"/>
      <c r="N189" s="683"/>
      <c r="O189" s="415">
        <f>ROUND($N$45*H189,2)</f>
        <v>0</v>
      </c>
      <c r="P189" s="845"/>
      <c r="Q189" s="650"/>
      <c r="R189" s="351">
        <f>ROUND(IF(Q189=0,0,$H$58/$P$45*Q189),2)</f>
        <v>0</v>
      </c>
    </row>
    <row r="190" spans="1:18" s="593" customFormat="1" x14ac:dyDescent="0.25">
      <c r="A190" s="646" t="s">
        <v>24</v>
      </c>
      <c r="B190" s="596"/>
      <c r="C190" s="596"/>
      <c r="D190" s="596"/>
      <c r="E190" s="605">
        <f t="shared" si="30"/>
        <v>0</v>
      </c>
      <c r="F190" s="600">
        <f t="shared" si="31"/>
        <v>0</v>
      </c>
      <c r="G190" s="648"/>
      <c r="H190" s="600">
        <f>F190-G190</f>
        <v>0</v>
      </c>
      <c r="I190" s="966"/>
      <c r="J190" s="964">
        <f>IF(H190&lt;&gt;0,H190-($I$181/(COUNTIF($H$181:H202,"&lt;&gt;0"))),0)</f>
        <v>0</v>
      </c>
      <c r="K190" s="597"/>
      <c r="L190" s="657"/>
      <c r="M190" s="658"/>
      <c r="N190" s="683"/>
      <c r="O190" s="415">
        <f>ROUND($N$45*H190,2)</f>
        <v>0</v>
      </c>
      <c r="P190" s="845"/>
      <c r="Q190" s="650"/>
      <c r="R190" s="351">
        <f>ROUND(IF(Q190=0,0,$H$58/$P$45*Q190),2)</f>
        <v>0</v>
      </c>
    </row>
    <row r="191" spans="1:18" s="593" customFormat="1" x14ac:dyDescent="0.25">
      <c r="A191" s="646" t="s">
        <v>25</v>
      </c>
      <c r="B191" s="596"/>
      <c r="C191" s="596"/>
      <c r="D191" s="596"/>
      <c r="E191" s="605">
        <f t="shared" si="30"/>
        <v>0</v>
      </c>
      <c r="F191" s="600">
        <f t="shared" si="31"/>
        <v>0</v>
      </c>
      <c r="G191" s="648"/>
      <c r="H191" s="600">
        <f>F191-G191</f>
        <v>0</v>
      </c>
      <c r="I191" s="966"/>
      <c r="J191" s="964">
        <f>IF(H191&lt;&gt;0,H191-($I$181/(COUNTIF($H$181:H203,"&lt;&gt;0"))),0)</f>
        <v>0</v>
      </c>
      <c r="K191" s="597"/>
      <c r="L191" s="657"/>
      <c r="M191" s="658"/>
      <c r="N191" s="683"/>
      <c r="O191" s="415">
        <f>ROUND($N$45*H191,2)</f>
        <v>0</v>
      </c>
      <c r="P191" s="845"/>
      <c r="Q191" s="650"/>
      <c r="R191" s="351">
        <f>ROUND(IF(Q191=0,0,$H$58/$P$45*Q191),2)</f>
        <v>0</v>
      </c>
    </row>
    <row r="192" spans="1:18" s="593" customFormat="1" ht="15.75" thickBot="1" x14ac:dyDescent="0.3">
      <c r="A192" s="647" t="s">
        <v>26</v>
      </c>
      <c r="B192" s="638"/>
      <c r="C192" s="638"/>
      <c r="D192" s="638"/>
      <c r="E192" s="639">
        <f t="shared" si="30"/>
        <v>0</v>
      </c>
      <c r="F192" s="640">
        <f t="shared" si="31"/>
        <v>0</v>
      </c>
      <c r="G192" s="649"/>
      <c r="H192" s="600">
        <f>F192-G192</f>
        <v>0</v>
      </c>
      <c r="I192" s="966"/>
      <c r="J192" s="964">
        <f>IF(H192&lt;&gt;0,H192-($I$181/(COUNTIF($H$181:H204,"&lt;&gt;0"))),0)</f>
        <v>0</v>
      </c>
      <c r="K192" s="641"/>
      <c r="L192" s="452"/>
      <c r="M192" s="658"/>
      <c r="N192" s="684"/>
      <c r="O192" s="416">
        <f>ROUND($N$45*H192,2)</f>
        <v>0</v>
      </c>
      <c r="P192" s="846"/>
      <c r="Q192" s="651"/>
      <c r="R192" s="351">
        <f>ROUND(IF(Q192=0,0,$H$58/$P$45*Q192),2)</f>
        <v>0</v>
      </c>
    </row>
    <row r="193" spans="1:18" s="593" customFormat="1" ht="15.75" thickBot="1" x14ac:dyDescent="0.3">
      <c r="A193" s="453" t="s">
        <v>145</v>
      </c>
      <c r="B193" s="454"/>
      <c r="C193" s="454"/>
      <c r="D193" s="454"/>
      <c r="E193" s="455">
        <f t="shared" si="30"/>
        <v>0</v>
      </c>
      <c r="F193" s="455">
        <f t="shared" si="31"/>
        <v>0</v>
      </c>
      <c r="G193" s="456"/>
      <c r="H193" s="455">
        <f>F193-G193</f>
        <v>0</v>
      </c>
      <c r="I193" s="967"/>
      <c r="J193" s="964">
        <f>IF(H193&lt;&gt;0,H193-($I$181/(COUNTIF($H$181:H205,"&lt;&gt;0"))),0)</f>
        <v>0</v>
      </c>
      <c r="K193" s="457"/>
      <c r="L193" s="457"/>
      <c r="M193" s="458"/>
      <c r="N193" s="459"/>
      <c r="O193" s="460">
        <f>ROUND($N$11*H193,2)</f>
        <v>0</v>
      </c>
      <c r="P193" s="461"/>
      <c r="Q193" s="462"/>
      <c r="R193" s="463">
        <f>ROUND(IF(Q193=0,0,$H$24/$P$11*Q193),2)</f>
        <v>0</v>
      </c>
    </row>
    <row r="194" spans="1:18" s="593" customFormat="1" ht="15.75" thickBot="1" x14ac:dyDescent="0.3">
      <c r="A194" s="642" t="s">
        <v>1</v>
      </c>
      <c r="B194" s="643">
        <f>SUM(B181:B193)</f>
        <v>0</v>
      </c>
      <c r="C194" s="643">
        <f t="shared" ref="C194:H194" si="32">SUM(C181:C193)</f>
        <v>0</v>
      </c>
      <c r="D194" s="643">
        <f t="shared" si="32"/>
        <v>0</v>
      </c>
      <c r="E194" s="643">
        <f t="shared" si="32"/>
        <v>0</v>
      </c>
      <c r="F194" s="643">
        <f t="shared" si="32"/>
        <v>0</v>
      </c>
      <c r="G194" s="643">
        <f t="shared" si="32"/>
        <v>0</v>
      </c>
      <c r="H194" s="643">
        <f t="shared" si="32"/>
        <v>0</v>
      </c>
      <c r="I194" s="940"/>
      <c r="J194" s="940">
        <f>SUM(J181:J193)</f>
        <v>0</v>
      </c>
      <c r="K194" s="667" t="str">
        <f>IF(MIN(K181:K192)&lt;1/1/2014,"",MIN(K181:K192))</f>
        <v/>
      </c>
      <c r="L194" s="667"/>
      <c r="M194" s="668" t="str">
        <f>IF(MAX(M181:M192)&lt;1/1/2014,"",MAX(M181:M192))</f>
        <v/>
      </c>
      <c r="O194" s="666">
        <f>SUM(O181:O193)</f>
        <v>0</v>
      </c>
      <c r="R194" s="353">
        <f>SUM(R181:R193)</f>
        <v>0</v>
      </c>
    </row>
    <row r="195" spans="1:18" ht="15.75" thickBot="1" x14ac:dyDescent="0.3">
      <c r="A195" s="162"/>
      <c r="B195" s="847"/>
      <c r="C195" s="847"/>
      <c r="D195" s="163"/>
      <c r="E195" s="163"/>
      <c r="F195" s="163"/>
      <c r="G195" s="163"/>
      <c r="H195" s="163"/>
      <c r="I195" s="163"/>
      <c r="J195" s="163"/>
      <c r="K195" s="163"/>
      <c r="L195" s="163"/>
      <c r="M195" s="150"/>
    </row>
    <row r="196" spans="1:18" ht="15" customHeight="1" x14ac:dyDescent="0.25">
      <c r="A196" s="848" t="s">
        <v>292</v>
      </c>
      <c r="B196" s="849"/>
      <c r="C196" s="849"/>
      <c r="D196" s="849"/>
      <c r="E196" s="849"/>
      <c r="F196" s="849"/>
      <c r="G196" s="849"/>
      <c r="H196" s="849"/>
      <c r="I196" s="849"/>
      <c r="J196" s="849"/>
      <c r="K196" s="849"/>
      <c r="L196" s="849"/>
      <c r="M196" s="849"/>
      <c r="N196" s="849"/>
      <c r="O196" s="849"/>
      <c r="P196" s="849"/>
      <c r="Q196" s="849"/>
      <c r="R196" s="850"/>
    </row>
    <row r="197" spans="1:18" ht="24.75" customHeight="1" x14ac:dyDescent="0.25">
      <c r="A197" s="829" t="s">
        <v>293</v>
      </c>
      <c r="B197" s="830"/>
      <c r="C197" s="830"/>
      <c r="D197" s="830"/>
      <c r="E197" s="830"/>
      <c r="F197" s="830"/>
      <c r="G197" s="830"/>
      <c r="H197" s="830"/>
      <c r="I197" s="830"/>
      <c r="J197" s="830"/>
      <c r="K197" s="830"/>
      <c r="L197" s="830"/>
      <c r="M197" s="830"/>
      <c r="N197" s="830"/>
      <c r="O197" s="830"/>
      <c r="P197" s="830"/>
      <c r="Q197" s="830"/>
      <c r="R197" s="831"/>
    </row>
    <row r="198" spans="1:18" ht="15.75" thickBot="1" x14ac:dyDescent="0.3">
      <c r="A198" s="250" t="s">
        <v>294</v>
      </c>
      <c r="B198" s="349"/>
      <c r="C198" s="349"/>
      <c r="D198" s="349"/>
      <c r="E198" s="349"/>
      <c r="F198" s="349"/>
      <c r="G198" s="349"/>
      <c r="H198" s="349"/>
      <c r="I198" s="717"/>
      <c r="J198" s="717"/>
      <c r="K198" s="349"/>
      <c r="L198" s="349"/>
      <c r="M198" s="349"/>
      <c r="N198" s="349"/>
      <c r="O198" s="349"/>
      <c r="P198" s="349"/>
      <c r="Q198" s="349"/>
      <c r="R198" s="350"/>
    </row>
    <row r="199" spans="1:18" x14ac:dyDescent="0.25">
      <c r="A199" s="331"/>
      <c r="B199" s="150"/>
      <c r="C199" s="249"/>
      <c r="D199" s="249"/>
      <c r="E199" s="249"/>
      <c r="F199" s="249"/>
      <c r="G199" s="249"/>
      <c r="H199" s="249"/>
      <c r="I199" s="249"/>
      <c r="J199" s="249"/>
      <c r="K199" s="249"/>
      <c r="L199" s="249"/>
      <c r="M199" s="332"/>
    </row>
    <row r="200" spans="1:18" x14ac:dyDescent="0.25">
      <c r="A200" s="150" t="s">
        <v>2</v>
      </c>
      <c r="B200" s="150"/>
      <c r="C200" s="165"/>
    </row>
    <row r="201" spans="1:18" x14ac:dyDescent="0.25">
      <c r="A201" s="150"/>
      <c r="B201" s="150"/>
      <c r="C201" s="165"/>
    </row>
    <row r="202" spans="1:18" x14ac:dyDescent="0.25">
      <c r="A202" s="2" t="s">
        <v>7</v>
      </c>
      <c r="B202" s="150"/>
      <c r="C202" s="165"/>
    </row>
    <row r="203" spans="1:18" x14ac:dyDescent="0.25">
      <c r="A203" s="150" t="s">
        <v>3</v>
      </c>
      <c r="B203" s="150"/>
      <c r="C203" s="165"/>
    </row>
    <row r="204" spans="1:18" x14ac:dyDescent="0.25">
      <c r="A204" s="150"/>
      <c r="B204" s="150"/>
      <c r="C204" s="165"/>
    </row>
    <row r="205" spans="1:18" x14ac:dyDescent="0.25">
      <c r="A205" s="832"/>
      <c r="B205" s="833"/>
      <c r="C205" s="834"/>
    </row>
    <row r="206" spans="1:18" x14ac:dyDescent="0.25">
      <c r="A206" s="835"/>
      <c r="B206" s="836"/>
      <c r="C206" s="837"/>
    </row>
    <row r="207" spans="1:18" x14ac:dyDescent="0.25">
      <c r="A207" s="835"/>
      <c r="B207" s="836"/>
      <c r="C207" s="837"/>
    </row>
    <row r="208" spans="1:18" x14ac:dyDescent="0.25">
      <c r="A208" s="835"/>
      <c r="B208" s="836"/>
      <c r="C208" s="837"/>
    </row>
    <row r="209" spans="1:18" x14ac:dyDescent="0.25">
      <c r="A209" s="838"/>
      <c r="B209" s="839"/>
      <c r="C209" s="840"/>
    </row>
    <row r="210" spans="1:18" ht="15.75" thickBot="1" x14ac:dyDescent="0.3"/>
    <row r="211" spans="1:18" s="593" customFormat="1" ht="27.75" customHeight="1" thickBot="1" x14ac:dyDescent="0.3">
      <c r="A211" s="851" t="s">
        <v>36</v>
      </c>
      <c r="B211" s="852"/>
      <c r="C211" s="852"/>
      <c r="D211" s="852"/>
      <c r="E211" s="852"/>
      <c r="F211" s="852"/>
      <c r="G211" s="852"/>
      <c r="H211" s="852"/>
      <c r="I211" s="852"/>
      <c r="J211" s="852"/>
      <c r="K211" s="852"/>
      <c r="L211" s="852"/>
      <c r="M211" s="852"/>
      <c r="N211" s="853" t="s">
        <v>306</v>
      </c>
      <c r="O211" s="854"/>
      <c r="P211" s="853" t="s">
        <v>425</v>
      </c>
      <c r="Q211" s="857"/>
      <c r="R211" s="854"/>
    </row>
    <row r="212" spans="1:18" s="607" customFormat="1" ht="30.2" customHeight="1" thickBot="1" x14ac:dyDescent="0.3">
      <c r="A212" s="859" t="s">
        <v>386</v>
      </c>
      <c r="B212" s="860"/>
      <c r="C212" s="861"/>
      <c r="D212" s="606" t="s">
        <v>123</v>
      </c>
      <c r="E212" s="862" t="s">
        <v>300</v>
      </c>
      <c r="F212" s="863"/>
      <c r="G212" s="863"/>
      <c r="H212" s="863"/>
      <c r="I212" s="863"/>
      <c r="J212" s="863"/>
      <c r="K212" s="863"/>
      <c r="L212" s="863"/>
      <c r="M212" s="863"/>
      <c r="N212" s="855"/>
      <c r="O212" s="856"/>
      <c r="P212" s="855"/>
      <c r="Q212" s="858"/>
      <c r="R212" s="856"/>
    </row>
    <row r="213" spans="1:18" s="593" customFormat="1" ht="24" customHeight="1" thickBot="1" x14ac:dyDescent="0.3">
      <c r="A213" s="841" t="s">
        <v>301</v>
      </c>
      <c r="B213" s="842"/>
      <c r="C213" s="842"/>
      <c r="D213" s="842"/>
      <c r="E213" s="842"/>
      <c r="F213" s="842"/>
      <c r="G213" s="842"/>
      <c r="H213" s="842"/>
      <c r="I213" s="842"/>
      <c r="J213" s="842"/>
      <c r="K213" s="842"/>
      <c r="L213" s="842"/>
      <c r="M213" s="842"/>
      <c r="N213" s="842"/>
      <c r="O213" s="842"/>
      <c r="P213" s="842"/>
      <c r="Q213" s="842"/>
      <c r="R213" s="843"/>
    </row>
    <row r="214" spans="1:18" s="593" customFormat="1" ht="102.2" customHeight="1" thickBot="1" x14ac:dyDescent="0.3">
      <c r="A214" s="660" t="s">
        <v>426</v>
      </c>
      <c r="B214" s="661" t="s">
        <v>289</v>
      </c>
      <c r="C214" s="661" t="s">
        <v>290</v>
      </c>
      <c r="D214" s="661" t="s">
        <v>13</v>
      </c>
      <c r="E214" s="662" t="s">
        <v>291</v>
      </c>
      <c r="F214" s="663" t="s">
        <v>124</v>
      </c>
      <c r="G214" s="664" t="s">
        <v>299</v>
      </c>
      <c r="H214" s="663" t="s">
        <v>124</v>
      </c>
      <c r="I214" s="664" t="s">
        <v>459</v>
      </c>
      <c r="J214" s="663" t="s">
        <v>456</v>
      </c>
      <c r="K214" s="665" t="s">
        <v>71</v>
      </c>
      <c r="L214" s="661" t="s">
        <v>401</v>
      </c>
      <c r="M214" s="665" t="s">
        <v>64</v>
      </c>
      <c r="N214" s="681" t="s">
        <v>302</v>
      </c>
      <c r="O214" s="680" t="s">
        <v>297</v>
      </c>
      <c r="P214" s="682" t="s">
        <v>424</v>
      </c>
      <c r="Q214" s="669" t="s">
        <v>304</v>
      </c>
      <c r="R214" s="673" t="s">
        <v>298</v>
      </c>
    </row>
    <row r="215" spans="1:18" s="593" customFormat="1" x14ac:dyDescent="0.25">
      <c r="A215" s="652" t="s">
        <v>15</v>
      </c>
      <c r="B215" s="653"/>
      <c r="C215" s="653"/>
      <c r="D215" s="653"/>
      <c r="E215" s="654">
        <f>ROUND(IF(B215&lt;&gt;"",D215/B215*C215,0),2)</f>
        <v>0</v>
      </c>
      <c r="F215" s="655">
        <f>ROUND(B215+D215-C215-E215,2)</f>
        <v>0</v>
      </c>
      <c r="G215" s="656"/>
      <c r="H215" s="655">
        <f>F215-G215</f>
        <v>0</v>
      </c>
      <c r="I215" s="965"/>
      <c r="J215" s="964">
        <f>IF(H215&lt;&gt;0,H215-($I$215/(COUNTIF($H$215:$H$227,"&lt;&gt;0"))),0)</f>
        <v>0</v>
      </c>
      <c r="K215" s="657"/>
      <c r="L215" s="657"/>
      <c r="M215" s="658"/>
      <c r="N215" s="683"/>
      <c r="O215" s="414">
        <f>ROUND($N$45*H215,2)</f>
        <v>0</v>
      </c>
      <c r="P215" s="844"/>
      <c r="Q215" s="659"/>
      <c r="R215" s="351">
        <f>ROUND(IF(Q215=0,0,$H$58/$P$45*Q215),2)</f>
        <v>0</v>
      </c>
    </row>
    <row r="216" spans="1:18" s="593" customFormat="1" x14ac:dyDescent="0.25">
      <c r="A216" s="646" t="s">
        <v>16</v>
      </c>
      <c r="B216" s="596"/>
      <c r="C216" s="596"/>
      <c r="D216" s="596"/>
      <c r="E216" s="605">
        <f t="shared" ref="E216:E227" si="33">ROUND(IF(B216&lt;&gt;"",D216/B216*C216,0),2)</f>
        <v>0</v>
      </c>
      <c r="F216" s="600">
        <f t="shared" ref="F216:F227" si="34">ROUND(B216+D216-C216-E216,2)</f>
        <v>0</v>
      </c>
      <c r="G216" s="648"/>
      <c r="H216" s="600">
        <f>F216-G216</f>
        <v>0</v>
      </c>
      <c r="I216" s="966"/>
      <c r="J216" s="964">
        <f t="shared" ref="J216:J227" si="35">IF(H216&lt;&gt;0,H216-($I$215/(COUNTIF($H$215:$H$227,"&lt;&gt;0"))),0)</f>
        <v>0</v>
      </c>
      <c r="K216" s="597"/>
      <c r="L216" s="657"/>
      <c r="M216" s="658"/>
      <c r="N216" s="683"/>
      <c r="O216" s="415">
        <f>ROUND($N$45*H216,2)</f>
        <v>0</v>
      </c>
      <c r="P216" s="845"/>
      <c r="Q216" s="650"/>
      <c r="R216" s="351">
        <f>ROUND(IF(Q216=0,0,$H$58/$P$45*Q216),2)</f>
        <v>0</v>
      </c>
    </row>
    <row r="217" spans="1:18" s="593" customFormat="1" x14ac:dyDescent="0.25">
      <c r="A217" s="646" t="s">
        <v>17</v>
      </c>
      <c r="B217" s="596"/>
      <c r="C217" s="596"/>
      <c r="D217" s="596"/>
      <c r="E217" s="605">
        <f t="shared" si="33"/>
        <v>0</v>
      </c>
      <c r="F217" s="600">
        <f t="shared" si="34"/>
        <v>0</v>
      </c>
      <c r="G217" s="648"/>
      <c r="H217" s="600">
        <f>F217-G217</f>
        <v>0</v>
      </c>
      <c r="I217" s="966"/>
      <c r="J217" s="964">
        <f t="shared" si="35"/>
        <v>0</v>
      </c>
      <c r="K217" s="597"/>
      <c r="L217" s="657"/>
      <c r="M217" s="658"/>
      <c r="N217" s="683"/>
      <c r="O217" s="415">
        <f>ROUND($N$45*H217,2)</f>
        <v>0</v>
      </c>
      <c r="P217" s="845"/>
      <c r="Q217" s="650"/>
      <c r="R217" s="351">
        <f>ROUND(IF(Q217=0,0,$H$58/$P$45*Q217),2)</f>
        <v>0</v>
      </c>
    </row>
    <row r="218" spans="1:18" s="593" customFormat="1" x14ac:dyDescent="0.25">
      <c r="A218" s="646" t="s">
        <v>18</v>
      </c>
      <c r="B218" s="596"/>
      <c r="C218" s="596"/>
      <c r="D218" s="596"/>
      <c r="E218" s="605">
        <f t="shared" si="33"/>
        <v>0</v>
      </c>
      <c r="F218" s="600">
        <f t="shared" si="34"/>
        <v>0</v>
      </c>
      <c r="G218" s="648"/>
      <c r="H218" s="600">
        <f>F218-G218</f>
        <v>0</v>
      </c>
      <c r="I218" s="966"/>
      <c r="J218" s="964">
        <f t="shared" si="35"/>
        <v>0</v>
      </c>
      <c r="K218" s="597"/>
      <c r="L218" s="657"/>
      <c r="M218" s="658"/>
      <c r="N218" s="683"/>
      <c r="O218" s="415">
        <f>ROUND($N$45*H218,2)</f>
        <v>0</v>
      </c>
      <c r="P218" s="845"/>
      <c r="Q218" s="650"/>
      <c r="R218" s="351">
        <f>ROUND(IF(Q218=0,0,$H$58/$P$45*Q218),2)</f>
        <v>0</v>
      </c>
    </row>
    <row r="219" spans="1:18" s="593" customFormat="1" x14ac:dyDescent="0.25">
      <c r="A219" s="646" t="s">
        <v>19</v>
      </c>
      <c r="B219" s="596"/>
      <c r="C219" s="596"/>
      <c r="D219" s="596"/>
      <c r="E219" s="605">
        <f t="shared" si="33"/>
        <v>0</v>
      </c>
      <c r="F219" s="600">
        <f t="shared" si="34"/>
        <v>0</v>
      </c>
      <c r="G219" s="648"/>
      <c r="H219" s="600">
        <f>F219-G219</f>
        <v>0</v>
      </c>
      <c r="I219" s="966"/>
      <c r="J219" s="964">
        <f t="shared" si="35"/>
        <v>0</v>
      </c>
      <c r="K219" s="597"/>
      <c r="L219" s="657"/>
      <c r="M219" s="658"/>
      <c r="N219" s="683"/>
      <c r="O219" s="415">
        <f>ROUND($N$45*H219,2)</f>
        <v>0</v>
      </c>
      <c r="P219" s="845"/>
      <c r="Q219" s="650"/>
      <c r="R219" s="351">
        <f>ROUND(IF(Q219=0,0,$H$58/$P$45*Q219),2)</f>
        <v>0</v>
      </c>
    </row>
    <row r="220" spans="1:18" s="593" customFormat="1" x14ac:dyDescent="0.25">
      <c r="A220" s="646" t="s">
        <v>20</v>
      </c>
      <c r="B220" s="596"/>
      <c r="C220" s="596"/>
      <c r="D220" s="596"/>
      <c r="E220" s="605">
        <f t="shared" si="33"/>
        <v>0</v>
      </c>
      <c r="F220" s="600">
        <f t="shared" si="34"/>
        <v>0</v>
      </c>
      <c r="G220" s="648"/>
      <c r="H220" s="600">
        <f>F220-G220</f>
        <v>0</v>
      </c>
      <c r="I220" s="966"/>
      <c r="J220" s="964">
        <f t="shared" si="35"/>
        <v>0</v>
      </c>
      <c r="K220" s="597"/>
      <c r="L220" s="657"/>
      <c r="M220" s="658"/>
      <c r="N220" s="683"/>
      <c r="O220" s="415">
        <f>ROUND($N$45*H220,2)</f>
        <v>0</v>
      </c>
      <c r="P220" s="845"/>
      <c r="Q220" s="650"/>
      <c r="R220" s="351">
        <f>ROUND(IF(Q220=0,0,$H$58/$P$45*Q220),2)</f>
        <v>0</v>
      </c>
    </row>
    <row r="221" spans="1:18" s="593" customFormat="1" x14ac:dyDescent="0.25">
      <c r="A221" s="646" t="s">
        <v>21</v>
      </c>
      <c r="B221" s="596"/>
      <c r="C221" s="596"/>
      <c r="D221" s="596"/>
      <c r="E221" s="605">
        <f t="shared" si="33"/>
        <v>0</v>
      </c>
      <c r="F221" s="600">
        <f t="shared" si="34"/>
        <v>0</v>
      </c>
      <c r="G221" s="648"/>
      <c r="H221" s="600">
        <f>F221-G221</f>
        <v>0</v>
      </c>
      <c r="I221" s="966"/>
      <c r="J221" s="964">
        <f t="shared" si="35"/>
        <v>0</v>
      </c>
      <c r="K221" s="597"/>
      <c r="L221" s="657"/>
      <c r="M221" s="658"/>
      <c r="N221" s="683"/>
      <c r="O221" s="415">
        <f>ROUND($N$45*H221,2)</f>
        <v>0</v>
      </c>
      <c r="P221" s="845"/>
      <c r="Q221" s="650"/>
      <c r="R221" s="351">
        <f>ROUND(IF(Q221=0,0,$H$58/$P$45*Q221),2)</f>
        <v>0</v>
      </c>
    </row>
    <row r="222" spans="1:18" s="593" customFormat="1" x14ac:dyDescent="0.25">
      <c r="A222" s="646" t="s">
        <v>22</v>
      </c>
      <c r="B222" s="596"/>
      <c r="C222" s="596"/>
      <c r="D222" s="596"/>
      <c r="E222" s="605">
        <f t="shared" si="33"/>
        <v>0</v>
      </c>
      <c r="F222" s="600">
        <f t="shared" si="34"/>
        <v>0</v>
      </c>
      <c r="G222" s="648"/>
      <c r="H222" s="600">
        <f>F222-G222</f>
        <v>0</v>
      </c>
      <c r="I222" s="966"/>
      <c r="J222" s="964">
        <f t="shared" si="35"/>
        <v>0</v>
      </c>
      <c r="K222" s="597"/>
      <c r="L222" s="657"/>
      <c r="M222" s="658"/>
      <c r="N222" s="683"/>
      <c r="O222" s="415">
        <f>ROUND($N$45*H222,2)</f>
        <v>0</v>
      </c>
      <c r="P222" s="845"/>
      <c r="Q222" s="650"/>
      <c r="R222" s="351">
        <f>ROUND(IF(Q222=0,0,$H$58/$P$45*Q222),2)</f>
        <v>0</v>
      </c>
    </row>
    <row r="223" spans="1:18" s="593" customFormat="1" x14ac:dyDescent="0.25">
      <c r="A223" s="646" t="s">
        <v>23</v>
      </c>
      <c r="B223" s="596"/>
      <c r="C223" s="596"/>
      <c r="D223" s="596"/>
      <c r="E223" s="605">
        <f t="shared" si="33"/>
        <v>0</v>
      </c>
      <c r="F223" s="600">
        <f t="shared" si="34"/>
        <v>0</v>
      </c>
      <c r="G223" s="648"/>
      <c r="H223" s="600">
        <f>F223-G223</f>
        <v>0</v>
      </c>
      <c r="I223" s="966"/>
      <c r="J223" s="964">
        <f t="shared" si="35"/>
        <v>0</v>
      </c>
      <c r="K223" s="597"/>
      <c r="L223" s="657"/>
      <c r="M223" s="658"/>
      <c r="N223" s="683"/>
      <c r="O223" s="415">
        <f>ROUND($N$45*H223,2)</f>
        <v>0</v>
      </c>
      <c r="P223" s="845"/>
      <c r="Q223" s="650"/>
      <c r="R223" s="351">
        <f>ROUND(IF(Q223=0,0,$H$58/$P$45*Q223),2)</f>
        <v>0</v>
      </c>
    </row>
    <row r="224" spans="1:18" s="593" customFormat="1" x14ac:dyDescent="0.25">
      <c r="A224" s="646" t="s">
        <v>24</v>
      </c>
      <c r="B224" s="596"/>
      <c r="C224" s="596"/>
      <c r="D224" s="596"/>
      <c r="E224" s="605">
        <f t="shared" si="33"/>
        <v>0</v>
      </c>
      <c r="F224" s="600">
        <f t="shared" si="34"/>
        <v>0</v>
      </c>
      <c r="G224" s="648"/>
      <c r="H224" s="600">
        <f>F224-G224</f>
        <v>0</v>
      </c>
      <c r="I224" s="966"/>
      <c r="J224" s="964">
        <f t="shared" si="35"/>
        <v>0</v>
      </c>
      <c r="K224" s="597"/>
      <c r="L224" s="657"/>
      <c r="M224" s="658"/>
      <c r="N224" s="683"/>
      <c r="O224" s="415">
        <f>ROUND($N$45*H224,2)</f>
        <v>0</v>
      </c>
      <c r="P224" s="845"/>
      <c r="Q224" s="650"/>
      <c r="R224" s="351">
        <f>ROUND(IF(Q224=0,0,$H$58/$P$45*Q224),2)</f>
        <v>0</v>
      </c>
    </row>
    <row r="225" spans="1:18" s="593" customFormat="1" x14ac:dyDescent="0.25">
      <c r="A225" s="646" t="s">
        <v>25</v>
      </c>
      <c r="B225" s="596"/>
      <c r="C225" s="596"/>
      <c r="D225" s="596"/>
      <c r="E225" s="605">
        <f t="shared" si="33"/>
        <v>0</v>
      </c>
      <c r="F225" s="600">
        <f t="shared" si="34"/>
        <v>0</v>
      </c>
      <c r="G225" s="648"/>
      <c r="H225" s="600">
        <f>F225-G225</f>
        <v>0</v>
      </c>
      <c r="I225" s="966"/>
      <c r="J225" s="964">
        <f t="shared" si="35"/>
        <v>0</v>
      </c>
      <c r="K225" s="597"/>
      <c r="L225" s="657"/>
      <c r="M225" s="658"/>
      <c r="N225" s="683"/>
      <c r="O225" s="415">
        <f>ROUND($N$45*H225,2)</f>
        <v>0</v>
      </c>
      <c r="P225" s="845"/>
      <c r="Q225" s="650"/>
      <c r="R225" s="351">
        <f>ROUND(IF(Q225=0,0,$H$58/$P$45*Q225),2)</f>
        <v>0</v>
      </c>
    </row>
    <row r="226" spans="1:18" s="593" customFormat="1" ht="15.75" thickBot="1" x14ac:dyDescent="0.3">
      <c r="A226" s="647" t="s">
        <v>26</v>
      </c>
      <c r="B226" s="638"/>
      <c r="C226" s="638"/>
      <c r="D226" s="638"/>
      <c r="E226" s="639">
        <f t="shared" si="33"/>
        <v>0</v>
      </c>
      <c r="F226" s="640">
        <f t="shared" si="34"/>
        <v>0</v>
      </c>
      <c r="G226" s="649"/>
      <c r="H226" s="600">
        <f>F226-G226</f>
        <v>0</v>
      </c>
      <c r="I226" s="966"/>
      <c r="J226" s="964">
        <f t="shared" si="35"/>
        <v>0</v>
      </c>
      <c r="K226" s="641"/>
      <c r="L226" s="452"/>
      <c r="M226" s="658"/>
      <c r="N226" s="684"/>
      <c r="O226" s="416">
        <f>ROUND($N$45*H226,2)</f>
        <v>0</v>
      </c>
      <c r="P226" s="846"/>
      <c r="Q226" s="651"/>
      <c r="R226" s="351">
        <f>ROUND(IF(Q226=0,0,$H$58/$P$45*Q226),2)</f>
        <v>0</v>
      </c>
    </row>
    <row r="227" spans="1:18" s="593" customFormat="1" ht="15.75" thickBot="1" x14ac:dyDescent="0.3">
      <c r="A227" s="453" t="s">
        <v>145</v>
      </c>
      <c r="B227" s="454"/>
      <c r="C227" s="454"/>
      <c r="D227" s="454"/>
      <c r="E227" s="455">
        <f t="shared" si="33"/>
        <v>0</v>
      </c>
      <c r="F227" s="455">
        <f t="shared" si="34"/>
        <v>0</v>
      </c>
      <c r="G227" s="456"/>
      <c r="H227" s="455">
        <f>F227-G227</f>
        <v>0</v>
      </c>
      <c r="I227" s="967"/>
      <c r="J227" s="964">
        <f t="shared" si="35"/>
        <v>0</v>
      </c>
      <c r="K227" s="457"/>
      <c r="L227" s="457"/>
      <c r="M227" s="458"/>
      <c r="N227" s="459"/>
      <c r="O227" s="460">
        <f>ROUND($N$11*H227,2)</f>
        <v>0</v>
      </c>
      <c r="P227" s="461"/>
      <c r="Q227" s="462"/>
      <c r="R227" s="463">
        <f>ROUND(IF(Q227=0,0,$H$24/$P$11*Q227),2)</f>
        <v>0</v>
      </c>
    </row>
    <row r="228" spans="1:18" s="593" customFormat="1" ht="15.75" thickBot="1" x14ac:dyDescent="0.3">
      <c r="A228" s="642" t="s">
        <v>1</v>
      </c>
      <c r="B228" s="643">
        <f>SUM(B215:B227)</f>
        <v>0</v>
      </c>
      <c r="C228" s="643">
        <f t="shared" ref="C228:H228" si="36">SUM(C215:C227)</f>
        <v>0</v>
      </c>
      <c r="D228" s="643">
        <f t="shared" si="36"/>
        <v>0</v>
      </c>
      <c r="E228" s="643">
        <f t="shared" si="36"/>
        <v>0</v>
      </c>
      <c r="F228" s="643">
        <f t="shared" si="36"/>
        <v>0</v>
      </c>
      <c r="G228" s="643">
        <f t="shared" si="36"/>
        <v>0</v>
      </c>
      <c r="H228" s="643">
        <f t="shared" si="36"/>
        <v>0</v>
      </c>
      <c r="I228" s="940"/>
      <c r="J228" s="940">
        <f>SUM(J215:J227)</f>
        <v>0</v>
      </c>
      <c r="K228" s="667" t="str">
        <f>IF(MIN(K215:K226)&lt;1/1/2014,"",MIN(K215:K226))</f>
        <v/>
      </c>
      <c r="L228" s="667"/>
      <c r="M228" s="668" t="str">
        <f>IF(MAX(M215:M226)&lt;1/1/2014,"",MAX(M215:M226))</f>
        <v/>
      </c>
      <c r="O228" s="666">
        <f>SUM(O215:O227)</f>
        <v>0</v>
      </c>
      <c r="R228" s="353">
        <f>SUM(R215:R227)</f>
        <v>0</v>
      </c>
    </row>
    <row r="229" spans="1:18" ht="15.75" thickBot="1" x14ac:dyDescent="0.3">
      <c r="A229" s="162"/>
      <c r="B229" s="847"/>
      <c r="C229" s="847"/>
      <c r="D229" s="163"/>
      <c r="E229" s="163"/>
      <c r="F229" s="163"/>
      <c r="G229" s="163"/>
      <c r="H229" s="163"/>
      <c r="I229" s="163"/>
      <c r="J229" s="163"/>
      <c r="K229" s="163"/>
      <c r="L229" s="163"/>
      <c r="M229" s="150"/>
    </row>
    <row r="230" spans="1:18" ht="15" customHeight="1" x14ac:dyDescent="0.25">
      <c r="A230" s="848" t="s">
        <v>292</v>
      </c>
      <c r="B230" s="849"/>
      <c r="C230" s="849"/>
      <c r="D230" s="849"/>
      <c r="E230" s="849"/>
      <c r="F230" s="849"/>
      <c r="G230" s="849"/>
      <c r="H230" s="849"/>
      <c r="I230" s="849"/>
      <c r="J230" s="849"/>
      <c r="K230" s="849"/>
      <c r="L230" s="849"/>
      <c r="M230" s="849"/>
      <c r="N230" s="849"/>
      <c r="O230" s="849"/>
      <c r="P230" s="849"/>
      <c r="Q230" s="849"/>
      <c r="R230" s="850"/>
    </row>
    <row r="231" spans="1:18" ht="24.75" customHeight="1" x14ac:dyDescent="0.25">
      <c r="A231" s="829" t="s">
        <v>293</v>
      </c>
      <c r="B231" s="830"/>
      <c r="C231" s="830"/>
      <c r="D231" s="830"/>
      <c r="E231" s="830"/>
      <c r="F231" s="830"/>
      <c r="G231" s="830"/>
      <c r="H231" s="830"/>
      <c r="I231" s="830"/>
      <c r="J231" s="830"/>
      <c r="K231" s="830"/>
      <c r="L231" s="830"/>
      <c r="M231" s="830"/>
      <c r="N231" s="830"/>
      <c r="O231" s="830"/>
      <c r="P231" s="830"/>
      <c r="Q231" s="830"/>
      <c r="R231" s="831"/>
    </row>
    <row r="232" spans="1:18" ht="15.75" thickBot="1" x14ac:dyDescent="0.3">
      <c r="A232" s="250" t="s">
        <v>294</v>
      </c>
      <c r="B232" s="349"/>
      <c r="C232" s="349"/>
      <c r="D232" s="349"/>
      <c r="E232" s="349"/>
      <c r="F232" s="349"/>
      <c r="G232" s="349"/>
      <c r="H232" s="349"/>
      <c r="I232" s="717"/>
      <c r="J232" s="717"/>
      <c r="K232" s="349"/>
      <c r="L232" s="349"/>
      <c r="M232" s="349"/>
      <c r="N232" s="349"/>
      <c r="O232" s="349"/>
      <c r="P232" s="349"/>
      <c r="Q232" s="349"/>
      <c r="R232" s="350"/>
    </row>
    <row r="233" spans="1:18" x14ac:dyDescent="0.25">
      <c r="A233" s="331"/>
      <c r="B233" s="150"/>
      <c r="C233" s="249"/>
      <c r="D233" s="249"/>
      <c r="E233" s="249"/>
      <c r="F233" s="249"/>
      <c r="G233" s="249"/>
      <c r="H233" s="249"/>
      <c r="I233" s="249"/>
      <c r="J233" s="249"/>
      <c r="K233" s="249"/>
      <c r="L233" s="249"/>
      <c r="M233" s="332"/>
    </row>
    <row r="234" spans="1:18" x14ac:dyDescent="0.25">
      <c r="A234" s="150" t="s">
        <v>2</v>
      </c>
      <c r="B234" s="150"/>
      <c r="C234" s="165"/>
    </row>
    <row r="235" spans="1:18" x14ac:dyDescent="0.25">
      <c r="A235" s="150"/>
      <c r="B235" s="150"/>
      <c r="C235" s="165"/>
    </row>
    <row r="236" spans="1:18" x14ac:dyDescent="0.25">
      <c r="A236" s="2" t="s">
        <v>7</v>
      </c>
      <c r="B236" s="150"/>
      <c r="C236" s="165"/>
    </row>
    <row r="237" spans="1:18" x14ac:dyDescent="0.25">
      <c r="A237" s="150" t="s">
        <v>3</v>
      </c>
      <c r="B237" s="150"/>
      <c r="C237" s="165"/>
    </row>
    <row r="238" spans="1:18" x14ac:dyDescent="0.25">
      <c r="A238" s="150"/>
      <c r="B238" s="150"/>
      <c r="C238" s="165"/>
    </row>
    <row r="239" spans="1:18" x14ac:dyDescent="0.25">
      <c r="A239" s="832"/>
      <c r="B239" s="833"/>
      <c r="C239" s="834"/>
    </row>
    <row r="240" spans="1:18" x14ac:dyDescent="0.25">
      <c r="A240" s="835"/>
      <c r="B240" s="836"/>
      <c r="C240" s="837"/>
    </row>
    <row r="241" spans="1:18" x14ac:dyDescent="0.25">
      <c r="A241" s="835"/>
      <c r="B241" s="836"/>
      <c r="C241" s="837"/>
    </row>
    <row r="242" spans="1:18" x14ac:dyDescent="0.25">
      <c r="A242" s="835"/>
      <c r="B242" s="836"/>
      <c r="C242" s="837"/>
    </row>
    <row r="243" spans="1:18" x14ac:dyDescent="0.25">
      <c r="A243" s="838"/>
      <c r="B243" s="839"/>
      <c r="C243" s="840"/>
    </row>
    <row r="244" spans="1:18" ht="15.75" thickBot="1" x14ac:dyDescent="0.3"/>
    <row r="245" spans="1:18" s="593" customFormat="1" ht="27.75" customHeight="1" thickBot="1" x14ac:dyDescent="0.3">
      <c r="A245" s="851" t="s">
        <v>36</v>
      </c>
      <c r="B245" s="852"/>
      <c r="C245" s="852"/>
      <c r="D245" s="852"/>
      <c r="E245" s="852"/>
      <c r="F245" s="852"/>
      <c r="G245" s="852"/>
      <c r="H245" s="852"/>
      <c r="I245" s="852"/>
      <c r="J245" s="852"/>
      <c r="K245" s="852"/>
      <c r="L245" s="852"/>
      <c r="M245" s="852"/>
      <c r="N245" s="853" t="s">
        <v>306</v>
      </c>
      <c r="O245" s="854"/>
      <c r="P245" s="853" t="s">
        <v>425</v>
      </c>
      <c r="Q245" s="857"/>
      <c r="R245" s="854"/>
    </row>
    <row r="246" spans="1:18" s="607" customFormat="1" ht="30.2" customHeight="1" thickBot="1" x14ac:dyDescent="0.3">
      <c r="A246" s="859" t="s">
        <v>386</v>
      </c>
      <c r="B246" s="860"/>
      <c r="C246" s="861"/>
      <c r="D246" s="606" t="s">
        <v>123</v>
      </c>
      <c r="E246" s="862" t="s">
        <v>300</v>
      </c>
      <c r="F246" s="863"/>
      <c r="G246" s="863"/>
      <c r="H246" s="863"/>
      <c r="I246" s="863"/>
      <c r="J246" s="863"/>
      <c r="K246" s="863"/>
      <c r="L246" s="863"/>
      <c r="M246" s="863"/>
      <c r="N246" s="855"/>
      <c r="O246" s="856"/>
      <c r="P246" s="855"/>
      <c r="Q246" s="858"/>
      <c r="R246" s="856"/>
    </row>
    <row r="247" spans="1:18" s="593" customFormat="1" ht="24" customHeight="1" thickBot="1" x14ac:dyDescent="0.3">
      <c r="A247" s="841" t="s">
        <v>301</v>
      </c>
      <c r="B247" s="842"/>
      <c r="C247" s="842"/>
      <c r="D247" s="842"/>
      <c r="E247" s="842"/>
      <c r="F247" s="842"/>
      <c r="G247" s="842"/>
      <c r="H247" s="842"/>
      <c r="I247" s="842"/>
      <c r="J247" s="842"/>
      <c r="K247" s="842"/>
      <c r="L247" s="842"/>
      <c r="M247" s="842"/>
      <c r="N247" s="842"/>
      <c r="O247" s="842"/>
      <c r="P247" s="842"/>
      <c r="Q247" s="842"/>
      <c r="R247" s="843"/>
    </row>
    <row r="248" spans="1:18" s="593" customFormat="1" ht="102.2" customHeight="1" thickBot="1" x14ac:dyDescent="0.3">
      <c r="A248" s="660" t="s">
        <v>426</v>
      </c>
      <c r="B248" s="661" t="s">
        <v>289</v>
      </c>
      <c r="C248" s="661" t="s">
        <v>290</v>
      </c>
      <c r="D248" s="661" t="s">
        <v>13</v>
      </c>
      <c r="E248" s="662" t="s">
        <v>291</v>
      </c>
      <c r="F248" s="663" t="s">
        <v>124</v>
      </c>
      <c r="G248" s="664" t="s">
        <v>299</v>
      </c>
      <c r="H248" s="663" t="s">
        <v>124</v>
      </c>
      <c r="I248" s="664" t="s">
        <v>459</v>
      </c>
      <c r="J248" s="663" t="s">
        <v>456</v>
      </c>
      <c r="K248" s="665" t="s">
        <v>71</v>
      </c>
      <c r="L248" s="661" t="s">
        <v>401</v>
      </c>
      <c r="M248" s="665" t="s">
        <v>64</v>
      </c>
      <c r="N248" s="681" t="s">
        <v>302</v>
      </c>
      <c r="O248" s="680" t="s">
        <v>297</v>
      </c>
      <c r="P248" s="682" t="s">
        <v>424</v>
      </c>
      <c r="Q248" s="669" t="s">
        <v>304</v>
      </c>
      <c r="R248" s="673" t="s">
        <v>298</v>
      </c>
    </row>
    <row r="249" spans="1:18" s="593" customFormat="1" x14ac:dyDescent="0.25">
      <c r="A249" s="652" t="s">
        <v>15</v>
      </c>
      <c r="B249" s="653"/>
      <c r="C249" s="653"/>
      <c r="D249" s="653"/>
      <c r="E249" s="654">
        <f>ROUND(IF(B249&lt;&gt;"",D249/B249*C249,0),2)</f>
        <v>0</v>
      </c>
      <c r="F249" s="655">
        <f>ROUND(B249+D249-C249-E249,2)</f>
        <v>0</v>
      </c>
      <c r="G249" s="656"/>
      <c r="H249" s="655">
        <f>F249-G249</f>
        <v>0</v>
      </c>
      <c r="I249" s="965"/>
      <c r="J249" s="964">
        <f>IF(H249&lt;&gt;0,H249-($I$249/(COUNTIF($H$249:$H$261,"&lt;&gt;0"))),0)</f>
        <v>0</v>
      </c>
      <c r="K249" s="657"/>
      <c r="L249" s="657"/>
      <c r="M249" s="658"/>
      <c r="N249" s="683"/>
      <c r="O249" s="414">
        <f>ROUND($N$45*H249,2)</f>
        <v>0</v>
      </c>
      <c r="P249" s="844"/>
      <c r="Q249" s="659"/>
      <c r="R249" s="351">
        <f>ROUND(IF(Q249=0,0,$H$58/$P$45*Q249),2)</f>
        <v>0</v>
      </c>
    </row>
    <row r="250" spans="1:18" s="593" customFormat="1" x14ac:dyDescent="0.25">
      <c r="A250" s="646" t="s">
        <v>16</v>
      </c>
      <c r="B250" s="596"/>
      <c r="C250" s="596"/>
      <c r="D250" s="596"/>
      <c r="E250" s="605">
        <f t="shared" ref="E250:E261" si="37">ROUND(IF(B250&lt;&gt;"",D250/B250*C250,0),2)</f>
        <v>0</v>
      </c>
      <c r="F250" s="600">
        <f t="shared" ref="F250:F261" si="38">ROUND(B250+D250-C250-E250,2)</f>
        <v>0</v>
      </c>
      <c r="G250" s="648"/>
      <c r="H250" s="600">
        <f>F250-G250</f>
        <v>0</v>
      </c>
      <c r="I250" s="966"/>
      <c r="J250" s="964">
        <f t="shared" ref="J250:J261" si="39">IF(H250&lt;&gt;0,H250-($I$249/(COUNTIF($H$249:$H$261,"&lt;&gt;0"))),0)</f>
        <v>0</v>
      </c>
      <c r="K250" s="597"/>
      <c r="L250" s="657"/>
      <c r="M250" s="658"/>
      <c r="N250" s="683"/>
      <c r="O250" s="415">
        <f>ROUND($N$45*H250,2)</f>
        <v>0</v>
      </c>
      <c r="P250" s="845"/>
      <c r="Q250" s="650"/>
      <c r="R250" s="351">
        <f>ROUND(IF(Q250=0,0,$H$58/$P$45*Q250),2)</f>
        <v>0</v>
      </c>
    </row>
    <row r="251" spans="1:18" s="593" customFormat="1" x14ac:dyDescent="0.25">
      <c r="A251" s="646" t="s">
        <v>17</v>
      </c>
      <c r="B251" s="596"/>
      <c r="C251" s="596"/>
      <c r="D251" s="596"/>
      <c r="E251" s="605">
        <f t="shared" si="37"/>
        <v>0</v>
      </c>
      <c r="F251" s="600">
        <f t="shared" si="38"/>
        <v>0</v>
      </c>
      <c r="G251" s="648"/>
      <c r="H251" s="600">
        <f>F251-G251</f>
        <v>0</v>
      </c>
      <c r="I251" s="966"/>
      <c r="J251" s="964">
        <f t="shared" si="39"/>
        <v>0</v>
      </c>
      <c r="K251" s="597"/>
      <c r="L251" s="657"/>
      <c r="M251" s="658"/>
      <c r="N251" s="683"/>
      <c r="O251" s="415">
        <f>ROUND($N$45*H251,2)</f>
        <v>0</v>
      </c>
      <c r="P251" s="845"/>
      <c r="Q251" s="650"/>
      <c r="R251" s="351">
        <f>ROUND(IF(Q251=0,0,$H$58/$P$45*Q251),2)</f>
        <v>0</v>
      </c>
    </row>
    <row r="252" spans="1:18" s="593" customFormat="1" x14ac:dyDescent="0.25">
      <c r="A252" s="646" t="s">
        <v>18</v>
      </c>
      <c r="B252" s="596"/>
      <c r="C252" s="596"/>
      <c r="D252" s="596"/>
      <c r="E252" s="605">
        <f t="shared" si="37"/>
        <v>0</v>
      </c>
      <c r="F252" s="600">
        <f t="shared" si="38"/>
        <v>0</v>
      </c>
      <c r="G252" s="648"/>
      <c r="H252" s="600">
        <f>F252-G252</f>
        <v>0</v>
      </c>
      <c r="I252" s="966"/>
      <c r="J252" s="964">
        <f t="shared" si="39"/>
        <v>0</v>
      </c>
      <c r="K252" s="597"/>
      <c r="L252" s="657"/>
      <c r="M252" s="658"/>
      <c r="N252" s="683"/>
      <c r="O252" s="415">
        <f>ROUND($N$45*H252,2)</f>
        <v>0</v>
      </c>
      <c r="P252" s="845"/>
      <c r="Q252" s="650"/>
      <c r="R252" s="351">
        <f>ROUND(IF(Q252=0,0,$H$58/$P$45*Q252),2)</f>
        <v>0</v>
      </c>
    </row>
    <row r="253" spans="1:18" s="593" customFormat="1" x14ac:dyDescent="0.25">
      <c r="A253" s="646" t="s">
        <v>19</v>
      </c>
      <c r="B253" s="596"/>
      <c r="C253" s="596"/>
      <c r="D253" s="596"/>
      <c r="E253" s="605">
        <f t="shared" si="37"/>
        <v>0</v>
      </c>
      <c r="F253" s="600">
        <f t="shared" si="38"/>
        <v>0</v>
      </c>
      <c r="G253" s="648"/>
      <c r="H253" s="600">
        <f>F253-G253</f>
        <v>0</v>
      </c>
      <c r="I253" s="966"/>
      <c r="J253" s="964">
        <f t="shared" si="39"/>
        <v>0</v>
      </c>
      <c r="K253" s="597"/>
      <c r="L253" s="657"/>
      <c r="M253" s="658"/>
      <c r="N253" s="683"/>
      <c r="O253" s="415">
        <f>ROUND($N$45*H253,2)</f>
        <v>0</v>
      </c>
      <c r="P253" s="845"/>
      <c r="Q253" s="650"/>
      <c r="R253" s="351">
        <f>ROUND(IF(Q253=0,0,$H$58/$P$45*Q253),2)</f>
        <v>0</v>
      </c>
    </row>
    <row r="254" spans="1:18" s="593" customFormat="1" x14ac:dyDescent="0.25">
      <c r="A254" s="646" t="s">
        <v>20</v>
      </c>
      <c r="B254" s="596"/>
      <c r="C254" s="596"/>
      <c r="D254" s="596"/>
      <c r="E254" s="605">
        <f t="shared" si="37"/>
        <v>0</v>
      </c>
      <c r="F254" s="600">
        <f t="shared" si="38"/>
        <v>0</v>
      </c>
      <c r="G254" s="648"/>
      <c r="H254" s="600">
        <f>F254-G254</f>
        <v>0</v>
      </c>
      <c r="I254" s="966"/>
      <c r="J254" s="964">
        <f t="shared" si="39"/>
        <v>0</v>
      </c>
      <c r="K254" s="597"/>
      <c r="L254" s="657"/>
      <c r="M254" s="658"/>
      <c r="N254" s="683"/>
      <c r="O254" s="415">
        <f>ROUND($N$45*H254,2)</f>
        <v>0</v>
      </c>
      <c r="P254" s="845"/>
      <c r="Q254" s="650"/>
      <c r="R254" s="351">
        <f>ROUND(IF(Q254=0,0,$H$58/$P$45*Q254),2)</f>
        <v>0</v>
      </c>
    </row>
    <row r="255" spans="1:18" s="593" customFormat="1" x14ac:dyDescent="0.25">
      <c r="A255" s="646" t="s">
        <v>21</v>
      </c>
      <c r="B255" s="596"/>
      <c r="C255" s="596"/>
      <c r="D255" s="596"/>
      <c r="E255" s="605">
        <f t="shared" si="37"/>
        <v>0</v>
      </c>
      <c r="F255" s="600">
        <f t="shared" si="38"/>
        <v>0</v>
      </c>
      <c r="G255" s="648"/>
      <c r="H255" s="600">
        <f>F255-G255</f>
        <v>0</v>
      </c>
      <c r="I255" s="966"/>
      <c r="J255" s="964">
        <f t="shared" si="39"/>
        <v>0</v>
      </c>
      <c r="K255" s="597"/>
      <c r="L255" s="657"/>
      <c r="M255" s="658"/>
      <c r="N255" s="683"/>
      <c r="O255" s="415">
        <f>ROUND($N$45*H255,2)</f>
        <v>0</v>
      </c>
      <c r="P255" s="845"/>
      <c r="Q255" s="650"/>
      <c r="R255" s="351">
        <f>ROUND(IF(Q255=0,0,$H$58/$P$45*Q255),2)</f>
        <v>0</v>
      </c>
    </row>
    <row r="256" spans="1:18" s="593" customFormat="1" x14ac:dyDescent="0.25">
      <c r="A256" s="646" t="s">
        <v>22</v>
      </c>
      <c r="B256" s="596"/>
      <c r="C256" s="596"/>
      <c r="D256" s="596"/>
      <c r="E256" s="605">
        <f t="shared" si="37"/>
        <v>0</v>
      </c>
      <c r="F256" s="600">
        <f t="shared" si="38"/>
        <v>0</v>
      </c>
      <c r="G256" s="648"/>
      <c r="H256" s="600">
        <f>F256-G256</f>
        <v>0</v>
      </c>
      <c r="I256" s="966"/>
      <c r="J256" s="964">
        <f t="shared" si="39"/>
        <v>0</v>
      </c>
      <c r="K256" s="597"/>
      <c r="L256" s="657"/>
      <c r="M256" s="658"/>
      <c r="N256" s="683"/>
      <c r="O256" s="415">
        <f>ROUND($N$45*H256,2)</f>
        <v>0</v>
      </c>
      <c r="P256" s="845"/>
      <c r="Q256" s="650"/>
      <c r="R256" s="351">
        <f>ROUND(IF(Q256=0,0,$H$58/$P$45*Q256),2)</f>
        <v>0</v>
      </c>
    </row>
    <row r="257" spans="1:18" s="593" customFormat="1" x14ac:dyDescent="0.25">
      <c r="A257" s="646" t="s">
        <v>23</v>
      </c>
      <c r="B257" s="596"/>
      <c r="C257" s="596"/>
      <c r="D257" s="596"/>
      <c r="E257" s="605">
        <f t="shared" si="37"/>
        <v>0</v>
      </c>
      <c r="F257" s="600">
        <f t="shared" si="38"/>
        <v>0</v>
      </c>
      <c r="G257" s="648"/>
      <c r="H257" s="600">
        <f>F257-G257</f>
        <v>0</v>
      </c>
      <c r="I257" s="966"/>
      <c r="J257" s="964">
        <f t="shared" si="39"/>
        <v>0</v>
      </c>
      <c r="K257" s="597"/>
      <c r="L257" s="657"/>
      <c r="M257" s="658"/>
      <c r="N257" s="683"/>
      <c r="O257" s="415">
        <f>ROUND($N$45*H257,2)</f>
        <v>0</v>
      </c>
      <c r="P257" s="845"/>
      <c r="Q257" s="650"/>
      <c r="R257" s="351">
        <f>ROUND(IF(Q257=0,0,$H$58/$P$45*Q257),2)</f>
        <v>0</v>
      </c>
    </row>
    <row r="258" spans="1:18" s="593" customFormat="1" x14ac:dyDescent="0.25">
      <c r="A258" s="646" t="s">
        <v>24</v>
      </c>
      <c r="B258" s="596"/>
      <c r="C258" s="596"/>
      <c r="D258" s="596"/>
      <c r="E258" s="605">
        <f t="shared" si="37"/>
        <v>0</v>
      </c>
      <c r="F258" s="600">
        <f t="shared" si="38"/>
        <v>0</v>
      </c>
      <c r="G258" s="648"/>
      <c r="H258" s="600">
        <f>F258-G258</f>
        <v>0</v>
      </c>
      <c r="I258" s="966"/>
      <c r="J258" s="964">
        <f t="shared" si="39"/>
        <v>0</v>
      </c>
      <c r="K258" s="597"/>
      <c r="L258" s="657"/>
      <c r="M258" s="658"/>
      <c r="N258" s="683"/>
      <c r="O258" s="415">
        <f>ROUND($N$45*H258,2)</f>
        <v>0</v>
      </c>
      <c r="P258" s="845"/>
      <c r="Q258" s="650"/>
      <c r="R258" s="351">
        <f>ROUND(IF(Q258=0,0,$H$58/$P$45*Q258),2)</f>
        <v>0</v>
      </c>
    </row>
    <row r="259" spans="1:18" s="593" customFormat="1" x14ac:dyDescent="0.25">
      <c r="A259" s="646" t="s">
        <v>25</v>
      </c>
      <c r="B259" s="596"/>
      <c r="C259" s="596"/>
      <c r="D259" s="596"/>
      <c r="E259" s="605">
        <f t="shared" si="37"/>
        <v>0</v>
      </c>
      <c r="F259" s="600">
        <f t="shared" si="38"/>
        <v>0</v>
      </c>
      <c r="G259" s="648"/>
      <c r="H259" s="600">
        <f>F259-G259</f>
        <v>0</v>
      </c>
      <c r="I259" s="966"/>
      <c r="J259" s="964">
        <f t="shared" si="39"/>
        <v>0</v>
      </c>
      <c r="K259" s="597"/>
      <c r="L259" s="657"/>
      <c r="M259" s="658"/>
      <c r="N259" s="683"/>
      <c r="O259" s="415">
        <f>ROUND($N$45*H259,2)</f>
        <v>0</v>
      </c>
      <c r="P259" s="845"/>
      <c r="Q259" s="650"/>
      <c r="R259" s="351">
        <f>ROUND(IF(Q259=0,0,$H$58/$P$45*Q259),2)</f>
        <v>0</v>
      </c>
    </row>
    <row r="260" spans="1:18" s="593" customFormat="1" ht="15.75" thickBot="1" x14ac:dyDescent="0.3">
      <c r="A260" s="647" t="s">
        <v>26</v>
      </c>
      <c r="B260" s="638"/>
      <c r="C260" s="638"/>
      <c r="D260" s="638"/>
      <c r="E260" s="639">
        <f t="shared" si="37"/>
        <v>0</v>
      </c>
      <c r="F260" s="640">
        <f t="shared" si="38"/>
        <v>0</v>
      </c>
      <c r="G260" s="649"/>
      <c r="H260" s="600">
        <f>F260-G260</f>
        <v>0</v>
      </c>
      <c r="I260" s="966"/>
      <c r="J260" s="964">
        <f t="shared" si="39"/>
        <v>0</v>
      </c>
      <c r="K260" s="641"/>
      <c r="L260" s="452"/>
      <c r="M260" s="658"/>
      <c r="N260" s="684"/>
      <c r="O260" s="416">
        <f>ROUND($N$45*H260,2)</f>
        <v>0</v>
      </c>
      <c r="P260" s="846"/>
      <c r="Q260" s="651"/>
      <c r="R260" s="351">
        <f>ROUND(IF(Q260=0,0,$H$58/$P$45*Q260),2)</f>
        <v>0</v>
      </c>
    </row>
    <row r="261" spans="1:18" s="593" customFormat="1" ht="15.75" thickBot="1" x14ac:dyDescent="0.3">
      <c r="A261" s="453" t="s">
        <v>145</v>
      </c>
      <c r="B261" s="454"/>
      <c r="C261" s="454"/>
      <c r="D261" s="454"/>
      <c r="E261" s="455">
        <f t="shared" si="37"/>
        <v>0</v>
      </c>
      <c r="F261" s="455">
        <f t="shared" si="38"/>
        <v>0</v>
      </c>
      <c r="G261" s="456"/>
      <c r="H261" s="455">
        <f>F261-G261</f>
        <v>0</v>
      </c>
      <c r="I261" s="967"/>
      <c r="J261" s="964">
        <f t="shared" si="39"/>
        <v>0</v>
      </c>
      <c r="K261" s="457"/>
      <c r="L261" s="457"/>
      <c r="M261" s="458"/>
      <c r="N261" s="459"/>
      <c r="O261" s="460">
        <f>ROUND($N$11*H261,2)</f>
        <v>0</v>
      </c>
      <c r="P261" s="461"/>
      <c r="Q261" s="462"/>
      <c r="R261" s="463">
        <f>ROUND(IF(Q261=0,0,$H$24/$P$11*Q261),2)</f>
        <v>0</v>
      </c>
    </row>
    <row r="262" spans="1:18" s="593" customFormat="1" ht="15.75" thickBot="1" x14ac:dyDescent="0.3">
      <c r="A262" s="642" t="s">
        <v>1</v>
      </c>
      <c r="B262" s="643">
        <f>SUM(B249:B261)</f>
        <v>0</v>
      </c>
      <c r="C262" s="643">
        <f t="shared" ref="C262:H262" si="40">SUM(C249:C261)</f>
        <v>0</v>
      </c>
      <c r="D262" s="643">
        <f t="shared" si="40"/>
        <v>0</v>
      </c>
      <c r="E262" s="643">
        <f t="shared" si="40"/>
        <v>0</v>
      </c>
      <c r="F262" s="643">
        <f t="shared" si="40"/>
        <v>0</v>
      </c>
      <c r="G262" s="643">
        <f t="shared" si="40"/>
        <v>0</v>
      </c>
      <c r="H262" s="643">
        <f t="shared" si="40"/>
        <v>0</v>
      </c>
      <c r="I262" s="940"/>
      <c r="J262" s="940">
        <f>SUM(J249:J261)</f>
        <v>0</v>
      </c>
      <c r="K262" s="667" t="str">
        <f>IF(MIN(K249:K260)&lt;1/1/2014,"",MIN(K249:K260))</f>
        <v/>
      </c>
      <c r="L262" s="667"/>
      <c r="M262" s="668" t="str">
        <f>IF(MAX(M249:M260)&lt;1/1/2014,"",MAX(M249:M260))</f>
        <v/>
      </c>
      <c r="O262" s="666">
        <f>SUM(O249:O261)</f>
        <v>0</v>
      </c>
      <c r="R262" s="353">
        <f>SUM(R249:R261)</f>
        <v>0</v>
      </c>
    </row>
    <row r="263" spans="1:18" ht="15.75" thickBot="1" x14ac:dyDescent="0.3">
      <c r="A263" s="162"/>
      <c r="B263" s="847"/>
      <c r="C263" s="847"/>
      <c r="D263" s="163"/>
      <c r="E263" s="163"/>
      <c r="F263" s="163"/>
      <c r="G263" s="163"/>
      <c r="H263" s="163"/>
      <c r="I263" s="163"/>
      <c r="J263" s="163"/>
      <c r="K263" s="163"/>
      <c r="L263" s="163"/>
      <c r="M263" s="150"/>
    </row>
    <row r="264" spans="1:18" ht="15" customHeight="1" x14ac:dyDescent="0.25">
      <c r="A264" s="848" t="s">
        <v>292</v>
      </c>
      <c r="B264" s="849"/>
      <c r="C264" s="849"/>
      <c r="D264" s="849"/>
      <c r="E264" s="849"/>
      <c r="F264" s="849"/>
      <c r="G264" s="849"/>
      <c r="H264" s="849"/>
      <c r="I264" s="849"/>
      <c r="J264" s="849"/>
      <c r="K264" s="849"/>
      <c r="L264" s="849"/>
      <c r="M264" s="849"/>
      <c r="N264" s="849"/>
      <c r="O264" s="849"/>
      <c r="P264" s="849"/>
      <c r="Q264" s="849"/>
      <c r="R264" s="850"/>
    </row>
    <row r="265" spans="1:18" ht="24.75" customHeight="1" x14ac:dyDescent="0.25">
      <c r="A265" s="829" t="s">
        <v>293</v>
      </c>
      <c r="B265" s="830"/>
      <c r="C265" s="830"/>
      <c r="D265" s="830"/>
      <c r="E265" s="830"/>
      <c r="F265" s="830"/>
      <c r="G265" s="830"/>
      <c r="H265" s="830"/>
      <c r="I265" s="830"/>
      <c r="J265" s="830"/>
      <c r="K265" s="830"/>
      <c r="L265" s="830"/>
      <c r="M265" s="830"/>
      <c r="N265" s="830"/>
      <c r="O265" s="830"/>
      <c r="P265" s="830"/>
      <c r="Q265" s="830"/>
      <c r="R265" s="831"/>
    </row>
    <row r="266" spans="1:18" ht="15.75" thickBot="1" x14ac:dyDescent="0.3">
      <c r="A266" s="250" t="s">
        <v>294</v>
      </c>
      <c r="B266" s="349"/>
      <c r="C266" s="349"/>
      <c r="D266" s="349"/>
      <c r="E266" s="349"/>
      <c r="F266" s="349"/>
      <c r="G266" s="349"/>
      <c r="H266" s="349"/>
      <c r="I266" s="717"/>
      <c r="J266" s="717"/>
      <c r="K266" s="349"/>
      <c r="L266" s="349"/>
      <c r="M266" s="349"/>
      <c r="N266" s="349"/>
      <c r="O266" s="349"/>
      <c r="P266" s="349"/>
      <c r="Q266" s="349"/>
      <c r="R266" s="350"/>
    </row>
    <row r="267" spans="1:18" x14ac:dyDescent="0.25">
      <c r="A267" s="331"/>
      <c r="B267" s="150"/>
      <c r="C267" s="249"/>
      <c r="D267" s="249"/>
      <c r="E267" s="249"/>
      <c r="F267" s="249"/>
      <c r="G267" s="249"/>
      <c r="H267" s="249"/>
      <c r="I267" s="249"/>
      <c r="J267" s="249"/>
      <c r="K267" s="249"/>
      <c r="L267" s="249"/>
      <c r="M267" s="332"/>
    </row>
    <row r="268" spans="1:18" x14ac:dyDescent="0.25">
      <c r="A268" s="150" t="s">
        <v>2</v>
      </c>
      <c r="B268" s="150"/>
      <c r="C268" s="165"/>
    </row>
    <row r="269" spans="1:18" x14ac:dyDescent="0.25">
      <c r="A269" s="150"/>
      <c r="B269" s="150"/>
      <c r="C269" s="165"/>
    </row>
    <row r="270" spans="1:18" x14ac:dyDescent="0.25">
      <c r="A270" s="2" t="s">
        <v>7</v>
      </c>
      <c r="B270" s="150"/>
      <c r="C270" s="165"/>
    </row>
    <row r="271" spans="1:18" x14ac:dyDescent="0.25">
      <c r="A271" s="150" t="s">
        <v>3</v>
      </c>
      <c r="B271" s="150"/>
      <c r="C271" s="165"/>
    </row>
    <row r="272" spans="1:18" x14ac:dyDescent="0.25">
      <c r="A272" s="150"/>
      <c r="B272" s="150"/>
      <c r="C272" s="165"/>
    </row>
    <row r="273" spans="1:18" x14ac:dyDescent="0.25">
      <c r="A273" s="832"/>
      <c r="B273" s="833"/>
      <c r="C273" s="834"/>
    </row>
    <row r="274" spans="1:18" x14ac:dyDescent="0.25">
      <c r="A274" s="835"/>
      <c r="B274" s="836"/>
      <c r="C274" s="837"/>
    </row>
    <row r="275" spans="1:18" x14ac:dyDescent="0.25">
      <c r="A275" s="835"/>
      <c r="B275" s="836"/>
      <c r="C275" s="837"/>
    </row>
    <row r="276" spans="1:18" x14ac:dyDescent="0.25">
      <c r="A276" s="835"/>
      <c r="B276" s="836"/>
      <c r="C276" s="837"/>
    </row>
    <row r="277" spans="1:18" x14ac:dyDescent="0.25">
      <c r="A277" s="838"/>
      <c r="B277" s="839"/>
      <c r="C277" s="840"/>
    </row>
    <row r="278" spans="1:18" ht="15.75" thickBot="1" x14ac:dyDescent="0.3"/>
    <row r="279" spans="1:18" s="593" customFormat="1" ht="27.75" customHeight="1" thickBot="1" x14ac:dyDescent="0.3">
      <c r="A279" s="851" t="s">
        <v>36</v>
      </c>
      <c r="B279" s="852"/>
      <c r="C279" s="852"/>
      <c r="D279" s="852"/>
      <c r="E279" s="852"/>
      <c r="F279" s="852"/>
      <c r="G279" s="852"/>
      <c r="H279" s="852"/>
      <c r="I279" s="852"/>
      <c r="J279" s="852"/>
      <c r="K279" s="852"/>
      <c r="L279" s="852"/>
      <c r="M279" s="852"/>
      <c r="N279" s="853" t="s">
        <v>306</v>
      </c>
      <c r="O279" s="854"/>
      <c r="P279" s="853" t="s">
        <v>425</v>
      </c>
      <c r="Q279" s="857"/>
      <c r="R279" s="854"/>
    </row>
    <row r="280" spans="1:18" s="607" customFormat="1" ht="30.2" customHeight="1" thickBot="1" x14ac:dyDescent="0.3">
      <c r="A280" s="859" t="s">
        <v>386</v>
      </c>
      <c r="B280" s="860"/>
      <c r="C280" s="861"/>
      <c r="D280" s="606" t="s">
        <v>123</v>
      </c>
      <c r="E280" s="862" t="s">
        <v>300</v>
      </c>
      <c r="F280" s="863"/>
      <c r="G280" s="863"/>
      <c r="H280" s="863"/>
      <c r="I280" s="863"/>
      <c r="J280" s="863"/>
      <c r="K280" s="863"/>
      <c r="L280" s="863"/>
      <c r="M280" s="863"/>
      <c r="N280" s="855"/>
      <c r="O280" s="856"/>
      <c r="P280" s="855"/>
      <c r="Q280" s="858"/>
      <c r="R280" s="856"/>
    </row>
    <row r="281" spans="1:18" s="593" customFormat="1" ht="24" customHeight="1" thickBot="1" x14ac:dyDescent="0.3">
      <c r="A281" s="841" t="s">
        <v>301</v>
      </c>
      <c r="B281" s="842"/>
      <c r="C281" s="842"/>
      <c r="D281" s="842"/>
      <c r="E281" s="842"/>
      <c r="F281" s="842"/>
      <c r="G281" s="842"/>
      <c r="H281" s="842"/>
      <c r="I281" s="842"/>
      <c r="J281" s="842"/>
      <c r="K281" s="842"/>
      <c r="L281" s="842"/>
      <c r="M281" s="842"/>
      <c r="N281" s="842"/>
      <c r="O281" s="842"/>
      <c r="P281" s="842"/>
      <c r="Q281" s="842"/>
      <c r="R281" s="843"/>
    </row>
    <row r="282" spans="1:18" s="593" customFormat="1" ht="102.2" customHeight="1" thickBot="1" x14ac:dyDescent="0.3">
      <c r="A282" s="660" t="s">
        <v>426</v>
      </c>
      <c r="B282" s="661" t="s">
        <v>289</v>
      </c>
      <c r="C282" s="661" t="s">
        <v>290</v>
      </c>
      <c r="D282" s="661" t="s">
        <v>13</v>
      </c>
      <c r="E282" s="662" t="s">
        <v>291</v>
      </c>
      <c r="F282" s="663" t="s">
        <v>124</v>
      </c>
      <c r="G282" s="664" t="s">
        <v>299</v>
      </c>
      <c r="H282" s="663" t="s">
        <v>124</v>
      </c>
      <c r="I282" s="664" t="s">
        <v>459</v>
      </c>
      <c r="J282" s="663" t="s">
        <v>456</v>
      </c>
      <c r="K282" s="665" t="s">
        <v>71</v>
      </c>
      <c r="L282" s="661" t="s">
        <v>401</v>
      </c>
      <c r="M282" s="665" t="s">
        <v>64</v>
      </c>
      <c r="N282" s="681" t="s">
        <v>302</v>
      </c>
      <c r="O282" s="680" t="s">
        <v>297</v>
      </c>
      <c r="P282" s="682" t="s">
        <v>424</v>
      </c>
      <c r="Q282" s="669" t="s">
        <v>304</v>
      </c>
      <c r="R282" s="673" t="s">
        <v>298</v>
      </c>
    </row>
    <row r="283" spans="1:18" s="593" customFormat="1" x14ac:dyDescent="0.25">
      <c r="A283" s="652" t="s">
        <v>15</v>
      </c>
      <c r="B283" s="653"/>
      <c r="C283" s="653"/>
      <c r="D283" s="653"/>
      <c r="E283" s="654">
        <f>ROUND(IF(B283&lt;&gt;"",D283/B283*C283,0),2)</f>
        <v>0</v>
      </c>
      <c r="F283" s="655">
        <f>ROUND(B283+D283-C283-E283,2)</f>
        <v>0</v>
      </c>
      <c r="G283" s="656"/>
      <c r="H283" s="655">
        <f>F283-G283</f>
        <v>0</v>
      </c>
      <c r="I283" s="965"/>
      <c r="J283" s="964">
        <f>IF(H283&lt;&gt;0,H283-($I$283/(COUNTIF($H$283:$H$295,"&lt;&gt;0"))),0)</f>
        <v>0</v>
      </c>
      <c r="K283" s="657"/>
      <c r="L283" s="657"/>
      <c r="M283" s="658"/>
      <c r="N283" s="683"/>
      <c r="O283" s="414">
        <f>ROUND($N$45*H283,2)</f>
        <v>0</v>
      </c>
      <c r="P283" s="844"/>
      <c r="Q283" s="659"/>
      <c r="R283" s="351">
        <f>ROUND(IF(Q283=0,0,$H$58/$P$45*Q283),2)</f>
        <v>0</v>
      </c>
    </row>
    <row r="284" spans="1:18" s="593" customFormat="1" x14ac:dyDescent="0.25">
      <c r="A284" s="646" t="s">
        <v>16</v>
      </c>
      <c r="B284" s="596"/>
      <c r="C284" s="596"/>
      <c r="D284" s="596"/>
      <c r="E284" s="605">
        <f t="shared" ref="E284:E295" si="41">ROUND(IF(B284&lt;&gt;"",D284/B284*C284,0),2)</f>
        <v>0</v>
      </c>
      <c r="F284" s="600">
        <f t="shared" ref="F284:F295" si="42">ROUND(B284+D284-C284-E284,2)</f>
        <v>0</v>
      </c>
      <c r="G284" s="648"/>
      <c r="H284" s="600">
        <f>F284-G284</f>
        <v>0</v>
      </c>
      <c r="I284" s="966"/>
      <c r="J284" s="964">
        <f t="shared" ref="J284:J295" si="43">IF(H284&lt;&gt;0,H284-($I$283/(COUNTIF($H$283:$H$295,"&lt;&gt;0"))),0)</f>
        <v>0</v>
      </c>
      <c r="K284" s="597"/>
      <c r="L284" s="657"/>
      <c r="M284" s="658"/>
      <c r="N284" s="683"/>
      <c r="O284" s="415">
        <f>ROUND($N$45*H284,2)</f>
        <v>0</v>
      </c>
      <c r="P284" s="845"/>
      <c r="Q284" s="650"/>
      <c r="R284" s="351">
        <f>ROUND(IF(Q284=0,0,$H$58/$P$45*Q284),2)</f>
        <v>0</v>
      </c>
    </row>
    <row r="285" spans="1:18" s="593" customFormat="1" x14ac:dyDescent="0.25">
      <c r="A285" s="646" t="s">
        <v>17</v>
      </c>
      <c r="B285" s="596"/>
      <c r="C285" s="596"/>
      <c r="D285" s="596"/>
      <c r="E285" s="605">
        <f t="shared" si="41"/>
        <v>0</v>
      </c>
      <c r="F285" s="600">
        <f t="shared" si="42"/>
        <v>0</v>
      </c>
      <c r="G285" s="648"/>
      <c r="H285" s="600">
        <f>F285-G285</f>
        <v>0</v>
      </c>
      <c r="I285" s="966"/>
      <c r="J285" s="964">
        <f t="shared" si="43"/>
        <v>0</v>
      </c>
      <c r="K285" s="597"/>
      <c r="L285" s="657"/>
      <c r="M285" s="658"/>
      <c r="N285" s="683"/>
      <c r="O285" s="415">
        <f>ROUND($N$45*H285,2)</f>
        <v>0</v>
      </c>
      <c r="P285" s="845"/>
      <c r="Q285" s="650"/>
      <c r="R285" s="351">
        <f>ROUND(IF(Q285=0,0,$H$58/$P$45*Q285),2)</f>
        <v>0</v>
      </c>
    </row>
    <row r="286" spans="1:18" s="593" customFormat="1" x14ac:dyDescent="0.25">
      <c r="A286" s="646" t="s">
        <v>18</v>
      </c>
      <c r="B286" s="596"/>
      <c r="C286" s="596"/>
      <c r="D286" s="596"/>
      <c r="E286" s="605">
        <f t="shared" si="41"/>
        <v>0</v>
      </c>
      <c r="F286" s="600">
        <f t="shared" si="42"/>
        <v>0</v>
      </c>
      <c r="G286" s="648"/>
      <c r="H286" s="600">
        <f>F286-G286</f>
        <v>0</v>
      </c>
      <c r="I286" s="966"/>
      <c r="J286" s="964">
        <f t="shared" si="43"/>
        <v>0</v>
      </c>
      <c r="K286" s="597"/>
      <c r="L286" s="657"/>
      <c r="M286" s="658"/>
      <c r="N286" s="683"/>
      <c r="O286" s="415">
        <f>ROUND($N$45*H286,2)</f>
        <v>0</v>
      </c>
      <c r="P286" s="845"/>
      <c r="Q286" s="650"/>
      <c r="R286" s="351">
        <f>ROUND(IF(Q286=0,0,$H$58/$P$45*Q286),2)</f>
        <v>0</v>
      </c>
    </row>
    <row r="287" spans="1:18" s="593" customFormat="1" x14ac:dyDescent="0.25">
      <c r="A287" s="646" t="s">
        <v>19</v>
      </c>
      <c r="B287" s="596"/>
      <c r="C287" s="596"/>
      <c r="D287" s="596"/>
      <c r="E287" s="605">
        <f t="shared" si="41"/>
        <v>0</v>
      </c>
      <c r="F287" s="600">
        <f t="shared" si="42"/>
        <v>0</v>
      </c>
      <c r="G287" s="648"/>
      <c r="H287" s="600">
        <f>F287-G287</f>
        <v>0</v>
      </c>
      <c r="I287" s="966"/>
      <c r="J287" s="964">
        <f t="shared" si="43"/>
        <v>0</v>
      </c>
      <c r="K287" s="597"/>
      <c r="L287" s="657"/>
      <c r="M287" s="658"/>
      <c r="N287" s="683"/>
      <c r="O287" s="415">
        <f>ROUND($N$45*H287,2)</f>
        <v>0</v>
      </c>
      <c r="P287" s="845"/>
      <c r="Q287" s="650"/>
      <c r="R287" s="351">
        <f>ROUND(IF(Q287=0,0,$H$58/$P$45*Q287),2)</f>
        <v>0</v>
      </c>
    </row>
    <row r="288" spans="1:18" s="593" customFormat="1" x14ac:dyDescent="0.25">
      <c r="A288" s="646" t="s">
        <v>20</v>
      </c>
      <c r="B288" s="596"/>
      <c r="C288" s="596"/>
      <c r="D288" s="596"/>
      <c r="E288" s="605">
        <f t="shared" si="41"/>
        <v>0</v>
      </c>
      <c r="F288" s="600">
        <f t="shared" si="42"/>
        <v>0</v>
      </c>
      <c r="G288" s="648"/>
      <c r="H288" s="600">
        <f>F288-G288</f>
        <v>0</v>
      </c>
      <c r="I288" s="966"/>
      <c r="J288" s="964">
        <f t="shared" si="43"/>
        <v>0</v>
      </c>
      <c r="K288" s="597"/>
      <c r="L288" s="657"/>
      <c r="M288" s="658"/>
      <c r="N288" s="683"/>
      <c r="O288" s="415">
        <f>ROUND($N$45*H288,2)</f>
        <v>0</v>
      </c>
      <c r="P288" s="845"/>
      <c r="Q288" s="650"/>
      <c r="R288" s="351">
        <f>ROUND(IF(Q288=0,0,$H$58/$P$45*Q288),2)</f>
        <v>0</v>
      </c>
    </row>
    <row r="289" spans="1:18" s="593" customFormat="1" x14ac:dyDescent="0.25">
      <c r="A289" s="646" t="s">
        <v>21</v>
      </c>
      <c r="B289" s="596"/>
      <c r="C289" s="596"/>
      <c r="D289" s="596"/>
      <c r="E289" s="605">
        <f t="shared" si="41"/>
        <v>0</v>
      </c>
      <c r="F289" s="600">
        <f t="shared" si="42"/>
        <v>0</v>
      </c>
      <c r="G289" s="648"/>
      <c r="H289" s="600">
        <f>F289-G289</f>
        <v>0</v>
      </c>
      <c r="I289" s="966"/>
      <c r="J289" s="964">
        <f t="shared" si="43"/>
        <v>0</v>
      </c>
      <c r="K289" s="597"/>
      <c r="L289" s="657"/>
      <c r="M289" s="658"/>
      <c r="N289" s="683"/>
      <c r="O289" s="415">
        <f>ROUND($N$45*H289,2)</f>
        <v>0</v>
      </c>
      <c r="P289" s="845"/>
      <c r="Q289" s="650"/>
      <c r="R289" s="351">
        <f>ROUND(IF(Q289=0,0,$H$58/$P$45*Q289),2)</f>
        <v>0</v>
      </c>
    </row>
    <row r="290" spans="1:18" s="593" customFormat="1" x14ac:dyDescent="0.25">
      <c r="A290" s="646" t="s">
        <v>22</v>
      </c>
      <c r="B290" s="596"/>
      <c r="C290" s="596"/>
      <c r="D290" s="596"/>
      <c r="E290" s="605">
        <f t="shared" si="41"/>
        <v>0</v>
      </c>
      <c r="F290" s="600">
        <f t="shared" si="42"/>
        <v>0</v>
      </c>
      <c r="G290" s="648"/>
      <c r="H290" s="600">
        <f>F290-G290</f>
        <v>0</v>
      </c>
      <c r="I290" s="966"/>
      <c r="J290" s="964">
        <f t="shared" si="43"/>
        <v>0</v>
      </c>
      <c r="K290" s="597"/>
      <c r="L290" s="657"/>
      <c r="M290" s="658"/>
      <c r="N290" s="683"/>
      <c r="O290" s="415">
        <f>ROUND($N$45*H290,2)</f>
        <v>0</v>
      </c>
      <c r="P290" s="845"/>
      <c r="Q290" s="650"/>
      <c r="R290" s="351">
        <f>ROUND(IF(Q290=0,0,$H$58/$P$45*Q290),2)</f>
        <v>0</v>
      </c>
    </row>
    <row r="291" spans="1:18" s="593" customFormat="1" x14ac:dyDescent="0.25">
      <c r="A291" s="646" t="s">
        <v>23</v>
      </c>
      <c r="B291" s="596"/>
      <c r="C291" s="596"/>
      <c r="D291" s="596"/>
      <c r="E291" s="605">
        <f t="shared" si="41"/>
        <v>0</v>
      </c>
      <c r="F291" s="600">
        <f t="shared" si="42"/>
        <v>0</v>
      </c>
      <c r="G291" s="648"/>
      <c r="H291" s="600">
        <f>F291-G291</f>
        <v>0</v>
      </c>
      <c r="I291" s="966"/>
      <c r="J291" s="964">
        <f t="shared" si="43"/>
        <v>0</v>
      </c>
      <c r="K291" s="597"/>
      <c r="L291" s="657"/>
      <c r="M291" s="658"/>
      <c r="N291" s="683"/>
      <c r="O291" s="415">
        <f>ROUND($N$45*H291,2)</f>
        <v>0</v>
      </c>
      <c r="P291" s="845"/>
      <c r="Q291" s="650"/>
      <c r="R291" s="351">
        <f>ROUND(IF(Q291=0,0,$H$58/$P$45*Q291),2)</f>
        <v>0</v>
      </c>
    </row>
    <row r="292" spans="1:18" s="593" customFormat="1" x14ac:dyDescent="0.25">
      <c r="A292" s="646" t="s">
        <v>24</v>
      </c>
      <c r="B292" s="596"/>
      <c r="C292" s="596"/>
      <c r="D292" s="596"/>
      <c r="E292" s="605">
        <f t="shared" si="41"/>
        <v>0</v>
      </c>
      <c r="F292" s="600">
        <f t="shared" si="42"/>
        <v>0</v>
      </c>
      <c r="G292" s="648"/>
      <c r="H292" s="600">
        <f>F292-G292</f>
        <v>0</v>
      </c>
      <c r="I292" s="966"/>
      <c r="J292" s="964">
        <f t="shared" si="43"/>
        <v>0</v>
      </c>
      <c r="K292" s="597"/>
      <c r="L292" s="657"/>
      <c r="M292" s="658"/>
      <c r="N292" s="683"/>
      <c r="O292" s="415">
        <f>ROUND($N$45*H292,2)</f>
        <v>0</v>
      </c>
      <c r="P292" s="845"/>
      <c r="Q292" s="650"/>
      <c r="R292" s="351">
        <f>ROUND(IF(Q292=0,0,$H$58/$P$45*Q292),2)</f>
        <v>0</v>
      </c>
    </row>
    <row r="293" spans="1:18" s="593" customFormat="1" x14ac:dyDescent="0.25">
      <c r="A293" s="646" t="s">
        <v>25</v>
      </c>
      <c r="B293" s="596"/>
      <c r="C293" s="596"/>
      <c r="D293" s="596"/>
      <c r="E293" s="605">
        <f t="shared" si="41"/>
        <v>0</v>
      </c>
      <c r="F293" s="600">
        <f t="shared" si="42"/>
        <v>0</v>
      </c>
      <c r="G293" s="648"/>
      <c r="H293" s="600">
        <f>F293-G293</f>
        <v>0</v>
      </c>
      <c r="I293" s="966"/>
      <c r="J293" s="964">
        <f t="shared" si="43"/>
        <v>0</v>
      </c>
      <c r="K293" s="597"/>
      <c r="L293" s="657"/>
      <c r="M293" s="658"/>
      <c r="N293" s="683"/>
      <c r="O293" s="415">
        <f>ROUND($N$45*H293,2)</f>
        <v>0</v>
      </c>
      <c r="P293" s="845"/>
      <c r="Q293" s="650"/>
      <c r="R293" s="351">
        <f>ROUND(IF(Q293=0,0,$H$58/$P$45*Q293),2)</f>
        <v>0</v>
      </c>
    </row>
    <row r="294" spans="1:18" s="593" customFormat="1" ht="15.75" thickBot="1" x14ac:dyDescent="0.3">
      <c r="A294" s="647" t="s">
        <v>26</v>
      </c>
      <c r="B294" s="638"/>
      <c r="C294" s="638"/>
      <c r="D294" s="638"/>
      <c r="E294" s="639">
        <f t="shared" si="41"/>
        <v>0</v>
      </c>
      <c r="F294" s="640">
        <f t="shared" si="42"/>
        <v>0</v>
      </c>
      <c r="G294" s="649"/>
      <c r="H294" s="600">
        <f>F294-G294</f>
        <v>0</v>
      </c>
      <c r="I294" s="966"/>
      <c r="J294" s="964">
        <f t="shared" si="43"/>
        <v>0</v>
      </c>
      <c r="K294" s="641"/>
      <c r="L294" s="452"/>
      <c r="M294" s="658"/>
      <c r="N294" s="684"/>
      <c r="O294" s="416">
        <f>ROUND($N$45*H294,2)</f>
        <v>0</v>
      </c>
      <c r="P294" s="846"/>
      <c r="Q294" s="651"/>
      <c r="R294" s="351">
        <f>ROUND(IF(Q294=0,0,$H$58/$P$45*Q294),2)</f>
        <v>0</v>
      </c>
    </row>
    <row r="295" spans="1:18" s="593" customFormat="1" ht="15.75" thickBot="1" x14ac:dyDescent="0.3">
      <c r="A295" s="453" t="s">
        <v>145</v>
      </c>
      <c r="B295" s="454"/>
      <c r="C295" s="454"/>
      <c r="D295" s="454"/>
      <c r="E295" s="455">
        <f t="shared" si="41"/>
        <v>0</v>
      </c>
      <c r="F295" s="455">
        <f t="shared" si="42"/>
        <v>0</v>
      </c>
      <c r="G295" s="456"/>
      <c r="H295" s="455">
        <f>F295-G295</f>
        <v>0</v>
      </c>
      <c r="I295" s="967"/>
      <c r="J295" s="964">
        <f t="shared" si="43"/>
        <v>0</v>
      </c>
      <c r="K295" s="457"/>
      <c r="L295" s="457"/>
      <c r="M295" s="458"/>
      <c r="N295" s="459"/>
      <c r="O295" s="460">
        <f>ROUND($N$11*H295,2)</f>
        <v>0</v>
      </c>
      <c r="P295" s="461"/>
      <c r="Q295" s="462"/>
      <c r="R295" s="463">
        <f>ROUND(IF(Q295=0,0,$H$24/$P$11*Q295),2)</f>
        <v>0</v>
      </c>
    </row>
    <row r="296" spans="1:18" s="593" customFormat="1" ht="15.75" thickBot="1" x14ac:dyDescent="0.3">
      <c r="A296" s="642" t="s">
        <v>1</v>
      </c>
      <c r="B296" s="643">
        <f>SUM(B283:B295)</f>
        <v>0</v>
      </c>
      <c r="C296" s="643">
        <f t="shared" ref="C296:H296" si="44">SUM(C283:C295)</f>
        <v>0</v>
      </c>
      <c r="D296" s="643">
        <f t="shared" si="44"/>
        <v>0</v>
      </c>
      <c r="E296" s="643">
        <f t="shared" si="44"/>
        <v>0</v>
      </c>
      <c r="F296" s="643">
        <f t="shared" si="44"/>
        <v>0</v>
      </c>
      <c r="G296" s="643">
        <f t="shared" si="44"/>
        <v>0</v>
      </c>
      <c r="H296" s="643">
        <f t="shared" si="44"/>
        <v>0</v>
      </c>
      <c r="I296" s="940"/>
      <c r="J296" s="940">
        <f>SUM(J283:J295)</f>
        <v>0</v>
      </c>
      <c r="K296" s="667" t="str">
        <f>IF(MIN(K283:K294)&lt;1/1/2014,"",MIN(K283:K294))</f>
        <v/>
      </c>
      <c r="L296" s="667"/>
      <c r="M296" s="668" t="str">
        <f>IF(MAX(M283:M294)&lt;1/1/2014,"",MAX(M283:M294))</f>
        <v/>
      </c>
      <c r="O296" s="666">
        <f>SUM(O283:O295)</f>
        <v>0</v>
      </c>
      <c r="R296" s="353">
        <f>SUM(R283:R295)</f>
        <v>0</v>
      </c>
    </row>
    <row r="297" spans="1:18" ht="15.75" thickBot="1" x14ac:dyDescent="0.3">
      <c r="A297" s="162"/>
      <c r="B297" s="847"/>
      <c r="C297" s="847"/>
      <c r="D297" s="163"/>
      <c r="E297" s="163"/>
      <c r="F297" s="163"/>
      <c r="G297" s="163"/>
      <c r="H297" s="163"/>
      <c r="I297" s="163"/>
      <c r="J297" s="163"/>
      <c r="K297" s="163"/>
      <c r="L297" s="163"/>
      <c r="M297" s="150"/>
    </row>
    <row r="298" spans="1:18" ht="15" customHeight="1" x14ac:dyDescent="0.25">
      <c r="A298" s="848" t="s">
        <v>292</v>
      </c>
      <c r="B298" s="849"/>
      <c r="C298" s="849"/>
      <c r="D298" s="849"/>
      <c r="E298" s="849"/>
      <c r="F298" s="849"/>
      <c r="G298" s="849"/>
      <c r="H298" s="849"/>
      <c r="I298" s="849"/>
      <c r="J298" s="849"/>
      <c r="K298" s="849"/>
      <c r="L298" s="849"/>
      <c r="M298" s="849"/>
      <c r="N298" s="849"/>
      <c r="O298" s="849"/>
      <c r="P298" s="849"/>
      <c r="Q298" s="849"/>
      <c r="R298" s="850"/>
    </row>
    <row r="299" spans="1:18" ht="24.75" customHeight="1" x14ac:dyDescent="0.25">
      <c r="A299" s="829" t="s">
        <v>293</v>
      </c>
      <c r="B299" s="830"/>
      <c r="C299" s="830"/>
      <c r="D299" s="830"/>
      <c r="E299" s="830"/>
      <c r="F299" s="830"/>
      <c r="G299" s="830"/>
      <c r="H299" s="830"/>
      <c r="I299" s="830"/>
      <c r="J299" s="830"/>
      <c r="K299" s="830"/>
      <c r="L299" s="830"/>
      <c r="M299" s="830"/>
      <c r="N299" s="830"/>
      <c r="O299" s="830"/>
      <c r="P299" s="830"/>
      <c r="Q299" s="830"/>
      <c r="R299" s="831"/>
    </row>
    <row r="300" spans="1:18" ht="15.75" thickBot="1" x14ac:dyDescent="0.3">
      <c r="A300" s="250" t="s">
        <v>294</v>
      </c>
      <c r="B300" s="349"/>
      <c r="C300" s="349"/>
      <c r="D300" s="349"/>
      <c r="E300" s="349"/>
      <c r="F300" s="349"/>
      <c r="G300" s="349"/>
      <c r="H300" s="349"/>
      <c r="I300" s="717"/>
      <c r="J300" s="717"/>
      <c r="K300" s="349"/>
      <c r="L300" s="349"/>
      <c r="M300" s="349"/>
      <c r="N300" s="349"/>
      <c r="O300" s="349"/>
      <c r="P300" s="349"/>
      <c r="Q300" s="349"/>
      <c r="R300" s="350"/>
    </row>
    <row r="301" spans="1:18" x14ac:dyDescent="0.25">
      <c r="A301" s="331"/>
      <c r="B301" s="150"/>
      <c r="C301" s="249"/>
      <c r="D301" s="249"/>
      <c r="E301" s="249"/>
      <c r="F301" s="249"/>
      <c r="G301" s="249"/>
      <c r="H301" s="249"/>
      <c r="I301" s="249"/>
      <c r="J301" s="249"/>
      <c r="K301" s="249"/>
      <c r="L301" s="249"/>
      <c r="M301" s="332"/>
    </row>
    <row r="302" spans="1:18" x14ac:dyDescent="0.25">
      <c r="A302" s="150" t="s">
        <v>2</v>
      </c>
      <c r="B302" s="150"/>
      <c r="C302" s="165"/>
    </row>
    <row r="303" spans="1:18" x14ac:dyDescent="0.25">
      <c r="A303" s="150"/>
      <c r="B303" s="150"/>
      <c r="C303" s="165"/>
    </row>
    <row r="304" spans="1:18" x14ac:dyDescent="0.25">
      <c r="A304" s="2" t="s">
        <v>7</v>
      </c>
      <c r="B304" s="150"/>
      <c r="C304" s="165"/>
    </row>
    <row r="305" spans="1:18" x14ac:dyDescent="0.25">
      <c r="A305" s="150" t="s">
        <v>3</v>
      </c>
      <c r="B305" s="150"/>
      <c r="C305" s="165"/>
    </row>
    <row r="306" spans="1:18" x14ac:dyDescent="0.25">
      <c r="A306" s="150"/>
      <c r="B306" s="150"/>
      <c r="C306" s="165"/>
    </row>
    <row r="307" spans="1:18" x14ac:dyDescent="0.25">
      <c r="A307" s="832"/>
      <c r="B307" s="833"/>
      <c r="C307" s="834"/>
    </row>
    <row r="308" spans="1:18" x14ac:dyDescent="0.25">
      <c r="A308" s="835"/>
      <c r="B308" s="836"/>
      <c r="C308" s="837"/>
    </row>
    <row r="309" spans="1:18" x14ac:dyDescent="0.25">
      <c r="A309" s="835"/>
      <c r="B309" s="836"/>
      <c r="C309" s="837"/>
    </row>
    <row r="310" spans="1:18" x14ac:dyDescent="0.25">
      <c r="A310" s="835"/>
      <c r="B310" s="836"/>
      <c r="C310" s="837"/>
    </row>
    <row r="311" spans="1:18" x14ac:dyDescent="0.25">
      <c r="A311" s="838"/>
      <c r="B311" s="839"/>
      <c r="C311" s="840"/>
    </row>
    <row r="312" spans="1:18" ht="15.75" thickBot="1" x14ac:dyDescent="0.3"/>
    <row r="313" spans="1:18" s="593" customFormat="1" ht="27.75" customHeight="1" thickBot="1" x14ac:dyDescent="0.3">
      <c r="A313" s="851" t="s">
        <v>36</v>
      </c>
      <c r="B313" s="852"/>
      <c r="C313" s="852"/>
      <c r="D313" s="852"/>
      <c r="E313" s="852"/>
      <c r="F313" s="852"/>
      <c r="G313" s="852"/>
      <c r="H313" s="852"/>
      <c r="I313" s="852"/>
      <c r="J313" s="852"/>
      <c r="K313" s="852"/>
      <c r="L313" s="852"/>
      <c r="M313" s="852"/>
      <c r="N313" s="853" t="s">
        <v>306</v>
      </c>
      <c r="O313" s="854"/>
      <c r="P313" s="853" t="s">
        <v>425</v>
      </c>
      <c r="Q313" s="857"/>
      <c r="R313" s="854"/>
    </row>
    <row r="314" spans="1:18" s="607" customFormat="1" ht="30.2" customHeight="1" thickBot="1" x14ac:dyDescent="0.3">
      <c r="A314" s="859" t="s">
        <v>386</v>
      </c>
      <c r="B314" s="860"/>
      <c r="C314" s="861"/>
      <c r="D314" s="606" t="s">
        <v>123</v>
      </c>
      <c r="E314" s="862" t="s">
        <v>300</v>
      </c>
      <c r="F314" s="863"/>
      <c r="G314" s="863"/>
      <c r="H314" s="863"/>
      <c r="I314" s="863"/>
      <c r="J314" s="863"/>
      <c r="K314" s="863"/>
      <c r="L314" s="863"/>
      <c r="M314" s="863"/>
      <c r="N314" s="855"/>
      <c r="O314" s="856"/>
      <c r="P314" s="855"/>
      <c r="Q314" s="858"/>
      <c r="R314" s="856"/>
    </row>
    <row r="315" spans="1:18" s="593" customFormat="1" ht="24" customHeight="1" thickBot="1" x14ac:dyDescent="0.3">
      <c r="A315" s="841" t="s">
        <v>301</v>
      </c>
      <c r="B315" s="842"/>
      <c r="C315" s="842"/>
      <c r="D315" s="842"/>
      <c r="E315" s="842"/>
      <c r="F315" s="842"/>
      <c r="G315" s="842"/>
      <c r="H315" s="842"/>
      <c r="I315" s="842"/>
      <c r="J315" s="842"/>
      <c r="K315" s="842"/>
      <c r="L315" s="842"/>
      <c r="M315" s="842"/>
      <c r="N315" s="842"/>
      <c r="O315" s="842"/>
      <c r="P315" s="842"/>
      <c r="Q315" s="842"/>
      <c r="R315" s="843"/>
    </row>
    <row r="316" spans="1:18" s="593" customFormat="1" ht="102.2" customHeight="1" thickBot="1" x14ac:dyDescent="0.3">
      <c r="A316" s="660" t="s">
        <v>426</v>
      </c>
      <c r="B316" s="661" t="s">
        <v>289</v>
      </c>
      <c r="C316" s="661" t="s">
        <v>290</v>
      </c>
      <c r="D316" s="661" t="s">
        <v>13</v>
      </c>
      <c r="E316" s="662" t="s">
        <v>291</v>
      </c>
      <c r="F316" s="663" t="s">
        <v>124</v>
      </c>
      <c r="G316" s="664" t="s">
        <v>299</v>
      </c>
      <c r="H316" s="663" t="s">
        <v>124</v>
      </c>
      <c r="I316" s="664" t="s">
        <v>459</v>
      </c>
      <c r="J316" s="663" t="s">
        <v>456</v>
      </c>
      <c r="K316" s="665" t="s">
        <v>71</v>
      </c>
      <c r="L316" s="661" t="s">
        <v>401</v>
      </c>
      <c r="M316" s="665" t="s">
        <v>64</v>
      </c>
      <c r="N316" s="681" t="s">
        <v>302</v>
      </c>
      <c r="O316" s="680" t="s">
        <v>297</v>
      </c>
      <c r="P316" s="682" t="s">
        <v>424</v>
      </c>
      <c r="Q316" s="669" t="s">
        <v>304</v>
      </c>
      <c r="R316" s="673" t="s">
        <v>298</v>
      </c>
    </row>
    <row r="317" spans="1:18" s="593" customFormat="1" x14ac:dyDescent="0.25">
      <c r="A317" s="652" t="s">
        <v>15</v>
      </c>
      <c r="B317" s="653"/>
      <c r="C317" s="653"/>
      <c r="D317" s="653"/>
      <c r="E317" s="654">
        <f>ROUND(IF(B317&lt;&gt;"",D317/B317*C317,0),2)</f>
        <v>0</v>
      </c>
      <c r="F317" s="655">
        <f>ROUND(B317+D317-C317-E317,2)</f>
        <v>0</v>
      </c>
      <c r="G317" s="656"/>
      <c r="H317" s="655">
        <f>F317-G317</f>
        <v>0</v>
      </c>
      <c r="I317" s="965"/>
      <c r="J317" s="964">
        <f>IF(H317&lt;&gt;0,H317-($I$317/(COUNTIF($H$317:$H$329,"&lt;&gt;0"))),0)</f>
        <v>0</v>
      </c>
      <c r="K317" s="657"/>
      <c r="L317" s="657"/>
      <c r="M317" s="658"/>
      <c r="N317" s="683"/>
      <c r="O317" s="414">
        <f>ROUND($N$45*H317,2)</f>
        <v>0</v>
      </c>
      <c r="P317" s="844"/>
      <c r="Q317" s="659"/>
      <c r="R317" s="351">
        <f>ROUND(IF(Q317=0,0,$H$58/$P$45*Q317),2)</f>
        <v>0</v>
      </c>
    </row>
    <row r="318" spans="1:18" s="593" customFormat="1" x14ac:dyDescent="0.25">
      <c r="A318" s="646" t="s">
        <v>16</v>
      </c>
      <c r="B318" s="596"/>
      <c r="C318" s="596"/>
      <c r="D318" s="596"/>
      <c r="E318" s="605">
        <f t="shared" ref="E318:E329" si="45">ROUND(IF(B318&lt;&gt;"",D318/B318*C318,0),2)</f>
        <v>0</v>
      </c>
      <c r="F318" s="600">
        <f t="shared" ref="F318:F329" si="46">ROUND(B318+D318-C318-E318,2)</f>
        <v>0</v>
      </c>
      <c r="G318" s="648"/>
      <c r="H318" s="600">
        <f>F318-G318</f>
        <v>0</v>
      </c>
      <c r="I318" s="966"/>
      <c r="J318" s="964">
        <f t="shared" ref="J318:J329" si="47">IF(H318&lt;&gt;0,H318-($I$317/(COUNTIF($H$317:$H$329,"&lt;&gt;0"))),0)</f>
        <v>0</v>
      </c>
      <c r="K318" s="597"/>
      <c r="L318" s="657"/>
      <c r="M318" s="658"/>
      <c r="N318" s="683"/>
      <c r="O318" s="415">
        <f>ROUND($N$45*H318,2)</f>
        <v>0</v>
      </c>
      <c r="P318" s="845"/>
      <c r="Q318" s="650"/>
      <c r="R318" s="351">
        <f>ROUND(IF(Q318=0,0,$H$58/$P$45*Q318),2)</f>
        <v>0</v>
      </c>
    </row>
    <row r="319" spans="1:18" s="593" customFormat="1" x14ac:dyDescent="0.25">
      <c r="A319" s="646" t="s">
        <v>17</v>
      </c>
      <c r="B319" s="596"/>
      <c r="C319" s="596"/>
      <c r="D319" s="596"/>
      <c r="E319" s="605">
        <f t="shared" si="45"/>
        <v>0</v>
      </c>
      <c r="F319" s="600">
        <f t="shared" si="46"/>
        <v>0</v>
      </c>
      <c r="G319" s="648"/>
      <c r="H319" s="600">
        <f>F319-G319</f>
        <v>0</v>
      </c>
      <c r="I319" s="966"/>
      <c r="J319" s="964">
        <f t="shared" si="47"/>
        <v>0</v>
      </c>
      <c r="K319" s="597"/>
      <c r="L319" s="657"/>
      <c r="M319" s="658"/>
      <c r="N319" s="683"/>
      <c r="O319" s="415">
        <f>ROUND($N$45*H319,2)</f>
        <v>0</v>
      </c>
      <c r="P319" s="845"/>
      <c r="Q319" s="650"/>
      <c r="R319" s="351">
        <f>ROUND(IF(Q319=0,0,$H$58/$P$45*Q319),2)</f>
        <v>0</v>
      </c>
    </row>
    <row r="320" spans="1:18" s="593" customFormat="1" x14ac:dyDescent="0.25">
      <c r="A320" s="646" t="s">
        <v>18</v>
      </c>
      <c r="B320" s="596"/>
      <c r="C320" s="596"/>
      <c r="D320" s="596"/>
      <c r="E320" s="605">
        <f t="shared" si="45"/>
        <v>0</v>
      </c>
      <c r="F320" s="600">
        <f t="shared" si="46"/>
        <v>0</v>
      </c>
      <c r="G320" s="648"/>
      <c r="H320" s="600">
        <f>F320-G320</f>
        <v>0</v>
      </c>
      <c r="I320" s="966"/>
      <c r="J320" s="964">
        <f t="shared" si="47"/>
        <v>0</v>
      </c>
      <c r="K320" s="597"/>
      <c r="L320" s="657"/>
      <c r="M320" s="658"/>
      <c r="N320" s="683"/>
      <c r="O320" s="415">
        <f>ROUND($N$45*H320,2)</f>
        <v>0</v>
      </c>
      <c r="P320" s="845"/>
      <c r="Q320" s="650"/>
      <c r="R320" s="351">
        <f>ROUND(IF(Q320=0,0,$H$58/$P$45*Q320),2)</f>
        <v>0</v>
      </c>
    </row>
    <row r="321" spans="1:18" s="593" customFormat="1" x14ac:dyDescent="0.25">
      <c r="A321" s="646" t="s">
        <v>19</v>
      </c>
      <c r="B321" s="596"/>
      <c r="C321" s="596"/>
      <c r="D321" s="596"/>
      <c r="E321" s="605">
        <f t="shared" si="45"/>
        <v>0</v>
      </c>
      <c r="F321" s="600">
        <f t="shared" si="46"/>
        <v>0</v>
      </c>
      <c r="G321" s="648"/>
      <c r="H321" s="600">
        <f>F321-G321</f>
        <v>0</v>
      </c>
      <c r="I321" s="966"/>
      <c r="J321" s="964">
        <f t="shared" si="47"/>
        <v>0</v>
      </c>
      <c r="K321" s="597"/>
      <c r="L321" s="657"/>
      <c r="M321" s="658"/>
      <c r="N321" s="683"/>
      <c r="O321" s="415">
        <f>ROUND($N$45*H321,2)</f>
        <v>0</v>
      </c>
      <c r="P321" s="845"/>
      <c r="Q321" s="650"/>
      <c r="R321" s="351">
        <f>ROUND(IF(Q321=0,0,$H$58/$P$45*Q321),2)</f>
        <v>0</v>
      </c>
    </row>
    <row r="322" spans="1:18" s="593" customFormat="1" x14ac:dyDescent="0.25">
      <c r="A322" s="646" t="s">
        <v>20</v>
      </c>
      <c r="B322" s="596"/>
      <c r="C322" s="596"/>
      <c r="D322" s="596"/>
      <c r="E322" s="605">
        <f t="shared" si="45"/>
        <v>0</v>
      </c>
      <c r="F322" s="600">
        <f t="shared" si="46"/>
        <v>0</v>
      </c>
      <c r="G322" s="648"/>
      <c r="H322" s="600">
        <f>F322-G322</f>
        <v>0</v>
      </c>
      <c r="I322" s="966"/>
      <c r="J322" s="964">
        <f t="shared" si="47"/>
        <v>0</v>
      </c>
      <c r="K322" s="597"/>
      <c r="L322" s="657"/>
      <c r="M322" s="658"/>
      <c r="N322" s="683"/>
      <c r="O322" s="415">
        <f>ROUND($N$45*H322,2)</f>
        <v>0</v>
      </c>
      <c r="P322" s="845"/>
      <c r="Q322" s="650"/>
      <c r="R322" s="351">
        <f>ROUND(IF(Q322=0,0,$H$58/$P$45*Q322),2)</f>
        <v>0</v>
      </c>
    </row>
    <row r="323" spans="1:18" s="593" customFormat="1" x14ac:dyDescent="0.25">
      <c r="A323" s="646" t="s">
        <v>21</v>
      </c>
      <c r="B323" s="596"/>
      <c r="C323" s="596"/>
      <c r="D323" s="596"/>
      <c r="E323" s="605">
        <f t="shared" si="45"/>
        <v>0</v>
      </c>
      <c r="F323" s="600">
        <f t="shared" si="46"/>
        <v>0</v>
      </c>
      <c r="G323" s="648"/>
      <c r="H323" s="600">
        <f>F323-G323</f>
        <v>0</v>
      </c>
      <c r="I323" s="966"/>
      <c r="J323" s="964">
        <f t="shared" si="47"/>
        <v>0</v>
      </c>
      <c r="K323" s="597"/>
      <c r="L323" s="657"/>
      <c r="M323" s="658"/>
      <c r="N323" s="683"/>
      <c r="O323" s="415">
        <f>ROUND($N$45*H323,2)</f>
        <v>0</v>
      </c>
      <c r="P323" s="845"/>
      <c r="Q323" s="650"/>
      <c r="R323" s="351">
        <f>ROUND(IF(Q323=0,0,$H$58/$P$45*Q323),2)</f>
        <v>0</v>
      </c>
    </row>
    <row r="324" spans="1:18" s="593" customFormat="1" x14ac:dyDescent="0.25">
      <c r="A324" s="646" t="s">
        <v>22</v>
      </c>
      <c r="B324" s="596"/>
      <c r="C324" s="596"/>
      <c r="D324" s="596"/>
      <c r="E324" s="605">
        <f t="shared" si="45"/>
        <v>0</v>
      </c>
      <c r="F324" s="600">
        <f t="shared" si="46"/>
        <v>0</v>
      </c>
      <c r="G324" s="648"/>
      <c r="H324" s="600">
        <f>F324-G324</f>
        <v>0</v>
      </c>
      <c r="I324" s="966"/>
      <c r="J324" s="964">
        <f t="shared" si="47"/>
        <v>0</v>
      </c>
      <c r="K324" s="597"/>
      <c r="L324" s="657"/>
      <c r="M324" s="658"/>
      <c r="N324" s="683"/>
      <c r="O324" s="415">
        <f>ROUND($N$45*H324,2)</f>
        <v>0</v>
      </c>
      <c r="P324" s="845"/>
      <c r="Q324" s="650"/>
      <c r="R324" s="351">
        <f>ROUND(IF(Q324=0,0,$H$58/$P$45*Q324),2)</f>
        <v>0</v>
      </c>
    </row>
    <row r="325" spans="1:18" s="593" customFormat="1" x14ac:dyDescent="0.25">
      <c r="A325" s="646" t="s">
        <v>23</v>
      </c>
      <c r="B325" s="596"/>
      <c r="C325" s="596"/>
      <c r="D325" s="596"/>
      <c r="E325" s="605">
        <f t="shared" si="45"/>
        <v>0</v>
      </c>
      <c r="F325" s="600">
        <f t="shared" si="46"/>
        <v>0</v>
      </c>
      <c r="G325" s="648"/>
      <c r="H325" s="600">
        <f>F325-G325</f>
        <v>0</v>
      </c>
      <c r="I325" s="966"/>
      <c r="J325" s="964">
        <f t="shared" si="47"/>
        <v>0</v>
      </c>
      <c r="K325" s="597"/>
      <c r="L325" s="657"/>
      <c r="M325" s="658"/>
      <c r="N325" s="683"/>
      <c r="O325" s="415">
        <f>ROUND($N$45*H325,2)</f>
        <v>0</v>
      </c>
      <c r="P325" s="845"/>
      <c r="Q325" s="650"/>
      <c r="R325" s="351">
        <f>ROUND(IF(Q325=0,0,$H$58/$P$45*Q325),2)</f>
        <v>0</v>
      </c>
    </row>
    <row r="326" spans="1:18" s="593" customFormat="1" x14ac:dyDescent="0.25">
      <c r="A326" s="646" t="s">
        <v>24</v>
      </c>
      <c r="B326" s="596"/>
      <c r="C326" s="596"/>
      <c r="D326" s="596"/>
      <c r="E326" s="605">
        <f t="shared" si="45"/>
        <v>0</v>
      </c>
      <c r="F326" s="600">
        <f t="shared" si="46"/>
        <v>0</v>
      </c>
      <c r="G326" s="648"/>
      <c r="H326" s="600">
        <f>F326-G326</f>
        <v>0</v>
      </c>
      <c r="I326" s="966"/>
      <c r="J326" s="964">
        <f t="shared" si="47"/>
        <v>0</v>
      </c>
      <c r="K326" s="597"/>
      <c r="L326" s="657"/>
      <c r="M326" s="658"/>
      <c r="N326" s="683"/>
      <c r="O326" s="415">
        <f>ROUND($N$45*H326,2)</f>
        <v>0</v>
      </c>
      <c r="P326" s="845"/>
      <c r="Q326" s="650"/>
      <c r="R326" s="351">
        <f>ROUND(IF(Q326=0,0,$H$58/$P$45*Q326),2)</f>
        <v>0</v>
      </c>
    </row>
    <row r="327" spans="1:18" s="593" customFormat="1" x14ac:dyDescent="0.25">
      <c r="A327" s="646" t="s">
        <v>25</v>
      </c>
      <c r="B327" s="596"/>
      <c r="C327" s="596"/>
      <c r="D327" s="596"/>
      <c r="E327" s="605">
        <f t="shared" si="45"/>
        <v>0</v>
      </c>
      <c r="F327" s="600">
        <f t="shared" si="46"/>
        <v>0</v>
      </c>
      <c r="G327" s="648"/>
      <c r="H327" s="600">
        <f>F327-G327</f>
        <v>0</v>
      </c>
      <c r="I327" s="966"/>
      <c r="J327" s="964">
        <f t="shared" si="47"/>
        <v>0</v>
      </c>
      <c r="K327" s="597"/>
      <c r="L327" s="657"/>
      <c r="M327" s="658"/>
      <c r="N327" s="683"/>
      <c r="O327" s="415">
        <f>ROUND($N$45*H327,2)</f>
        <v>0</v>
      </c>
      <c r="P327" s="845"/>
      <c r="Q327" s="650"/>
      <c r="R327" s="351">
        <f>ROUND(IF(Q327=0,0,$H$58/$P$45*Q327),2)</f>
        <v>0</v>
      </c>
    </row>
    <row r="328" spans="1:18" s="593" customFormat="1" ht="15.75" thickBot="1" x14ac:dyDescent="0.3">
      <c r="A328" s="647" t="s">
        <v>26</v>
      </c>
      <c r="B328" s="638"/>
      <c r="C328" s="638"/>
      <c r="D328" s="638"/>
      <c r="E328" s="639">
        <f t="shared" si="45"/>
        <v>0</v>
      </c>
      <c r="F328" s="640">
        <f t="shared" si="46"/>
        <v>0</v>
      </c>
      <c r="G328" s="649"/>
      <c r="H328" s="600">
        <f>F328-G328</f>
        <v>0</v>
      </c>
      <c r="I328" s="966"/>
      <c r="J328" s="964">
        <f t="shared" si="47"/>
        <v>0</v>
      </c>
      <c r="K328" s="641"/>
      <c r="L328" s="452"/>
      <c r="M328" s="658"/>
      <c r="N328" s="684"/>
      <c r="O328" s="416">
        <f>ROUND($N$45*H328,2)</f>
        <v>0</v>
      </c>
      <c r="P328" s="846"/>
      <c r="Q328" s="651"/>
      <c r="R328" s="351">
        <f>ROUND(IF(Q328=0,0,$H$58/$P$45*Q328),2)</f>
        <v>0</v>
      </c>
    </row>
    <row r="329" spans="1:18" s="593" customFormat="1" ht="15.75" thickBot="1" x14ac:dyDescent="0.3">
      <c r="A329" s="453" t="s">
        <v>145</v>
      </c>
      <c r="B329" s="454"/>
      <c r="C329" s="454"/>
      <c r="D329" s="454"/>
      <c r="E329" s="455">
        <f t="shared" si="45"/>
        <v>0</v>
      </c>
      <c r="F329" s="455">
        <f t="shared" si="46"/>
        <v>0</v>
      </c>
      <c r="G329" s="456"/>
      <c r="H329" s="455">
        <f>F329-G329</f>
        <v>0</v>
      </c>
      <c r="I329" s="967"/>
      <c r="J329" s="964">
        <f t="shared" si="47"/>
        <v>0</v>
      </c>
      <c r="K329" s="457"/>
      <c r="L329" s="457"/>
      <c r="M329" s="458"/>
      <c r="N329" s="459"/>
      <c r="O329" s="460">
        <f>ROUND($N$11*H329,2)</f>
        <v>0</v>
      </c>
      <c r="P329" s="461"/>
      <c r="Q329" s="462"/>
      <c r="R329" s="463">
        <f>ROUND(IF(Q329=0,0,$H$24/$P$11*Q329),2)</f>
        <v>0</v>
      </c>
    </row>
    <row r="330" spans="1:18" s="593" customFormat="1" ht="15.75" thickBot="1" x14ac:dyDescent="0.3">
      <c r="A330" s="642" t="s">
        <v>1</v>
      </c>
      <c r="B330" s="643">
        <f>SUM(B317:B329)</f>
        <v>0</v>
      </c>
      <c r="C330" s="643">
        <f>SUM(C317:C329)</f>
        <v>0</v>
      </c>
      <c r="D330" s="643">
        <f t="shared" ref="D330:H330" si="48">SUM(D317:D329)</f>
        <v>0</v>
      </c>
      <c r="E330" s="643">
        <f t="shared" si="48"/>
        <v>0</v>
      </c>
      <c r="F330" s="643">
        <f t="shared" si="48"/>
        <v>0</v>
      </c>
      <c r="G330" s="643">
        <f t="shared" si="48"/>
        <v>0</v>
      </c>
      <c r="H330" s="643">
        <f t="shared" si="48"/>
        <v>0</v>
      </c>
      <c r="I330" s="940"/>
      <c r="J330" s="940">
        <f>SUM(J317:J329)</f>
        <v>0</v>
      </c>
      <c r="K330" s="667" t="str">
        <f>IF(MIN(K317:K328)&lt;1/1/2014,"",MIN(K317:K328))</f>
        <v/>
      </c>
      <c r="L330" s="667"/>
      <c r="M330" s="668" t="str">
        <f>IF(MAX(M317:M328)&lt;1/1/2014,"",MAX(M317:M328))</f>
        <v/>
      </c>
      <c r="O330" s="666">
        <f>SUM(O317:O329)</f>
        <v>0</v>
      </c>
      <c r="R330" s="353">
        <f>SUM(R317:R329)</f>
        <v>0</v>
      </c>
    </row>
    <row r="331" spans="1:18" ht="15.75" thickBot="1" x14ac:dyDescent="0.3">
      <c r="A331" s="162"/>
      <c r="B331" s="847"/>
      <c r="C331" s="847"/>
      <c r="D331" s="163"/>
      <c r="E331" s="163"/>
      <c r="F331" s="163"/>
      <c r="G331" s="163"/>
      <c r="H331" s="163"/>
      <c r="I331" s="163"/>
      <c r="J331" s="163"/>
      <c r="K331" s="163"/>
      <c r="L331" s="163"/>
      <c r="M331" s="150"/>
    </row>
    <row r="332" spans="1:18" ht="15" customHeight="1" x14ac:dyDescent="0.25">
      <c r="A332" s="848" t="s">
        <v>292</v>
      </c>
      <c r="B332" s="849"/>
      <c r="C332" s="849"/>
      <c r="D332" s="849"/>
      <c r="E332" s="849"/>
      <c r="F332" s="849"/>
      <c r="G332" s="849"/>
      <c r="H332" s="849"/>
      <c r="I332" s="849"/>
      <c r="J332" s="849"/>
      <c r="K332" s="849"/>
      <c r="L332" s="849"/>
      <c r="M332" s="849"/>
      <c r="N332" s="849"/>
      <c r="O332" s="849"/>
      <c r="P332" s="849"/>
      <c r="Q332" s="849"/>
      <c r="R332" s="850"/>
    </row>
    <row r="333" spans="1:18" ht="24.75" customHeight="1" x14ac:dyDescent="0.25">
      <c r="A333" s="829" t="s">
        <v>293</v>
      </c>
      <c r="B333" s="830"/>
      <c r="C333" s="830"/>
      <c r="D333" s="830"/>
      <c r="E333" s="830"/>
      <c r="F333" s="830"/>
      <c r="G333" s="830"/>
      <c r="H333" s="830"/>
      <c r="I333" s="830"/>
      <c r="J333" s="830"/>
      <c r="K333" s="830"/>
      <c r="L333" s="830"/>
      <c r="M333" s="830"/>
      <c r="N333" s="830"/>
      <c r="O333" s="830"/>
      <c r="P333" s="830"/>
      <c r="Q333" s="830"/>
      <c r="R333" s="831"/>
    </row>
    <row r="334" spans="1:18" ht="15.75" thickBot="1" x14ac:dyDescent="0.3">
      <c r="A334" s="250" t="s">
        <v>294</v>
      </c>
      <c r="B334" s="349"/>
      <c r="C334" s="349"/>
      <c r="D334" s="349"/>
      <c r="E334" s="349"/>
      <c r="F334" s="349"/>
      <c r="G334" s="349"/>
      <c r="H334" s="349"/>
      <c r="I334" s="717"/>
      <c r="J334" s="717"/>
      <c r="K334" s="349"/>
      <c r="L334" s="349"/>
      <c r="M334" s="349"/>
      <c r="N334" s="349"/>
      <c r="O334" s="349"/>
      <c r="P334" s="349"/>
      <c r="Q334" s="349"/>
      <c r="R334" s="350"/>
    </row>
    <row r="335" spans="1:18" x14ac:dyDescent="0.25">
      <c r="A335" s="331"/>
      <c r="B335" s="150"/>
      <c r="C335" s="249"/>
      <c r="D335" s="249"/>
      <c r="E335" s="249"/>
      <c r="F335" s="249"/>
      <c r="G335" s="249"/>
      <c r="H335" s="249"/>
      <c r="I335" s="249"/>
      <c r="J335" s="249"/>
      <c r="K335" s="249"/>
      <c r="L335" s="249"/>
      <c r="M335" s="332"/>
    </row>
    <row r="336" spans="1:18" x14ac:dyDescent="0.25">
      <c r="A336" s="150" t="s">
        <v>2</v>
      </c>
      <c r="B336" s="150"/>
      <c r="C336" s="165"/>
    </row>
    <row r="337" spans="1:18" x14ac:dyDescent="0.25">
      <c r="A337" s="150"/>
      <c r="B337" s="150"/>
      <c r="C337" s="165"/>
    </row>
    <row r="338" spans="1:18" x14ac:dyDescent="0.25">
      <c r="A338" s="2" t="s">
        <v>7</v>
      </c>
      <c r="B338" s="150"/>
      <c r="C338" s="165"/>
    </row>
    <row r="339" spans="1:18" x14ac:dyDescent="0.25">
      <c r="A339" s="150" t="s">
        <v>3</v>
      </c>
      <c r="B339" s="150"/>
      <c r="C339" s="165"/>
    </row>
    <row r="340" spans="1:18" x14ac:dyDescent="0.25">
      <c r="A340" s="150"/>
      <c r="B340" s="150"/>
      <c r="C340" s="165"/>
    </row>
    <row r="341" spans="1:18" x14ac:dyDescent="0.25">
      <c r="A341" s="832"/>
      <c r="B341" s="833"/>
      <c r="C341" s="834"/>
    </row>
    <row r="342" spans="1:18" x14ac:dyDescent="0.25">
      <c r="A342" s="835"/>
      <c r="B342" s="836"/>
      <c r="C342" s="837"/>
    </row>
    <row r="343" spans="1:18" x14ac:dyDescent="0.25">
      <c r="A343" s="835"/>
      <c r="B343" s="836"/>
      <c r="C343" s="837"/>
    </row>
    <row r="344" spans="1:18" x14ac:dyDescent="0.25">
      <c r="A344" s="835"/>
      <c r="B344" s="836"/>
      <c r="C344" s="837"/>
    </row>
    <row r="345" spans="1:18" x14ac:dyDescent="0.25">
      <c r="A345" s="838"/>
      <c r="B345" s="839"/>
      <c r="C345" s="840"/>
    </row>
    <row r="346" spans="1:18" ht="15.75" thickBot="1" x14ac:dyDescent="0.3"/>
    <row r="347" spans="1:18" s="593" customFormat="1" ht="27.75" customHeight="1" thickBot="1" x14ac:dyDescent="0.3">
      <c r="A347" s="851" t="s">
        <v>36</v>
      </c>
      <c r="B347" s="852"/>
      <c r="C347" s="852"/>
      <c r="D347" s="852"/>
      <c r="E347" s="852"/>
      <c r="F347" s="852"/>
      <c r="G347" s="852"/>
      <c r="H347" s="852"/>
      <c r="I347" s="852"/>
      <c r="J347" s="852"/>
      <c r="K347" s="852"/>
      <c r="L347" s="852"/>
      <c r="M347" s="852"/>
      <c r="N347" s="853" t="s">
        <v>306</v>
      </c>
      <c r="O347" s="854"/>
      <c r="P347" s="853" t="s">
        <v>425</v>
      </c>
      <c r="Q347" s="857"/>
      <c r="R347" s="854"/>
    </row>
    <row r="348" spans="1:18" s="607" customFormat="1" ht="30.2" customHeight="1" thickBot="1" x14ac:dyDescent="0.3">
      <c r="A348" s="859" t="s">
        <v>386</v>
      </c>
      <c r="B348" s="860"/>
      <c r="C348" s="861"/>
      <c r="D348" s="606" t="s">
        <v>123</v>
      </c>
      <c r="E348" s="862" t="s">
        <v>300</v>
      </c>
      <c r="F348" s="863"/>
      <c r="G348" s="863"/>
      <c r="H348" s="863"/>
      <c r="I348" s="863"/>
      <c r="J348" s="863"/>
      <c r="K348" s="863"/>
      <c r="L348" s="863"/>
      <c r="M348" s="863"/>
      <c r="N348" s="855"/>
      <c r="O348" s="856"/>
      <c r="P348" s="855"/>
      <c r="Q348" s="858"/>
      <c r="R348" s="856"/>
    </row>
    <row r="349" spans="1:18" s="593" customFormat="1" ht="24" customHeight="1" thickBot="1" x14ac:dyDescent="0.3">
      <c r="A349" s="841" t="s">
        <v>301</v>
      </c>
      <c r="B349" s="842"/>
      <c r="C349" s="842"/>
      <c r="D349" s="842"/>
      <c r="E349" s="842"/>
      <c r="F349" s="842"/>
      <c r="G349" s="842"/>
      <c r="H349" s="842"/>
      <c r="I349" s="842"/>
      <c r="J349" s="842"/>
      <c r="K349" s="842"/>
      <c r="L349" s="842"/>
      <c r="M349" s="842"/>
      <c r="N349" s="842"/>
      <c r="O349" s="842"/>
      <c r="P349" s="842"/>
      <c r="Q349" s="842"/>
      <c r="R349" s="843"/>
    </row>
    <row r="350" spans="1:18" s="593" customFormat="1" ht="102.2" customHeight="1" thickBot="1" x14ac:dyDescent="0.3">
      <c r="A350" s="660" t="s">
        <v>426</v>
      </c>
      <c r="B350" s="661" t="s">
        <v>289</v>
      </c>
      <c r="C350" s="661" t="s">
        <v>290</v>
      </c>
      <c r="D350" s="661" t="s">
        <v>13</v>
      </c>
      <c r="E350" s="662" t="s">
        <v>291</v>
      </c>
      <c r="F350" s="663" t="s">
        <v>124</v>
      </c>
      <c r="G350" s="664" t="s">
        <v>299</v>
      </c>
      <c r="H350" s="663" t="s">
        <v>124</v>
      </c>
      <c r="I350" s="664" t="s">
        <v>459</v>
      </c>
      <c r="J350" s="663" t="s">
        <v>456</v>
      </c>
      <c r="K350" s="665" t="s">
        <v>71</v>
      </c>
      <c r="L350" s="661" t="s">
        <v>401</v>
      </c>
      <c r="M350" s="665" t="s">
        <v>64</v>
      </c>
      <c r="N350" s="681" t="s">
        <v>302</v>
      </c>
      <c r="O350" s="680" t="s">
        <v>297</v>
      </c>
      <c r="P350" s="682" t="s">
        <v>424</v>
      </c>
      <c r="Q350" s="669" t="s">
        <v>304</v>
      </c>
      <c r="R350" s="673" t="s">
        <v>298</v>
      </c>
    </row>
    <row r="351" spans="1:18" s="593" customFormat="1" x14ac:dyDescent="0.25">
      <c r="A351" s="652" t="s">
        <v>15</v>
      </c>
      <c r="B351" s="653"/>
      <c r="C351" s="653"/>
      <c r="D351" s="653"/>
      <c r="E351" s="654">
        <f>ROUND(IF(B351&lt;&gt;"",D351/B351*C351,0),2)</f>
        <v>0</v>
      </c>
      <c r="F351" s="655">
        <f>ROUND(B351+D351-C351-E351,2)</f>
        <v>0</v>
      </c>
      <c r="G351" s="656"/>
      <c r="H351" s="655">
        <f>F351-G351</f>
        <v>0</v>
      </c>
      <c r="I351" s="965"/>
      <c r="J351" s="964">
        <f>IF(H351&lt;&gt;0,H351-($I$351/(COUNTIF($H$351:$H$363,"&lt;&gt;0"))),0)</f>
        <v>0</v>
      </c>
      <c r="K351" s="657"/>
      <c r="L351" s="657"/>
      <c r="M351" s="658"/>
      <c r="N351" s="683"/>
      <c r="O351" s="414">
        <f>ROUND($N$45*H351,2)</f>
        <v>0</v>
      </c>
      <c r="P351" s="844"/>
      <c r="Q351" s="659"/>
      <c r="R351" s="351">
        <f>ROUND(IF(Q351=0,0,$H$58/$P$45*Q351),2)</f>
        <v>0</v>
      </c>
    </row>
    <row r="352" spans="1:18" s="593" customFormat="1" x14ac:dyDescent="0.25">
      <c r="A352" s="646" t="s">
        <v>16</v>
      </c>
      <c r="B352" s="596"/>
      <c r="C352" s="596"/>
      <c r="D352" s="596"/>
      <c r="E352" s="605">
        <f t="shared" ref="E352:E363" si="49">ROUND(IF(B352&lt;&gt;"",D352/B352*C352,0),2)</f>
        <v>0</v>
      </c>
      <c r="F352" s="600">
        <f t="shared" ref="F352:F363" si="50">ROUND(B352+D352-C352-E352,2)</f>
        <v>0</v>
      </c>
      <c r="G352" s="648"/>
      <c r="H352" s="600">
        <f>F352-G352</f>
        <v>0</v>
      </c>
      <c r="I352" s="966"/>
      <c r="J352" s="964">
        <f t="shared" ref="J352:J363" si="51">IF(H352&lt;&gt;0,H352-($I$351/(COUNTIF($H$351:$H$363,"&lt;&gt;0"))),0)</f>
        <v>0</v>
      </c>
      <c r="K352" s="597"/>
      <c r="L352" s="657"/>
      <c r="M352" s="658"/>
      <c r="N352" s="683"/>
      <c r="O352" s="415">
        <f>ROUND($N$45*H352,2)</f>
        <v>0</v>
      </c>
      <c r="P352" s="845"/>
      <c r="Q352" s="650"/>
      <c r="R352" s="351">
        <f>ROUND(IF(Q352=0,0,$H$58/$P$45*Q352),2)</f>
        <v>0</v>
      </c>
    </row>
    <row r="353" spans="1:18" s="593" customFormat="1" x14ac:dyDescent="0.25">
      <c r="A353" s="646" t="s">
        <v>17</v>
      </c>
      <c r="B353" s="596"/>
      <c r="C353" s="596"/>
      <c r="D353" s="596"/>
      <c r="E353" s="605">
        <f t="shared" si="49"/>
        <v>0</v>
      </c>
      <c r="F353" s="600">
        <f t="shared" si="50"/>
        <v>0</v>
      </c>
      <c r="G353" s="648"/>
      <c r="H353" s="600">
        <f>F353-G353</f>
        <v>0</v>
      </c>
      <c r="I353" s="966"/>
      <c r="J353" s="964">
        <f t="shared" si="51"/>
        <v>0</v>
      </c>
      <c r="K353" s="597"/>
      <c r="L353" s="657"/>
      <c r="M353" s="658"/>
      <c r="N353" s="683"/>
      <c r="O353" s="415">
        <f>ROUND($N$45*H353,2)</f>
        <v>0</v>
      </c>
      <c r="P353" s="845"/>
      <c r="Q353" s="650"/>
      <c r="R353" s="351">
        <f>ROUND(IF(Q353=0,0,$H$58/$P$45*Q353),2)</f>
        <v>0</v>
      </c>
    </row>
    <row r="354" spans="1:18" s="593" customFormat="1" x14ac:dyDescent="0.25">
      <c r="A354" s="646" t="s">
        <v>18</v>
      </c>
      <c r="B354" s="596"/>
      <c r="C354" s="596"/>
      <c r="D354" s="596"/>
      <c r="E354" s="605">
        <f t="shared" si="49"/>
        <v>0</v>
      </c>
      <c r="F354" s="600">
        <f t="shared" si="50"/>
        <v>0</v>
      </c>
      <c r="G354" s="648"/>
      <c r="H354" s="600">
        <f>F354-G354</f>
        <v>0</v>
      </c>
      <c r="I354" s="966"/>
      <c r="J354" s="964">
        <f t="shared" si="51"/>
        <v>0</v>
      </c>
      <c r="K354" s="597"/>
      <c r="L354" s="657"/>
      <c r="M354" s="658"/>
      <c r="N354" s="683"/>
      <c r="O354" s="415">
        <f>ROUND($N$45*H354,2)</f>
        <v>0</v>
      </c>
      <c r="P354" s="845"/>
      <c r="Q354" s="650"/>
      <c r="R354" s="351">
        <f>ROUND(IF(Q354=0,0,$H$58/$P$45*Q354),2)</f>
        <v>0</v>
      </c>
    </row>
    <row r="355" spans="1:18" s="593" customFormat="1" x14ac:dyDescent="0.25">
      <c r="A355" s="646" t="s">
        <v>19</v>
      </c>
      <c r="B355" s="596"/>
      <c r="C355" s="596"/>
      <c r="D355" s="596"/>
      <c r="E355" s="605">
        <f t="shared" si="49"/>
        <v>0</v>
      </c>
      <c r="F355" s="600">
        <f t="shared" si="50"/>
        <v>0</v>
      </c>
      <c r="G355" s="648"/>
      <c r="H355" s="600">
        <f>F355-G355</f>
        <v>0</v>
      </c>
      <c r="I355" s="966"/>
      <c r="J355" s="964">
        <f t="shared" si="51"/>
        <v>0</v>
      </c>
      <c r="K355" s="597"/>
      <c r="L355" s="657"/>
      <c r="M355" s="658"/>
      <c r="N355" s="683"/>
      <c r="O355" s="415">
        <f>ROUND($N$45*H355,2)</f>
        <v>0</v>
      </c>
      <c r="P355" s="845"/>
      <c r="Q355" s="650"/>
      <c r="R355" s="351">
        <f>ROUND(IF(Q355=0,0,$H$58/$P$45*Q355),2)</f>
        <v>0</v>
      </c>
    </row>
    <row r="356" spans="1:18" s="593" customFormat="1" x14ac:dyDescent="0.25">
      <c r="A356" s="646" t="s">
        <v>20</v>
      </c>
      <c r="B356" s="596"/>
      <c r="C356" s="596"/>
      <c r="D356" s="596"/>
      <c r="E356" s="605">
        <f t="shared" si="49"/>
        <v>0</v>
      </c>
      <c r="F356" s="600">
        <f t="shared" si="50"/>
        <v>0</v>
      </c>
      <c r="G356" s="648"/>
      <c r="H356" s="600">
        <f>F356-G356</f>
        <v>0</v>
      </c>
      <c r="I356" s="966"/>
      <c r="J356" s="964">
        <f t="shared" si="51"/>
        <v>0</v>
      </c>
      <c r="K356" s="597"/>
      <c r="L356" s="657"/>
      <c r="M356" s="658"/>
      <c r="N356" s="683"/>
      <c r="O356" s="415">
        <f>ROUND($N$45*H356,2)</f>
        <v>0</v>
      </c>
      <c r="P356" s="845"/>
      <c r="Q356" s="650"/>
      <c r="R356" s="351">
        <f>ROUND(IF(Q356=0,0,$H$58/$P$45*Q356),2)</f>
        <v>0</v>
      </c>
    </row>
    <row r="357" spans="1:18" s="593" customFormat="1" x14ac:dyDescent="0.25">
      <c r="A357" s="646" t="s">
        <v>21</v>
      </c>
      <c r="B357" s="596"/>
      <c r="C357" s="596"/>
      <c r="D357" s="596"/>
      <c r="E357" s="605">
        <f t="shared" si="49"/>
        <v>0</v>
      </c>
      <c r="F357" s="600">
        <f t="shared" si="50"/>
        <v>0</v>
      </c>
      <c r="G357" s="648"/>
      <c r="H357" s="600">
        <f>F357-G357</f>
        <v>0</v>
      </c>
      <c r="I357" s="966"/>
      <c r="J357" s="964">
        <f t="shared" si="51"/>
        <v>0</v>
      </c>
      <c r="K357" s="597"/>
      <c r="L357" s="657"/>
      <c r="M357" s="658"/>
      <c r="N357" s="683"/>
      <c r="O357" s="415">
        <f>ROUND($N$45*H357,2)</f>
        <v>0</v>
      </c>
      <c r="P357" s="845"/>
      <c r="Q357" s="650"/>
      <c r="R357" s="351">
        <f>ROUND(IF(Q357=0,0,$H$58/$P$45*Q357),2)</f>
        <v>0</v>
      </c>
    </row>
    <row r="358" spans="1:18" s="593" customFormat="1" x14ac:dyDescent="0.25">
      <c r="A358" s="646" t="s">
        <v>22</v>
      </c>
      <c r="B358" s="596"/>
      <c r="C358" s="596"/>
      <c r="D358" s="596"/>
      <c r="E358" s="605">
        <f t="shared" si="49"/>
        <v>0</v>
      </c>
      <c r="F358" s="600">
        <f t="shared" si="50"/>
        <v>0</v>
      </c>
      <c r="G358" s="648"/>
      <c r="H358" s="600">
        <f>F358-G358</f>
        <v>0</v>
      </c>
      <c r="I358" s="966"/>
      <c r="J358" s="964">
        <f t="shared" si="51"/>
        <v>0</v>
      </c>
      <c r="K358" s="597"/>
      <c r="L358" s="657"/>
      <c r="M358" s="658"/>
      <c r="N358" s="683"/>
      <c r="O358" s="415">
        <f>ROUND($N$45*H358,2)</f>
        <v>0</v>
      </c>
      <c r="P358" s="845"/>
      <c r="Q358" s="650"/>
      <c r="R358" s="351">
        <f>ROUND(IF(Q358=0,0,$H$58/$P$45*Q358),2)</f>
        <v>0</v>
      </c>
    </row>
    <row r="359" spans="1:18" s="593" customFormat="1" x14ac:dyDescent="0.25">
      <c r="A359" s="646" t="s">
        <v>23</v>
      </c>
      <c r="B359" s="596"/>
      <c r="C359" s="596"/>
      <c r="D359" s="596"/>
      <c r="E359" s="605">
        <f t="shared" si="49"/>
        <v>0</v>
      </c>
      <c r="F359" s="600">
        <f t="shared" si="50"/>
        <v>0</v>
      </c>
      <c r="G359" s="648"/>
      <c r="H359" s="600">
        <f>F359-G359</f>
        <v>0</v>
      </c>
      <c r="I359" s="966"/>
      <c r="J359" s="964">
        <f t="shared" si="51"/>
        <v>0</v>
      </c>
      <c r="K359" s="597"/>
      <c r="L359" s="657"/>
      <c r="M359" s="658"/>
      <c r="N359" s="683"/>
      <c r="O359" s="415">
        <f>ROUND($N$45*H359,2)</f>
        <v>0</v>
      </c>
      <c r="P359" s="845"/>
      <c r="Q359" s="650"/>
      <c r="R359" s="351">
        <f>ROUND(IF(Q359=0,0,$H$58/$P$45*Q359),2)</f>
        <v>0</v>
      </c>
    </row>
    <row r="360" spans="1:18" s="593" customFormat="1" x14ac:dyDescent="0.25">
      <c r="A360" s="646" t="s">
        <v>24</v>
      </c>
      <c r="B360" s="596"/>
      <c r="C360" s="596"/>
      <c r="D360" s="596"/>
      <c r="E360" s="605">
        <f t="shared" si="49"/>
        <v>0</v>
      </c>
      <c r="F360" s="600">
        <f t="shared" si="50"/>
        <v>0</v>
      </c>
      <c r="G360" s="648"/>
      <c r="H360" s="600">
        <f>F360-G360</f>
        <v>0</v>
      </c>
      <c r="I360" s="966"/>
      <c r="J360" s="964">
        <f t="shared" si="51"/>
        <v>0</v>
      </c>
      <c r="K360" s="597"/>
      <c r="L360" s="657"/>
      <c r="M360" s="658"/>
      <c r="N360" s="683"/>
      <c r="O360" s="415">
        <f>ROUND($N$45*H360,2)</f>
        <v>0</v>
      </c>
      <c r="P360" s="845"/>
      <c r="Q360" s="650"/>
      <c r="R360" s="351">
        <f>ROUND(IF(Q360=0,0,$H$58/$P$45*Q360),2)</f>
        <v>0</v>
      </c>
    </row>
    <row r="361" spans="1:18" s="593" customFormat="1" x14ac:dyDescent="0.25">
      <c r="A361" s="646" t="s">
        <v>25</v>
      </c>
      <c r="B361" s="596"/>
      <c r="C361" s="596"/>
      <c r="D361" s="596"/>
      <c r="E361" s="605">
        <f t="shared" si="49"/>
        <v>0</v>
      </c>
      <c r="F361" s="600">
        <f t="shared" si="50"/>
        <v>0</v>
      </c>
      <c r="G361" s="648"/>
      <c r="H361" s="600">
        <f>F361-G361</f>
        <v>0</v>
      </c>
      <c r="I361" s="966"/>
      <c r="J361" s="964">
        <f t="shared" si="51"/>
        <v>0</v>
      </c>
      <c r="K361" s="597"/>
      <c r="L361" s="657"/>
      <c r="M361" s="658"/>
      <c r="N361" s="683"/>
      <c r="O361" s="415">
        <f>ROUND($N$45*H361,2)</f>
        <v>0</v>
      </c>
      <c r="P361" s="845"/>
      <c r="Q361" s="650"/>
      <c r="R361" s="351">
        <f>ROUND(IF(Q361=0,0,$H$58/$P$45*Q361),2)</f>
        <v>0</v>
      </c>
    </row>
    <row r="362" spans="1:18" s="593" customFormat="1" ht="15.75" thickBot="1" x14ac:dyDescent="0.3">
      <c r="A362" s="647" t="s">
        <v>26</v>
      </c>
      <c r="B362" s="638"/>
      <c r="C362" s="638"/>
      <c r="D362" s="638"/>
      <c r="E362" s="639">
        <f t="shared" si="49"/>
        <v>0</v>
      </c>
      <c r="F362" s="640">
        <f t="shared" si="50"/>
        <v>0</v>
      </c>
      <c r="G362" s="649"/>
      <c r="H362" s="600">
        <f>F362-G362</f>
        <v>0</v>
      </c>
      <c r="I362" s="966"/>
      <c r="J362" s="964">
        <f t="shared" si="51"/>
        <v>0</v>
      </c>
      <c r="K362" s="641"/>
      <c r="L362" s="452"/>
      <c r="M362" s="658"/>
      <c r="N362" s="684"/>
      <c r="O362" s="416">
        <f>ROUND($N$45*H362,2)</f>
        <v>0</v>
      </c>
      <c r="P362" s="846"/>
      <c r="Q362" s="651"/>
      <c r="R362" s="351">
        <f>ROUND(IF(Q362=0,0,$H$58/$P$45*Q362),2)</f>
        <v>0</v>
      </c>
    </row>
    <row r="363" spans="1:18" s="593" customFormat="1" ht="15.75" thickBot="1" x14ac:dyDescent="0.3">
      <c r="A363" s="453" t="s">
        <v>145</v>
      </c>
      <c r="B363" s="454"/>
      <c r="C363" s="454"/>
      <c r="D363" s="454"/>
      <c r="E363" s="455">
        <f t="shared" si="49"/>
        <v>0</v>
      </c>
      <c r="F363" s="455">
        <f t="shared" si="50"/>
        <v>0</v>
      </c>
      <c r="G363" s="456"/>
      <c r="H363" s="455">
        <f>F363-G363</f>
        <v>0</v>
      </c>
      <c r="I363" s="967"/>
      <c r="J363" s="964">
        <f t="shared" si="51"/>
        <v>0</v>
      </c>
      <c r="K363" s="457"/>
      <c r="L363" s="457"/>
      <c r="M363" s="458"/>
      <c r="N363" s="459"/>
      <c r="O363" s="460">
        <f>ROUND($N$11*H363,2)</f>
        <v>0</v>
      </c>
      <c r="P363" s="461"/>
      <c r="Q363" s="462"/>
      <c r="R363" s="463">
        <f>ROUND(IF(Q363=0,0,$H$24/$P$11*Q363),2)</f>
        <v>0</v>
      </c>
    </row>
    <row r="364" spans="1:18" s="593" customFormat="1" ht="15.75" thickBot="1" x14ac:dyDescent="0.3">
      <c r="A364" s="642" t="s">
        <v>1</v>
      </c>
      <c r="B364" s="643">
        <f>SUM(B351:B363)</f>
        <v>0</v>
      </c>
      <c r="C364" s="643">
        <f>SUM(C351:C363)</f>
        <v>0</v>
      </c>
      <c r="D364" s="643">
        <f t="shared" ref="D364:H364" si="52">SUM(D351:D363)</f>
        <v>0</v>
      </c>
      <c r="E364" s="643">
        <f t="shared" si="52"/>
        <v>0</v>
      </c>
      <c r="F364" s="643">
        <f t="shared" si="52"/>
        <v>0</v>
      </c>
      <c r="G364" s="643">
        <f t="shared" si="52"/>
        <v>0</v>
      </c>
      <c r="H364" s="643">
        <f t="shared" si="52"/>
        <v>0</v>
      </c>
      <c r="I364" s="940"/>
      <c r="J364" s="940">
        <f>SUM(J351:J363)</f>
        <v>0</v>
      </c>
      <c r="K364" s="667" t="str">
        <f>IF(MIN(K351:K362)&lt;1/1/2014,"",MIN(K351:K362))</f>
        <v/>
      </c>
      <c r="L364" s="667"/>
      <c r="M364" s="668" t="str">
        <f>IF(MAX(M351:M362)&lt;1/1/2014,"",MAX(M351:M362))</f>
        <v/>
      </c>
      <c r="O364" s="666">
        <f>SUM(O351:O363)</f>
        <v>0</v>
      </c>
      <c r="R364" s="353">
        <f>SUM(R351:R363)</f>
        <v>0</v>
      </c>
    </row>
    <row r="365" spans="1:18" ht="15.75" thickBot="1" x14ac:dyDescent="0.3">
      <c r="A365" s="162"/>
      <c r="B365" s="847"/>
      <c r="C365" s="847"/>
      <c r="D365" s="163"/>
      <c r="E365" s="163"/>
      <c r="F365" s="163"/>
      <c r="G365" s="163"/>
      <c r="H365" s="163"/>
      <c r="I365" s="163"/>
      <c r="J365" s="163"/>
      <c r="K365" s="163"/>
      <c r="L365" s="163"/>
      <c r="M365" s="150"/>
    </row>
    <row r="366" spans="1:18" ht="15" customHeight="1" x14ac:dyDescent="0.25">
      <c r="A366" s="848" t="s">
        <v>292</v>
      </c>
      <c r="B366" s="849"/>
      <c r="C366" s="849"/>
      <c r="D366" s="849"/>
      <c r="E366" s="849"/>
      <c r="F366" s="849"/>
      <c r="G366" s="849"/>
      <c r="H366" s="849"/>
      <c r="I366" s="849"/>
      <c r="J366" s="849"/>
      <c r="K366" s="849"/>
      <c r="L366" s="849"/>
      <c r="M366" s="849"/>
      <c r="N366" s="849"/>
      <c r="O366" s="849"/>
      <c r="P366" s="849"/>
      <c r="Q366" s="849"/>
      <c r="R366" s="850"/>
    </row>
    <row r="367" spans="1:18" ht="24.75" customHeight="1" x14ac:dyDescent="0.25">
      <c r="A367" s="829" t="s">
        <v>293</v>
      </c>
      <c r="B367" s="830"/>
      <c r="C367" s="830"/>
      <c r="D367" s="830"/>
      <c r="E367" s="830"/>
      <c r="F367" s="830"/>
      <c r="G367" s="830"/>
      <c r="H367" s="830"/>
      <c r="I367" s="830"/>
      <c r="J367" s="830"/>
      <c r="K367" s="830"/>
      <c r="L367" s="830"/>
      <c r="M367" s="830"/>
      <c r="N367" s="830"/>
      <c r="O367" s="830"/>
      <c r="P367" s="830"/>
      <c r="Q367" s="830"/>
      <c r="R367" s="831"/>
    </row>
    <row r="368" spans="1:18" ht="15.75" thickBot="1" x14ac:dyDescent="0.3">
      <c r="A368" s="250" t="s">
        <v>294</v>
      </c>
      <c r="B368" s="349"/>
      <c r="C368" s="349"/>
      <c r="D368" s="349"/>
      <c r="E368" s="349"/>
      <c r="F368" s="349"/>
      <c r="G368" s="349"/>
      <c r="H368" s="349"/>
      <c r="I368" s="717"/>
      <c r="J368" s="717"/>
      <c r="K368" s="349"/>
      <c r="L368" s="349"/>
      <c r="M368" s="349"/>
      <c r="N368" s="349"/>
      <c r="O368" s="349"/>
      <c r="P368" s="349"/>
      <c r="Q368" s="349"/>
      <c r="R368" s="350"/>
    </row>
    <row r="369" spans="1:18" x14ac:dyDescent="0.25">
      <c r="A369" s="331"/>
      <c r="B369" s="150"/>
      <c r="C369" s="249"/>
      <c r="D369" s="249"/>
      <c r="E369" s="249"/>
      <c r="F369" s="249"/>
      <c r="G369" s="249"/>
      <c r="H369" s="249"/>
      <c r="I369" s="249"/>
      <c r="J369" s="249"/>
      <c r="K369" s="249"/>
      <c r="L369" s="249"/>
      <c r="M369" s="332"/>
    </row>
    <row r="370" spans="1:18" x14ac:dyDescent="0.25">
      <c r="A370" s="150" t="s">
        <v>2</v>
      </c>
      <c r="B370" s="150"/>
      <c r="C370" s="165"/>
    </row>
    <row r="371" spans="1:18" x14ac:dyDescent="0.25">
      <c r="A371" s="150"/>
      <c r="B371" s="150"/>
      <c r="C371" s="165"/>
    </row>
    <row r="372" spans="1:18" x14ac:dyDescent="0.25">
      <c r="A372" s="2" t="s">
        <v>7</v>
      </c>
      <c r="B372" s="150"/>
      <c r="C372" s="165"/>
    </row>
    <row r="373" spans="1:18" x14ac:dyDescent="0.25">
      <c r="A373" s="150" t="s">
        <v>3</v>
      </c>
      <c r="B373" s="150"/>
      <c r="C373" s="165"/>
    </row>
    <row r="374" spans="1:18" x14ac:dyDescent="0.25">
      <c r="A374" s="150"/>
      <c r="B374" s="150"/>
      <c r="C374" s="165"/>
    </row>
    <row r="375" spans="1:18" x14ac:dyDescent="0.25">
      <c r="A375" s="832"/>
      <c r="B375" s="833"/>
      <c r="C375" s="834"/>
    </row>
    <row r="376" spans="1:18" x14ac:dyDescent="0.25">
      <c r="A376" s="835"/>
      <c r="B376" s="836"/>
      <c r="C376" s="837"/>
    </row>
    <row r="377" spans="1:18" x14ac:dyDescent="0.25">
      <c r="A377" s="835"/>
      <c r="B377" s="836"/>
      <c r="C377" s="837"/>
    </row>
    <row r="378" spans="1:18" x14ac:dyDescent="0.25">
      <c r="A378" s="835"/>
      <c r="B378" s="836"/>
      <c r="C378" s="837"/>
    </row>
    <row r="379" spans="1:18" x14ac:dyDescent="0.25">
      <c r="A379" s="838"/>
      <c r="B379" s="839"/>
      <c r="C379" s="840"/>
    </row>
    <row r="380" spans="1:18" ht="15.75" thickBot="1" x14ac:dyDescent="0.3"/>
    <row r="381" spans="1:18" s="593" customFormat="1" ht="27.75" customHeight="1" thickBot="1" x14ac:dyDescent="0.3">
      <c r="A381" s="851" t="s">
        <v>36</v>
      </c>
      <c r="B381" s="852"/>
      <c r="C381" s="852"/>
      <c r="D381" s="852"/>
      <c r="E381" s="852"/>
      <c r="F381" s="852"/>
      <c r="G381" s="852"/>
      <c r="H381" s="852"/>
      <c r="I381" s="852"/>
      <c r="J381" s="852"/>
      <c r="K381" s="852"/>
      <c r="L381" s="852"/>
      <c r="M381" s="852"/>
      <c r="N381" s="853" t="s">
        <v>306</v>
      </c>
      <c r="O381" s="854"/>
      <c r="P381" s="853" t="s">
        <v>425</v>
      </c>
      <c r="Q381" s="857"/>
      <c r="R381" s="854"/>
    </row>
    <row r="382" spans="1:18" s="607" customFormat="1" ht="30.2" customHeight="1" thickBot="1" x14ac:dyDescent="0.3">
      <c r="A382" s="859" t="s">
        <v>386</v>
      </c>
      <c r="B382" s="860"/>
      <c r="C382" s="861"/>
      <c r="D382" s="606" t="s">
        <v>123</v>
      </c>
      <c r="E382" s="862" t="s">
        <v>300</v>
      </c>
      <c r="F382" s="863"/>
      <c r="G382" s="863"/>
      <c r="H382" s="863"/>
      <c r="I382" s="863"/>
      <c r="J382" s="863"/>
      <c r="K382" s="863"/>
      <c r="L382" s="863"/>
      <c r="M382" s="863"/>
      <c r="N382" s="855"/>
      <c r="O382" s="856"/>
      <c r="P382" s="855"/>
      <c r="Q382" s="858"/>
      <c r="R382" s="856"/>
    </row>
    <row r="383" spans="1:18" s="593" customFormat="1" ht="24" customHeight="1" thickBot="1" x14ac:dyDescent="0.3">
      <c r="A383" s="841" t="s">
        <v>301</v>
      </c>
      <c r="B383" s="842"/>
      <c r="C383" s="842"/>
      <c r="D383" s="842"/>
      <c r="E383" s="842"/>
      <c r="F383" s="842"/>
      <c r="G383" s="842"/>
      <c r="H383" s="842"/>
      <c r="I383" s="842"/>
      <c r="J383" s="842"/>
      <c r="K383" s="842"/>
      <c r="L383" s="842"/>
      <c r="M383" s="842"/>
      <c r="N383" s="842"/>
      <c r="O383" s="842"/>
      <c r="P383" s="842"/>
      <c r="Q383" s="842"/>
      <c r="R383" s="843"/>
    </row>
    <row r="384" spans="1:18" s="593" customFormat="1" ht="102.2" customHeight="1" thickBot="1" x14ac:dyDescent="0.3">
      <c r="A384" s="660" t="s">
        <v>426</v>
      </c>
      <c r="B384" s="661" t="s">
        <v>289</v>
      </c>
      <c r="C384" s="661" t="s">
        <v>290</v>
      </c>
      <c r="D384" s="661" t="s">
        <v>13</v>
      </c>
      <c r="E384" s="662" t="s">
        <v>291</v>
      </c>
      <c r="F384" s="663" t="s">
        <v>124</v>
      </c>
      <c r="G384" s="664" t="s">
        <v>299</v>
      </c>
      <c r="H384" s="663" t="s">
        <v>124</v>
      </c>
      <c r="I384" s="664" t="s">
        <v>459</v>
      </c>
      <c r="J384" s="663" t="s">
        <v>456</v>
      </c>
      <c r="K384" s="665" t="s">
        <v>71</v>
      </c>
      <c r="L384" s="661" t="s">
        <v>401</v>
      </c>
      <c r="M384" s="665" t="s">
        <v>64</v>
      </c>
      <c r="N384" s="681" t="s">
        <v>302</v>
      </c>
      <c r="O384" s="680" t="s">
        <v>297</v>
      </c>
      <c r="P384" s="682" t="s">
        <v>424</v>
      </c>
      <c r="Q384" s="669" t="s">
        <v>304</v>
      </c>
      <c r="R384" s="673" t="s">
        <v>298</v>
      </c>
    </row>
    <row r="385" spans="1:18" s="593" customFormat="1" x14ac:dyDescent="0.25">
      <c r="A385" s="652" t="s">
        <v>15</v>
      </c>
      <c r="B385" s="653"/>
      <c r="C385" s="653"/>
      <c r="D385" s="653"/>
      <c r="E385" s="654">
        <f>ROUND(IF(B385&lt;&gt;"",D385/B385*C385,0),2)</f>
        <v>0</v>
      </c>
      <c r="F385" s="655">
        <f>ROUND(B385+D385-C385-E385,2)</f>
        <v>0</v>
      </c>
      <c r="G385" s="656"/>
      <c r="H385" s="655">
        <f>F385-G385</f>
        <v>0</v>
      </c>
      <c r="I385" s="965"/>
      <c r="J385" s="964">
        <f>IF(H385&lt;&gt;0,H385-($I$385/(COUNTIF($H$385:$H$397,"&lt;&gt;0"))),0)</f>
        <v>0</v>
      </c>
      <c r="K385" s="657"/>
      <c r="L385" s="657"/>
      <c r="M385" s="658"/>
      <c r="N385" s="683"/>
      <c r="O385" s="414">
        <f>ROUND($N$45*H385,2)</f>
        <v>0</v>
      </c>
      <c r="P385" s="844"/>
      <c r="Q385" s="659"/>
      <c r="R385" s="351">
        <f>ROUND(IF(Q385=0,0,$H$58/$P$45*Q385),2)</f>
        <v>0</v>
      </c>
    </row>
    <row r="386" spans="1:18" s="593" customFormat="1" x14ac:dyDescent="0.25">
      <c r="A386" s="646" t="s">
        <v>16</v>
      </c>
      <c r="B386" s="596"/>
      <c r="C386" s="596"/>
      <c r="D386" s="596"/>
      <c r="E386" s="605">
        <f t="shared" ref="E386:E397" si="53">ROUND(IF(B386&lt;&gt;"",D386/B386*C386,0),2)</f>
        <v>0</v>
      </c>
      <c r="F386" s="600">
        <f t="shared" ref="F386:F397" si="54">ROUND(B386+D386-C386-E386,2)</f>
        <v>0</v>
      </c>
      <c r="G386" s="648"/>
      <c r="H386" s="600">
        <f>F386-G386</f>
        <v>0</v>
      </c>
      <c r="I386" s="966"/>
      <c r="J386" s="964">
        <f t="shared" ref="J386:J397" si="55">IF(H386&lt;&gt;0,H386-($I$385/(COUNTIF($H$385:$H$397,"&lt;&gt;0"))),0)</f>
        <v>0</v>
      </c>
      <c r="K386" s="597"/>
      <c r="L386" s="657"/>
      <c r="M386" s="658"/>
      <c r="N386" s="683"/>
      <c r="O386" s="415">
        <f>ROUND($N$45*H386,2)</f>
        <v>0</v>
      </c>
      <c r="P386" s="845"/>
      <c r="Q386" s="650"/>
      <c r="R386" s="351">
        <f>ROUND(IF(Q386=0,0,$H$58/$P$45*Q386),2)</f>
        <v>0</v>
      </c>
    </row>
    <row r="387" spans="1:18" s="593" customFormat="1" x14ac:dyDescent="0.25">
      <c r="A387" s="646" t="s">
        <v>17</v>
      </c>
      <c r="B387" s="596"/>
      <c r="C387" s="596"/>
      <c r="D387" s="596"/>
      <c r="E387" s="605">
        <f t="shared" si="53"/>
        <v>0</v>
      </c>
      <c r="F387" s="600">
        <f t="shared" si="54"/>
        <v>0</v>
      </c>
      <c r="G387" s="648"/>
      <c r="H387" s="600">
        <f>F387-G387</f>
        <v>0</v>
      </c>
      <c r="I387" s="966"/>
      <c r="J387" s="964">
        <f t="shared" si="55"/>
        <v>0</v>
      </c>
      <c r="K387" s="597"/>
      <c r="L387" s="657"/>
      <c r="M387" s="658"/>
      <c r="N387" s="683"/>
      <c r="O387" s="415">
        <f>ROUND($N$45*H387,2)</f>
        <v>0</v>
      </c>
      <c r="P387" s="845"/>
      <c r="Q387" s="650"/>
      <c r="R387" s="351">
        <f>ROUND(IF(Q387=0,0,$H$58/$P$45*Q387),2)</f>
        <v>0</v>
      </c>
    </row>
    <row r="388" spans="1:18" s="593" customFormat="1" x14ac:dyDescent="0.25">
      <c r="A388" s="646" t="s">
        <v>18</v>
      </c>
      <c r="B388" s="596"/>
      <c r="C388" s="596"/>
      <c r="D388" s="596"/>
      <c r="E388" s="605">
        <f t="shared" si="53"/>
        <v>0</v>
      </c>
      <c r="F388" s="600">
        <f t="shared" si="54"/>
        <v>0</v>
      </c>
      <c r="G388" s="648"/>
      <c r="H388" s="600">
        <f>F388-G388</f>
        <v>0</v>
      </c>
      <c r="I388" s="966"/>
      <c r="J388" s="964">
        <f t="shared" si="55"/>
        <v>0</v>
      </c>
      <c r="K388" s="597"/>
      <c r="L388" s="657"/>
      <c r="M388" s="658"/>
      <c r="N388" s="683"/>
      <c r="O388" s="415">
        <f>ROUND($N$45*H388,2)</f>
        <v>0</v>
      </c>
      <c r="P388" s="845"/>
      <c r="Q388" s="650"/>
      <c r="R388" s="351">
        <f>ROUND(IF(Q388=0,0,$H$58/$P$45*Q388),2)</f>
        <v>0</v>
      </c>
    </row>
    <row r="389" spans="1:18" s="593" customFormat="1" x14ac:dyDescent="0.25">
      <c r="A389" s="646" t="s">
        <v>19</v>
      </c>
      <c r="B389" s="596"/>
      <c r="C389" s="596"/>
      <c r="D389" s="596"/>
      <c r="E389" s="605">
        <f t="shared" si="53"/>
        <v>0</v>
      </c>
      <c r="F389" s="600">
        <f t="shared" si="54"/>
        <v>0</v>
      </c>
      <c r="G389" s="648"/>
      <c r="H389" s="600">
        <f>F389-G389</f>
        <v>0</v>
      </c>
      <c r="I389" s="966"/>
      <c r="J389" s="964">
        <f t="shared" si="55"/>
        <v>0</v>
      </c>
      <c r="K389" s="597"/>
      <c r="L389" s="657"/>
      <c r="M389" s="658"/>
      <c r="N389" s="683"/>
      <c r="O389" s="415">
        <f>ROUND($N$45*H389,2)</f>
        <v>0</v>
      </c>
      <c r="P389" s="845"/>
      <c r="Q389" s="650"/>
      <c r="R389" s="351">
        <f>ROUND(IF(Q389=0,0,$H$58/$P$45*Q389),2)</f>
        <v>0</v>
      </c>
    </row>
    <row r="390" spans="1:18" s="593" customFormat="1" x14ac:dyDescent="0.25">
      <c r="A390" s="646" t="s">
        <v>20</v>
      </c>
      <c r="B390" s="596"/>
      <c r="C390" s="596"/>
      <c r="D390" s="596"/>
      <c r="E390" s="605">
        <f t="shared" si="53"/>
        <v>0</v>
      </c>
      <c r="F390" s="600">
        <f t="shared" si="54"/>
        <v>0</v>
      </c>
      <c r="G390" s="648"/>
      <c r="H390" s="600">
        <f>F390-G390</f>
        <v>0</v>
      </c>
      <c r="I390" s="966"/>
      <c r="J390" s="964">
        <f t="shared" si="55"/>
        <v>0</v>
      </c>
      <c r="K390" s="597"/>
      <c r="L390" s="657"/>
      <c r="M390" s="658"/>
      <c r="N390" s="683"/>
      <c r="O390" s="415">
        <f>ROUND($N$45*H390,2)</f>
        <v>0</v>
      </c>
      <c r="P390" s="845"/>
      <c r="Q390" s="650"/>
      <c r="R390" s="351">
        <f>ROUND(IF(Q390=0,0,$H$58/$P$45*Q390),2)</f>
        <v>0</v>
      </c>
    </row>
    <row r="391" spans="1:18" s="593" customFormat="1" x14ac:dyDescent="0.25">
      <c r="A391" s="646" t="s">
        <v>21</v>
      </c>
      <c r="B391" s="596"/>
      <c r="C391" s="596"/>
      <c r="D391" s="596"/>
      <c r="E391" s="605">
        <f t="shared" si="53"/>
        <v>0</v>
      </c>
      <c r="F391" s="600">
        <f t="shared" si="54"/>
        <v>0</v>
      </c>
      <c r="G391" s="648"/>
      <c r="H391" s="600">
        <f>F391-G391</f>
        <v>0</v>
      </c>
      <c r="I391" s="966"/>
      <c r="J391" s="964">
        <f t="shared" si="55"/>
        <v>0</v>
      </c>
      <c r="K391" s="597"/>
      <c r="L391" s="657"/>
      <c r="M391" s="658"/>
      <c r="N391" s="683"/>
      <c r="O391" s="415">
        <f>ROUND($N$45*H391,2)</f>
        <v>0</v>
      </c>
      <c r="P391" s="845"/>
      <c r="Q391" s="650"/>
      <c r="R391" s="351">
        <f>ROUND(IF(Q391=0,0,$H$58/$P$45*Q391),2)</f>
        <v>0</v>
      </c>
    </row>
    <row r="392" spans="1:18" s="593" customFormat="1" x14ac:dyDescent="0.25">
      <c r="A392" s="646" t="s">
        <v>22</v>
      </c>
      <c r="B392" s="596"/>
      <c r="C392" s="596"/>
      <c r="D392" s="596"/>
      <c r="E392" s="605">
        <f t="shared" si="53"/>
        <v>0</v>
      </c>
      <c r="F392" s="600">
        <f t="shared" si="54"/>
        <v>0</v>
      </c>
      <c r="G392" s="648"/>
      <c r="H392" s="600">
        <f>F392-G392</f>
        <v>0</v>
      </c>
      <c r="I392" s="966"/>
      <c r="J392" s="964">
        <f t="shared" si="55"/>
        <v>0</v>
      </c>
      <c r="K392" s="597"/>
      <c r="L392" s="657"/>
      <c r="M392" s="658"/>
      <c r="N392" s="683"/>
      <c r="O392" s="415">
        <f>ROUND($N$45*H392,2)</f>
        <v>0</v>
      </c>
      <c r="P392" s="845"/>
      <c r="Q392" s="650"/>
      <c r="R392" s="351">
        <f>ROUND(IF(Q392=0,0,$H$58/$P$45*Q392),2)</f>
        <v>0</v>
      </c>
    </row>
    <row r="393" spans="1:18" s="593" customFormat="1" x14ac:dyDescent="0.25">
      <c r="A393" s="646" t="s">
        <v>23</v>
      </c>
      <c r="B393" s="596"/>
      <c r="C393" s="596"/>
      <c r="D393" s="596"/>
      <c r="E393" s="605">
        <f t="shared" si="53"/>
        <v>0</v>
      </c>
      <c r="F393" s="600">
        <f t="shared" si="54"/>
        <v>0</v>
      </c>
      <c r="G393" s="648"/>
      <c r="H393" s="600">
        <f>F393-G393</f>
        <v>0</v>
      </c>
      <c r="I393" s="966"/>
      <c r="J393" s="964">
        <f t="shared" si="55"/>
        <v>0</v>
      </c>
      <c r="K393" s="597"/>
      <c r="L393" s="657"/>
      <c r="M393" s="658"/>
      <c r="N393" s="683"/>
      <c r="O393" s="415">
        <f>ROUND($N$45*H393,2)</f>
        <v>0</v>
      </c>
      <c r="P393" s="845"/>
      <c r="Q393" s="650"/>
      <c r="R393" s="351">
        <f>ROUND(IF(Q393=0,0,$H$58/$P$45*Q393),2)</f>
        <v>0</v>
      </c>
    </row>
    <row r="394" spans="1:18" s="593" customFormat="1" x14ac:dyDescent="0.25">
      <c r="A394" s="646" t="s">
        <v>24</v>
      </c>
      <c r="B394" s="596"/>
      <c r="C394" s="596"/>
      <c r="D394" s="596"/>
      <c r="E394" s="605">
        <f t="shared" si="53"/>
        <v>0</v>
      </c>
      <c r="F394" s="600">
        <f t="shared" si="54"/>
        <v>0</v>
      </c>
      <c r="G394" s="648"/>
      <c r="H394" s="600">
        <f>F394-G394</f>
        <v>0</v>
      </c>
      <c r="I394" s="966"/>
      <c r="J394" s="964">
        <f t="shared" si="55"/>
        <v>0</v>
      </c>
      <c r="K394" s="597"/>
      <c r="L394" s="657"/>
      <c r="M394" s="658"/>
      <c r="N394" s="683"/>
      <c r="O394" s="415">
        <f>ROUND($N$45*H394,2)</f>
        <v>0</v>
      </c>
      <c r="P394" s="845"/>
      <c r="Q394" s="650"/>
      <c r="R394" s="351">
        <f>ROUND(IF(Q394=0,0,$H$58/$P$45*Q394),2)</f>
        <v>0</v>
      </c>
    </row>
    <row r="395" spans="1:18" s="593" customFormat="1" x14ac:dyDescent="0.25">
      <c r="A395" s="646" t="s">
        <v>25</v>
      </c>
      <c r="B395" s="596"/>
      <c r="C395" s="596"/>
      <c r="D395" s="596"/>
      <c r="E395" s="605">
        <f t="shared" si="53"/>
        <v>0</v>
      </c>
      <c r="F395" s="600">
        <f t="shared" si="54"/>
        <v>0</v>
      </c>
      <c r="G395" s="648"/>
      <c r="H395" s="600">
        <f>F395-G395</f>
        <v>0</v>
      </c>
      <c r="I395" s="966"/>
      <c r="J395" s="964">
        <f t="shared" si="55"/>
        <v>0</v>
      </c>
      <c r="K395" s="597"/>
      <c r="L395" s="657"/>
      <c r="M395" s="658"/>
      <c r="N395" s="683"/>
      <c r="O395" s="415">
        <f>ROUND($N$45*H395,2)</f>
        <v>0</v>
      </c>
      <c r="P395" s="845"/>
      <c r="Q395" s="650"/>
      <c r="R395" s="351">
        <f>ROUND(IF(Q395=0,0,$H$58/$P$45*Q395),2)</f>
        <v>0</v>
      </c>
    </row>
    <row r="396" spans="1:18" s="593" customFormat="1" ht="15.75" thickBot="1" x14ac:dyDescent="0.3">
      <c r="A396" s="647" t="s">
        <v>26</v>
      </c>
      <c r="B396" s="638"/>
      <c r="C396" s="638"/>
      <c r="D396" s="638"/>
      <c r="E396" s="639">
        <f t="shared" si="53"/>
        <v>0</v>
      </c>
      <c r="F396" s="640">
        <f t="shared" si="54"/>
        <v>0</v>
      </c>
      <c r="G396" s="649"/>
      <c r="H396" s="600">
        <f>F396-G396</f>
        <v>0</v>
      </c>
      <c r="I396" s="966"/>
      <c r="J396" s="964">
        <f t="shared" si="55"/>
        <v>0</v>
      </c>
      <c r="K396" s="641"/>
      <c r="L396" s="452"/>
      <c r="M396" s="658"/>
      <c r="N396" s="684"/>
      <c r="O396" s="416">
        <f>ROUND($N$45*H396,2)</f>
        <v>0</v>
      </c>
      <c r="P396" s="846"/>
      <c r="Q396" s="651"/>
      <c r="R396" s="351">
        <f>ROUND(IF(Q396=0,0,$H$58/$P$45*Q396),2)</f>
        <v>0</v>
      </c>
    </row>
    <row r="397" spans="1:18" s="593" customFormat="1" ht="15.75" thickBot="1" x14ac:dyDescent="0.3">
      <c r="A397" s="453" t="s">
        <v>145</v>
      </c>
      <c r="B397" s="454"/>
      <c r="C397" s="454"/>
      <c r="D397" s="454"/>
      <c r="E397" s="455">
        <f t="shared" si="53"/>
        <v>0</v>
      </c>
      <c r="F397" s="455">
        <f t="shared" si="54"/>
        <v>0</v>
      </c>
      <c r="G397" s="456"/>
      <c r="H397" s="455">
        <f>F397-G397</f>
        <v>0</v>
      </c>
      <c r="I397" s="967"/>
      <c r="J397" s="964">
        <f t="shared" si="55"/>
        <v>0</v>
      </c>
      <c r="K397" s="457"/>
      <c r="L397" s="457"/>
      <c r="M397" s="458"/>
      <c r="N397" s="459"/>
      <c r="O397" s="460">
        <f>ROUND($N$11*H397,2)</f>
        <v>0</v>
      </c>
      <c r="P397" s="461"/>
      <c r="Q397" s="462"/>
      <c r="R397" s="463">
        <f>ROUND(IF(Q397=0,0,$H$24/$P$11*Q397),2)</f>
        <v>0</v>
      </c>
    </row>
    <row r="398" spans="1:18" s="593" customFormat="1" ht="15.75" thickBot="1" x14ac:dyDescent="0.3">
      <c r="A398" s="642" t="s">
        <v>1</v>
      </c>
      <c r="B398" s="643">
        <f>SUM(B385:B397)</f>
        <v>0</v>
      </c>
      <c r="C398" s="643">
        <f>SUM(C385:C397)</f>
        <v>0</v>
      </c>
      <c r="D398" s="643">
        <f t="shared" ref="D398:H398" si="56">SUM(D385:D397)</f>
        <v>0</v>
      </c>
      <c r="E398" s="643">
        <f t="shared" si="56"/>
        <v>0</v>
      </c>
      <c r="F398" s="643">
        <f t="shared" si="56"/>
        <v>0</v>
      </c>
      <c r="G398" s="643">
        <f t="shared" si="56"/>
        <v>0</v>
      </c>
      <c r="H398" s="643">
        <f t="shared" si="56"/>
        <v>0</v>
      </c>
      <c r="I398" s="940"/>
      <c r="J398" s="940">
        <f>SUM(J385:J397)</f>
        <v>0</v>
      </c>
      <c r="K398" s="667" t="str">
        <f>IF(MIN(K385:K396)&lt;1/1/2014,"",MIN(K385:K396))</f>
        <v/>
      </c>
      <c r="L398" s="667"/>
      <c r="M398" s="668" t="str">
        <f>IF(MAX(M385:M396)&lt;1/1/2014,"",MAX(M385:M396))</f>
        <v/>
      </c>
      <c r="O398" s="666">
        <f>SUM(O385:O397)</f>
        <v>0</v>
      </c>
      <c r="R398" s="353">
        <f>SUM(R385:R397)</f>
        <v>0</v>
      </c>
    </row>
    <row r="399" spans="1:18" ht="15.75" thickBot="1" x14ac:dyDescent="0.3">
      <c r="A399" s="162"/>
      <c r="B399" s="847"/>
      <c r="C399" s="847"/>
      <c r="D399" s="163"/>
      <c r="E399" s="163"/>
      <c r="F399" s="163"/>
      <c r="G399" s="163"/>
      <c r="H399" s="163"/>
      <c r="I399" s="163"/>
      <c r="J399" s="163"/>
      <c r="K399" s="163"/>
      <c r="L399" s="163"/>
      <c r="M399" s="150"/>
    </row>
    <row r="400" spans="1:18" ht="15" customHeight="1" x14ac:dyDescent="0.25">
      <c r="A400" s="848" t="s">
        <v>292</v>
      </c>
      <c r="B400" s="849"/>
      <c r="C400" s="849"/>
      <c r="D400" s="849"/>
      <c r="E400" s="849"/>
      <c r="F400" s="849"/>
      <c r="G400" s="849"/>
      <c r="H400" s="849"/>
      <c r="I400" s="849"/>
      <c r="J400" s="849"/>
      <c r="K400" s="849"/>
      <c r="L400" s="849"/>
      <c r="M400" s="849"/>
      <c r="N400" s="849"/>
      <c r="O400" s="849"/>
      <c r="P400" s="849"/>
      <c r="Q400" s="849"/>
      <c r="R400" s="850"/>
    </row>
    <row r="401" spans="1:18" ht="24.75" customHeight="1" x14ac:dyDescent="0.25">
      <c r="A401" s="829" t="s">
        <v>293</v>
      </c>
      <c r="B401" s="830"/>
      <c r="C401" s="830"/>
      <c r="D401" s="830"/>
      <c r="E401" s="830"/>
      <c r="F401" s="830"/>
      <c r="G401" s="830"/>
      <c r="H401" s="830"/>
      <c r="I401" s="830"/>
      <c r="J401" s="830"/>
      <c r="K401" s="830"/>
      <c r="L401" s="830"/>
      <c r="M401" s="830"/>
      <c r="N401" s="830"/>
      <c r="O401" s="830"/>
      <c r="P401" s="830"/>
      <c r="Q401" s="830"/>
      <c r="R401" s="831"/>
    </row>
    <row r="402" spans="1:18" ht="15.75" thickBot="1" x14ac:dyDescent="0.3">
      <c r="A402" s="250" t="s">
        <v>294</v>
      </c>
      <c r="B402" s="349"/>
      <c r="C402" s="349"/>
      <c r="D402" s="349"/>
      <c r="E402" s="349"/>
      <c r="F402" s="349"/>
      <c r="G402" s="349"/>
      <c r="H402" s="349"/>
      <c r="I402" s="717"/>
      <c r="J402" s="717"/>
      <c r="K402" s="349"/>
      <c r="L402" s="349"/>
      <c r="M402" s="349"/>
      <c r="N402" s="349"/>
      <c r="O402" s="349"/>
      <c r="P402" s="349"/>
      <c r="Q402" s="349"/>
      <c r="R402" s="350"/>
    </row>
    <row r="403" spans="1:18" x14ac:dyDescent="0.25">
      <c r="A403" s="331"/>
      <c r="B403" s="150"/>
      <c r="C403" s="249"/>
      <c r="D403" s="249"/>
      <c r="E403" s="249"/>
      <c r="F403" s="249"/>
      <c r="G403" s="249"/>
      <c r="H403" s="249"/>
      <c r="I403" s="249"/>
      <c r="J403" s="249"/>
      <c r="K403" s="249"/>
      <c r="L403" s="249"/>
      <c r="M403" s="332"/>
    </row>
    <row r="404" spans="1:18" x14ac:dyDescent="0.25">
      <c r="A404" s="150" t="s">
        <v>2</v>
      </c>
      <c r="B404" s="150"/>
      <c r="C404" s="165"/>
    </row>
    <row r="405" spans="1:18" x14ac:dyDescent="0.25">
      <c r="A405" s="150"/>
      <c r="B405" s="150"/>
      <c r="C405" s="165"/>
    </row>
    <row r="406" spans="1:18" x14ac:dyDescent="0.25">
      <c r="A406" s="2" t="s">
        <v>7</v>
      </c>
      <c r="B406" s="150"/>
      <c r="C406" s="165"/>
    </row>
    <row r="407" spans="1:18" x14ac:dyDescent="0.25">
      <c r="A407" s="150" t="s">
        <v>3</v>
      </c>
      <c r="B407" s="150"/>
      <c r="C407" s="165"/>
    </row>
    <row r="408" spans="1:18" x14ac:dyDescent="0.25">
      <c r="A408" s="150"/>
      <c r="B408" s="150"/>
      <c r="C408" s="165"/>
    </row>
    <row r="409" spans="1:18" x14ac:dyDescent="0.25">
      <c r="A409" s="832"/>
      <c r="B409" s="833"/>
      <c r="C409" s="834"/>
    </row>
    <row r="410" spans="1:18" x14ac:dyDescent="0.25">
      <c r="A410" s="835"/>
      <c r="B410" s="836"/>
      <c r="C410" s="837"/>
    </row>
    <row r="411" spans="1:18" x14ac:dyDescent="0.25">
      <c r="A411" s="835"/>
      <c r="B411" s="836"/>
      <c r="C411" s="837"/>
    </row>
    <row r="412" spans="1:18" x14ac:dyDescent="0.25">
      <c r="A412" s="835"/>
      <c r="B412" s="836"/>
      <c r="C412" s="837"/>
    </row>
    <row r="413" spans="1:18" x14ac:dyDescent="0.25">
      <c r="A413" s="838"/>
      <c r="B413" s="839"/>
      <c r="C413" s="840"/>
    </row>
    <row r="414" spans="1:18" ht="15.75" thickBot="1" x14ac:dyDescent="0.3"/>
    <row r="415" spans="1:18" s="593" customFormat="1" ht="27.75" customHeight="1" thickBot="1" x14ac:dyDescent="0.3">
      <c r="A415" s="851" t="s">
        <v>36</v>
      </c>
      <c r="B415" s="852"/>
      <c r="C415" s="852"/>
      <c r="D415" s="852"/>
      <c r="E415" s="852"/>
      <c r="F415" s="852"/>
      <c r="G415" s="852"/>
      <c r="H415" s="852"/>
      <c r="I415" s="852"/>
      <c r="J415" s="852"/>
      <c r="K415" s="852"/>
      <c r="L415" s="852"/>
      <c r="M415" s="852"/>
      <c r="N415" s="853" t="s">
        <v>306</v>
      </c>
      <c r="O415" s="854"/>
      <c r="P415" s="853" t="s">
        <v>425</v>
      </c>
      <c r="Q415" s="857"/>
      <c r="R415" s="854"/>
    </row>
    <row r="416" spans="1:18" s="607" customFormat="1" ht="30.2" customHeight="1" thickBot="1" x14ac:dyDescent="0.3">
      <c r="A416" s="859" t="s">
        <v>386</v>
      </c>
      <c r="B416" s="860"/>
      <c r="C416" s="861"/>
      <c r="D416" s="606" t="s">
        <v>123</v>
      </c>
      <c r="E416" s="862" t="s">
        <v>300</v>
      </c>
      <c r="F416" s="863"/>
      <c r="G416" s="863"/>
      <c r="H416" s="863"/>
      <c r="I416" s="863"/>
      <c r="J416" s="863"/>
      <c r="K416" s="863"/>
      <c r="L416" s="863"/>
      <c r="M416" s="863"/>
      <c r="N416" s="855"/>
      <c r="O416" s="856"/>
      <c r="P416" s="855"/>
      <c r="Q416" s="858"/>
      <c r="R416" s="856"/>
    </row>
    <row r="417" spans="1:18" s="593" customFormat="1" ht="24" customHeight="1" thickBot="1" x14ac:dyDescent="0.3">
      <c r="A417" s="841" t="s">
        <v>301</v>
      </c>
      <c r="B417" s="842"/>
      <c r="C417" s="842"/>
      <c r="D417" s="842"/>
      <c r="E417" s="842"/>
      <c r="F417" s="842"/>
      <c r="G417" s="842"/>
      <c r="H417" s="842"/>
      <c r="I417" s="842"/>
      <c r="J417" s="842"/>
      <c r="K417" s="842"/>
      <c r="L417" s="842"/>
      <c r="M417" s="842"/>
      <c r="N417" s="842"/>
      <c r="O417" s="842"/>
      <c r="P417" s="842"/>
      <c r="Q417" s="842"/>
      <c r="R417" s="843"/>
    </row>
    <row r="418" spans="1:18" s="593" customFormat="1" ht="102.2" customHeight="1" thickBot="1" x14ac:dyDescent="0.3">
      <c r="A418" s="660" t="s">
        <v>426</v>
      </c>
      <c r="B418" s="661" t="s">
        <v>289</v>
      </c>
      <c r="C418" s="661" t="s">
        <v>290</v>
      </c>
      <c r="D418" s="661" t="s">
        <v>13</v>
      </c>
      <c r="E418" s="662" t="s">
        <v>291</v>
      </c>
      <c r="F418" s="663" t="s">
        <v>124</v>
      </c>
      <c r="G418" s="664" t="s">
        <v>299</v>
      </c>
      <c r="H418" s="663" t="s">
        <v>124</v>
      </c>
      <c r="I418" s="664" t="s">
        <v>459</v>
      </c>
      <c r="J418" s="663" t="s">
        <v>456</v>
      </c>
      <c r="K418" s="665" t="s">
        <v>71</v>
      </c>
      <c r="L418" s="661" t="s">
        <v>401</v>
      </c>
      <c r="M418" s="665" t="s">
        <v>64</v>
      </c>
      <c r="N418" s="681" t="s">
        <v>302</v>
      </c>
      <c r="O418" s="680" t="s">
        <v>297</v>
      </c>
      <c r="P418" s="682" t="s">
        <v>424</v>
      </c>
      <c r="Q418" s="669" t="s">
        <v>304</v>
      </c>
      <c r="R418" s="673" t="s">
        <v>298</v>
      </c>
    </row>
    <row r="419" spans="1:18" s="593" customFormat="1" x14ac:dyDescent="0.25">
      <c r="A419" s="652" t="s">
        <v>15</v>
      </c>
      <c r="B419" s="653"/>
      <c r="C419" s="653"/>
      <c r="D419" s="653"/>
      <c r="E419" s="654">
        <f>ROUND(IF(B419&lt;&gt;"",D419/B419*C419,0),2)</f>
        <v>0</v>
      </c>
      <c r="F419" s="655">
        <f>ROUND(B419+D419-C419-E419,2)</f>
        <v>0</v>
      </c>
      <c r="G419" s="656"/>
      <c r="H419" s="655">
        <f>F419-G419</f>
        <v>0</v>
      </c>
      <c r="I419" s="965"/>
      <c r="J419" s="964">
        <f>IF(H419&lt;&gt;0,H419-($I$419/(COUNTIF($H$419:$H$431,"&lt;&gt;0"))),0)</f>
        <v>0</v>
      </c>
      <c r="K419" s="657"/>
      <c r="L419" s="657"/>
      <c r="M419" s="658"/>
      <c r="N419" s="683"/>
      <c r="O419" s="414">
        <f>ROUND($N$45*H419,2)</f>
        <v>0</v>
      </c>
      <c r="P419" s="844"/>
      <c r="Q419" s="659"/>
      <c r="R419" s="351">
        <f>ROUND(IF(Q419=0,0,$H$58/$P$45*Q419),2)</f>
        <v>0</v>
      </c>
    </row>
    <row r="420" spans="1:18" s="593" customFormat="1" x14ac:dyDescent="0.25">
      <c r="A420" s="646" t="s">
        <v>16</v>
      </c>
      <c r="B420" s="596"/>
      <c r="C420" s="596"/>
      <c r="D420" s="596"/>
      <c r="E420" s="605">
        <f t="shared" ref="E420:E431" si="57">ROUND(IF(B420&lt;&gt;"",D420/B420*C420,0),2)</f>
        <v>0</v>
      </c>
      <c r="F420" s="600">
        <f t="shared" ref="F420:F431" si="58">ROUND(B420+D420-C420-E420,2)</f>
        <v>0</v>
      </c>
      <c r="G420" s="648"/>
      <c r="H420" s="600">
        <f>F420-G420</f>
        <v>0</v>
      </c>
      <c r="I420" s="966"/>
      <c r="J420" s="964">
        <f t="shared" ref="J420:J431" si="59">IF(H420&lt;&gt;0,H420-($I$419/(COUNTIF($H$419:$H$431,"&lt;&gt;0"))),0)</f>
        <v>0</v>
      </c>
      <c r="K420" s="597"/>
      <c r="L420" s="657"/>
      <c r="M420" s="658"/>
      <c r="N420" s="683"/>
      <c r="O420" s="415">
        <f>ROUND($N$45*H420,2)</f>
        <v>0</v>
      </c>
      <c r="P420" s="845"/>
      <c r="Q420" s="650"/>
      <c r="R420" s="351">
        <f>ROUND(IF(Q420=0,0,$H$58/$P$45*Q420),2)</f>
        <v>0</v>
      </c>
    </row>
    <row r="421" spans="1:18" s="593" customFormat="1" x14ac:dyDescent="0.25">
      <c r="A421" s="646" t="s">
        <v>17</v>
      </c>
      <c r="B421" s="596"/>
      <c r="C421" s="596"/>
      <c r="D421" s="596"/>
      <c r="E421" s="605">
        <f t="shared" si="57"/>
        <v>0</v>
      </c>
      <c r="F421" s="600">
        <f t="shared" si="58"/>
        <v>0</v>
      </c>
      <c r="G421" s="648"/>
      <c r="H421" s="600">
        <f>F421-G421</f>
        <v>0</v>
      </c>
      <c r="I421" s="966"/>
      <c r="J421" s="964">
        <f t="shared" si="59"/>
        <v>0</v>
      </c>
      <c r="K421" s="597"/>
      <c r="L421" s="657"/>
      <c r="M421" s="658"/>
      <c r="N421" s="683"/>
      <c r="O421" s="415">
        <f>ROUND($N$45*H421,2)</f>
        <v>0</v>
      </c>
      <c r="P421" s="845"/>
      <c r="Q421" s="650"/>
      <c r="R421" s="351">
        <f>ROUND(IF(Q421=0,0,$H$58/$P$45*Q421),2)</f>
        <v>0</v>
      </c>
    </row>
    <row r="422" spans="1:18" s="593" customFormat="1" x14ac:dyDescent="0.25">
      <c r="A422" s="646" t="s">
        <v>18</v>
      </c>
      <c r="B422" s="596"/>
      <c r="C422" s="596"/>
      <c r="D422" s="596"/>
      <c r="E422" s="605">
        <f t="shared" si="57"/>
        <v>0</v>
      </c>
      <c r="F422" s="600">
        <f t="shared" si="58"/>
        <v>0</v>
      </c>
      <c r="G422" s="648"/>
      <c r="H422" s="600">
        <f>F422-G422</f>
        <v>0</v>
      </c>
      <c r="I422" s="966"/>
      <c r="J422" s="964">
        <f t="shared" si="59"/>
        <v>0</v>
      </c>
      <c r="K422" s="597"/>
      <c r="L422" s="657"/>
      <c r="M422" s="658"/>
      <c r="N422" s="683"/>
      <c r="O422" s="415">
        <f>ROUND($N$45*H422,2)</f>
        <v>0</v>
      </c>
      <c r="P422" s="845"/>
      <c r="Q422" s="650"/>
      <c r="R422" s="351">
        <f>ROUND(IF(Q422=0,0,$H$58/$P$45*Q422),2)</f>
        <v>0</v>
      </c>
    </row>
    <row r="423" spans="1:18" s="593" customFormat="1" x14ac:dyDescent="0.25">
      <c r="A423" s="646" t="s">
        <v>19</v>
      </c>
      <c r="B423" s="596"/>
      <c r="C423" s="596"/>
      <c r="D423" s="596"/>
      <c r="E423" s="605">
        <f t="shared" si="57"/>
        <v>0</v>
      </c>
      <c r="F423" s="600">
        <f t="shared" si="58"/>
        <v>0</v>
      </c>
      <c r="G423" s="648"/>
      <c r="H423" s="600">
        <f>F423-G423</f>
        <v>0</v>
      </c>
      <c r="I423" s="966"/>
      <c r="J423" s="964">
        <f t="shared" si="59"/>
        <v>0</v>
      </c>
      <c r="K423" s="597"/>
      <c r="L423" s="657"/>
      <c r="M423" s="658"/>
      <c r="N423" s="683"/>
      <c r="O423" s="415">
        <f>ROUND($N$45*H423,2)</f>
        <v>0</v>
      </c>
      <c r="P423" s="845"/>
      <c r="Q423" s="650"/>
      <c r="R423" s="351">
        <f>ROUND(IF(Q423=0,0,$H$58/$P$45*Q423),2)</f>
        <v>0</v>
      </c>
    </row>
    <row r="424" spans="1:18" s="593" customFormat="1" x14ac:dyDescent="0.25">
      <c r="A424" s="646" t="s">
        <v>20</v>
      </c>
      <c r="B424" s="596"/>
      <c r="C424" s="596"/>
      <c r="D424" s="596"/>
      <c r="E424" s="605">
        <f t="shared" si="57"/>
        <v>0</v>
      </c>
      <c r="F424" s="600">
        <f t="shared" si="58"/>
        <v>0</v>
      </c>
      <c r="G424" s="648"/>
      <c r="H424" s="600">
        <f>F424-G424</f>
        <v>0</v>
      </c>
      <c r="I424" s="966"/>
      <c r="J424" s="964">
        <f t="shared" si="59"/>
        <v>0</v>
      </c>
      <c r="K424" s="597"/>
      <c r="L424" s="657"/>
      <c r="M424" s="658"/>
      <c r="N424" s="683"/>
      <c r="O424" s="415">
        <f>ROUND($N$45*H424,2)</f>
        <v>0</v>
      </c>
      <c r="P424" s="845"/>
      <c r="Q424" s="650"/>
      <c r="R424" s="351">
        <f>ROUND(IF(Q424=0,0,$H$58/$P$45*Q424),2)</f>
        <v>0</v>
      </c>
    </row>
    <row r="425" spans="1:18" s="593" customFormat="1" x14ac:dyDescent="0.25">
      <c r="A425" s="646" t="s">
        <v>21</v>
      </c>
      <c r="B425" s="596"/>
      <c r="C425" s="596"/>
      <c r="D425" s="596"/>
      <c r="E425" s="605">
        <f t="shared" si="57"/>
        <v>0</v>
      </c>
      <c r="F425" s="600">
        <f t="shared" si="58"/>
        <v>0</v>
      </c>
      <c r="G425" s="648"/>
      <c r="H425" s="600">
        <f>F425-G425</f>
        <v>0</v>
      </c>
      <c r="I425" s="966"/>
      <c r="J425" s="964">
        <f t="shared" si="59"/>
        <v>0</v>
      </c>
      <c r="K425" s="597"/>
      <c r="L425" s="657"/>
      <c r="M425" s="658"/>
      <c r="N425" s="683"/>
      <c r="O425" s="415">
        <f>ROUND($N$45*H425,2)</f>
        <v>0</v>
      </c>
      <c r="P425" s="845"/>
      <c r="Q425" s="650"/>
      <c r="R425" s="351">
        <f>ROUND(IF(Q425=0,0,$H$58/$P$45*Q425),2)</f>
        <v>0</v>
      </c>
    </row>
    <row r="426" spans="1:18" s="593" customFormat="1" x14ac:dyDescent="0.25">
      <c r="A426" s="646" t="s">
        <v>22</v>
      </c>
      <c r="B426" s="596"/>
      <c r="C426" s="596"/>
      <c r="D426" s="596"/>
      <c r="E426" s="605">
        <f t="shared" si="57"/>
        <v>0</v>
      </c>
      <c r="F426" s="600">
        <f t="shared" si="58"/>
        <v>0</v>
      </c>
      <c r="G426" s="648"/>
      <c r="H426" s="600">
        <f>F426-G426</f>
        <v>0</v>
      </c>
      <c r="I426" s="966"/>
      <c r="J426" s="964">
        <f t="shared" si="59"/>
        <v>0</v>
      </c>
      <c r="K426" s="597"/>
      <c r="L426" s="657"/>
      <c r="M426" s="658"/>
      <c r="N426" s="683"/>
      <c r="O426" s="415">
        <f>ROUND($N$45*H426,2)</f>
        <v>0</v>
      </c>
      <c r="P426" s="845"/>
      <c r="Q426" s="650"/>
      <c r="R426" s="351">
        <f>ROUND(IF(Q426=0,0,$H$58/$P$45*Q426),2)</f>
        <v>0</v>
      </c>
    </row>
    <row r="427" spans="1:18" s="593" customFormat="1" x14ac:dyDescent="0.25">
      <c r="A427" s="646" t="s">
        <v>23</v>
      </c>
      <c r="B427" s="596"/>
      <c r="C427" s="596"/>
      <c r="D427" s="596"/>
      <c r="E427" s="605">
        <f t="shared" si="57"/>
        <v>0</v>
      </c>
      <c r="F427" s="600">
        <f t="shared" si="58"/>
        <v>0</v>
      </c>
      <c r="G427" s="648"/>
      <c r="H427" s="600">
        <f>F427-G427</f>
        <v>0</v>
      </c>
      <c r="I427" s="966"/>
      <c r="J427" s="964">
        <f t="shared" si="59"/>
        <v>0</v>
      </c>
      <c r="K427" s="597"/>
      <c r="L427" s="657"/>
      <c r="M427" s="658"/>
      <c r="N427" s="683"/>
      <c r="O427" s="415">
        <f>ROUND($N$45*H427,2)</f>
        <v>0</v>
      </c>
      <c r="P427" s="845"/>
      <c r="Q427" s="650"/>
      <c r="R427" s="351">
        <f>ROUND(IF(Q427=0,0,$H$58/$P$45*Q427),2)</f>
        <v>0</v>
      </c>
    </row>
    <row r="428" spans="1:18" s="593" customFormat="1" x14ac:dyDescent="0.25">
      <c r="A428" s="646" t="s">
        <v>24</v>
      </c>
      <c r="B428" s="596"/>
      <c r="C428" s="596"/>
      <c r="D428" s="596"/>
      <c r="E428" s="605">
        <f t="shared" si="57"/>
        <v>0</v>
      </c>
      <c r="F428" s="600">
        <f t="shared" si="58"/>
        <v>0</v>
      </c>
      <c r="G428" s="648"/>
      <c r="H428" s="600">
        <f>F428-G428</f>
        <v>0</v>
      </c>
      <c r="I428" s="966"/>
      <c r="J428" s="964">
        <f t="shared" si="59"/>
        <v>0</v>
      </c>
      <c r="K428" s="597"/>
      <c r="L428" s="657"/>
      <c r="M428" s="658"/>
      <c r="N428" s="683"/>
      <c r="O428" s="415">
        <f>ROUND($N$45*H428,2)</f>
        <v>0</v>
      </c>
      <c r="P428" s="845"/>
      <c r="Q428" s="650"/>
      <c r="R428" s="351">
        <f>ROUND(IF(Q428=0,0,$H$58/$P$45*Q428),2)</f>
        <v>0</v>
      </c>
    </row>
    <row r="429" spans="1:18" s="593" customFormat="1" x14ac:dyDescent="0.25">
      <c r="A429" s="646" t="s">
        <v>25</v>
      </c>
      <c r="B429" s="596"/>
      <c r="C429" s="596"/>
      <c r="D429" s="596"/>
      <c r="E429" s="605">
        <f t="shared" si="57"/>
        <v>0</v>
      </c>
      <c r="F429" s="600">
        <f t="shared" si="58"/>
        <v>0</v>
      </c>
      <c r="G429" s="648"/>
      <c r="H429" s="600">
        <f>F429-G429</f>
        <v>0</v>
      </c>
      <c r="I429" s="966"/>
      <c r="J429" s="964">
        <f t="shared" si="59"/>
        <v>0</v>
      </c>
      <c r="K429" s="597"/>
      <c r="L429" s="657"/>
      <c r="M429" s="658"/>
      <c r="N429" s="683"/>
      <c r="O429" s="415">
        <f>ROUND($N$45*H429,2)</f>
        <v>0</v>
      </c>
      <c r="P429" s="845"/>
      <c r="Q429" s="650"/>
      <c r="R429" s="351">
        <f>ROUND(IF(Q429=0,0,$H$58/$P$45*Q429),2)</f>
        <v>0</v>
      </c>
    </row>
    <row r="430" spans="1:18" s="593" customFormat="1" ht="15.75" thickBot="1" x14ac:dyDescent="0.3">
      <c r="A430" s="647" t="s">
        <v>26</v>
      </c>
      <c r="B430" s="638"/>
      <c r="C430" s="638"/>
      <c r="D430" s="638"/>
      <c r="E430" s="639">
        <f t="shared" si="57"/>
        <v>0</v>
      </c>
      <c r="F430" s="640">
        <f t="shared" si="58"/>
        <v>0</v>
      </c>
      <c r="G430" s="649"/>
      <c r="H430" s="600">
        <f>F430-G430</f>
        <v>0</v>
      </c>
      <c r="I430" s="966"/>
      <c r="J430" s="964">
        <f t="shared" si="59"/>
        <v>0</v>
      </c>
      <c r="K430" s="641"/>
      <c r="L430" s="452"/>
      <c r="M430" s="658"/>
      <c r="N430" s="684"/>
      <c r="O430" s="416">
        <f>ROUND($N$45*H430,2)</f>
        <v>0</v>
      </c>
      <c r="P430" s="846"/>
      <c r="Q430" s="651"/>
      <c r="R430" s="351">
        <f>ROUND(IF(Q430=0,0,$H$58/$P$45*Q430),2)</f>
        <v>0</v>
      </c>
    </row>
    <row r="431" spans="1:18" s="593" customFormat="1" ht="15.75" thickBot="1" x14ac:dyDescent="0.3">
      <c r="A431" s="453" t="s">
        <v>145</v>
      </c>
      <c r="B431" s="454"/>
      <c r="C431" s="454"/>
      <c r="D431" s="454"/>
      <c r="E431" s="455">
        <f t="shared" si="57"/>
        <v>0</v>
      </c>
      <c r="F431" s="455">
        <f t="shared" si="58"/>
        <v>0</v>
      </c>
      <c r="G431" s="456"/>
      <c r="H431" s="455">
        <f>F431-G431</f>
        <v>0</v>
      </c>
      <c r="I431" s="967"/>
      <c r="J431" s="964">
        <f t="shared" si="59"/>
        <v>0</v>
      </c>
      <c r="K431" s="457"/>
      <c r="L431" s="457"/>
      <c r="M431" s="458"/>
      <c r="N431" s="459"/>
      <c r="O431" s="460">
        <f>ROUND($N$11*H431,2)</f>
        <v>0</v>
      </c>
      <c r="P431" s="461"/>
      <c r="Q431" s="462"/>
      <c r="R431" s="463">
        <f>ROUND(IF(Q431=0,0,$H$24/$P$11*Q431),2)</f>
        <v>0</v>
      </c>
    </row>
    <row r="432" spans="1:18" s="593" customFormat="1" ht="15.75" thickBot="1" x14ac:dyDescent="0.3">
      <c r="A432" s="642" t="s">
        <v>1</v>
      </c>
      <c r="B432" s="643">
        <f>SUM(B419:B431)</f>
        <v>0</v>
      </c>
      <c r="C432" s="643">
        <f>SUM(C419:C431)</f>
        <v>0</v>
      </c>
      <c r="D432" s="643">
        <f t="shared" ref="D432:H432" si="60">SUM(D419:D431)</f>
        <v>0</v>
      </c>
      <c r="E432" s="643">
        <f t="shared" si="60"/>
        <v>0</v>
      </c>
      <c r="F432" s="643">
        <f t="shared" si="60"/>
        <v>0</v>
      </c>
      <c r="G432" s="643">
        <f t="shared" si="60"/>
        <v>0</v>
      </c>
      <c r="H432" s="643">
        <f t="shared" si="60"/>
        <v>0</v>
      </c>
      <c r="I432" s="940"/>
      <c r="J432" s="940">
        <f>SUM(J419:J431)</f>
        <v>0</v>
      </c>
      <c r="K432" s="667" t="str">
        <f>IF(MIN(K419:K430)&lt;1/1/2014,"",MIN(K419:K430))</f>
        <v/>
      </c>
      <c r="L432" s="667"/>
      <c r="M432" s="668" t="str">
        <f>IF(MAX(M419:M430)&lt;1/1/2014,"",MAX(M419:M430))</f>
        <v/>
      </c>
      <c r="O432" s="666">
        <f>SUM(O419:O431)</f>
        <v>0</v>
      </c>
      <c r="R432" s="353">
        <f>SUM(R419:R431)</f>
        <v>0</v>
      </c>
    </row>
    <row r="433" spans="1:18" ht="15.75" thickBot="1" x14ac:dyDescent="0.3">
      <c r="A433" s="162"/>
      <c r="B433" s="847"/>
      <c r="C433" s="847"/>
      <c r="D433" s="163"/>
      <c r="E433" s="163"/>
      <c r="F433" s="163"/>
      <c r="G433" s="163"/>
      <c r="H433" s="163"/>
      <c r="I433" s="163"/>
      <c r="J433" s="163"/>
      <c r="K433" s="163"/>
      <c r="L433" s="163"/>
      <c r="M433" s="150"/>
    </row>
    <row r="434" spans="1:18" ht="15" customHeight="1" x14ac:dyDescent="0.25">
      <c r="A434" s="848" t="s">
        <v>292</v>
      </c>
      <c r="B434" s="849"/>
      <c r="C434" s="849"/>
      <c r="D434" s="849"/>
      <c r="E434" s="849"/>
      <c r="F434" s="849"/>
      <c r="G434" s="849"/>
      <c r="H434" s="849"/>
      <c r="I434" s="849"/>
      <c r="J434" s="849"/>
      <c r="K434" s="849"/>
      <c r="L434" s="849"/>
      <c r="M434" s="849"/>
      <c r="N434" s="849"/>
      <c r="O434" s="849"/>
      <c r="P434" s="849"/>
      <c r="Q434" s="849"/>
      <c r="R434" s="850"/>
    </row>
    <row r="435" spans="1:18" ht="24.75" customHeight="1" x14ac:dyDescent="0.25">
      <c r="A435" s="829" t="s">
        <v>293</v>
      </c>
      <c r="B435" s="830"/>
      <c r="C435" s="830"/>
      <c r="D435" s="830"/>
      <c r="E435" s="830"/>
      <c r="F435" s="830"/>
      <c r="G435" s="830"/>
      <c r="H435" s="830"/>
      <c r="I435" s="830"/>
      <c r="J435" s="830"/>
      <c r="K435" s="830"/>
      <c r="L435" s="830"/>
      <c r="M435" s="830"/>
      <c r="N435" s="830"/>
      <c r="O435" s="830"/>
      <c r="P435" s="830"/>
      <c r="Q435" s="830"/>
      <c r="R435" s="831"/>
    </row>
    <row r="436" spans="1:18" ht="15.75" thickBot="1" x14ac:dyDescent="0.3">
      <c r="A436" s="250" t="s">
        <v>294</v>
      </c>
      <c r="B436" s="349"/>
      <c r="C436" s="349"/>
      <c r="D436" s="349"/>
      <c r="E436" s="349"/>
      <c r="F436" s="349"/>
      <c r="G436" s="349"/>
      <c r="H436" s="349"/>
      <c r="I436" s="717"/>
      <c r="J436" s="717"/>
      <c r="K436" s="349"/>
      <c r="L436" s="349"/>
      <c r="M436" s="349"/>
      <c r="N436" s="349"/>
      <c r="O436" s="349"/>
      <c r="P436" s="349"/>
      <c r="Q436" s="349"/>
      <c r="R436" s="350"/>
    </row>
    <row r="437" spans="1:18" x14ac:dyDescent="0.25">
      <c r="A437" s="331"/>
      <c r="B437" s="150"/>
      <c r="C437" s="249"/>
      <c r="D437" s="249"/>
      <c r="E437" s="249"/>
      <c r="F437" s="249"/>
      <c r="G437" s="249"/>
      <c r="H437" s="249"/>
      <c r="I437" s="249"/>
      <c r="J437" s="249"/>
      <c r="K437" s="249"/>
      <c r="L437" s="249"/>
      <c r="M437" s="332"/>
    </row>
    <row r="438" spans="1:18" x14ac:dyDescent="0.25">
      <c r="A438" s="150" t="s">
        <v>2</v>
      </c>
      <c r="B438" s="150"/>
      <c r="C438" s="165"/>
    </row>
    <row r="439" spans="1:18" x14ac:dyDescent="0.25">
      <c r="A439" s="150"/>
      <c r="B439" s="150"/>
      <c r="C439" s="165"/>
    </row>
    <row r="440" spans="1:18" x14ac:dyDescent="0.25">
      <c r="A440" s="2" t="s">
        <v>7</v>
      </c>
      <c r="B440" s="150"/>
      <c r="C440" s="165"/>
    </row>
    <row r="441" spans="1:18" x14ac:dyDescent="0.25">
      <c r="A441" s="150" t="s">
        <v>3</v>
      </c>
      <c r="B441" s="150"/>
      <c r="C441" s="165"/>
    </row>
    <row r="442" spans="1:18" x14ac:dyDescent="0.25">
      <c r="A442" s="150"/>
      <c r="B442" s="150"/>
      <c r="C442" s="165"/>
    </row>
    <row r="443" spans="1:18" x14ac:dyDescent="0.25">
      <c r="A443" s="832"/>
      <c r="B443" s="833"/>
      <c r="C443" s="834"/>
    </row>
    <row r="444" spans="1:18" x14ac:dyDescent="0.25">
      <c r="A444" s="835"/>
      <c r="B444" s="836"/>
      <c r="C444" s="837"/>
    </row>
    <row r="445" spans="1:18" x14ac:dyDescent="0.25">
      <c r="A445" s="835"/>
      <c r="B445" s="836"/>
      <c r="C445" s="837"/>
    </row>
    <row r="446" spans="1:18" x14ac:dyDescent="0.25">
      <c r="A446" s="835"/>
      <c r="B446" s="836"/>
      <c r="C446" s="837"/>
    </row>
    <row r="447" spans="1:18" x14ac:dyDescent="0.25">
      <c r="A447" s="838"/>
      <c r="B447" s="839"/>
      <c r="C447" s="840"/>
    </row>
    <row r="448" spans="1:18" ht="15.75" thickBot="1" x14ac:dyDescent="0.3"/>
    <row r="449" spans="1:18" s="593" customFormat="1" ht="27.75" customHeight="1" thickBot="1" x14ac:dyDescent="0.3">
      <c r="A449" s="851" t="s">
        <v>36</v>
      </c>
      <c r="B449" s="852"/>
      <c r="C449" s="852"/>
      <c r="D449" s="852"/>
      <c r="E449" s="852"/>
      <c r="F449" s="852"/>
      <c r="G449" s="852"/>
      <c r="H449" s="852"/>
      <c r="I449" s="852"/>
      <c r="J449" s="852"/>
      <c r="K449" s="852"/>
      <c r="L449" s="852"/>
      <c r="M449" s="852"/>
      <c r="N449" s="853" t="s">
        <v>306</v>
      </c>
      <c r="O449" s="854"/>
      <c r="P449" s="853" t="s">
        <v>425</v>
      </c>
      <c r="Q449" s="857"/>
      <c r="R449" s="854"/>
    </row>
    <row r="450" spans="1:18" s="607" customFormat="1" ht="30.2" customHeight="1" thickBot="1" x14ac:dyDescent="0.3">
      <c r="A450" s="859" t="s">
        <v>386</v>
      </c>
      <c r="B450" s="860"/>
      <c r="C450" s="861"/>
      <c r="D450" s="606" t="s">
        <v>123</v>
      </c>
      <c r="E450" s="862" t="s">
        <v>300</v>
      </c>
      <c r="F450" s="863"/>
      <c r="G450" s="863"/>
      <c r="H450" s="863"/>
      <c r="I450" s="863"/>
      <c r="J450" s="863"/>
      <c r="K450" s="863"/>
      <c r="L450" s="863"/>
      <c r="M450" s="863"/>
      <c r="N450" s="855"/>
      <c r="O450" s="856"/>
      <c r="P450" s="855"/>
      <c r="Q450" s="858"/>
      <c r="R450" s="856"/>
    </row>
    <row r="451" spans="1:18" s="593" customFormat="1" ht="24" customHeight="1" thickBot="1" x14ac:dyDescent="0.3">
      <c r="A451" s="841" t="s">
        <v>301</v>
      </c>
      <c r="B451" s="842"/>
      <c r="C451" s="842"/>
      <c r="D451" s="842"/>
      <c r="E451" s="842"/>
      <c r="F451" s="842"/>
      <c r="G451" s="842"/>
      <c r="H451" s="842"/>
      <c r="I451" s="842"/>
      <c r="J451" s="842"/>
      <c r="K451" s="842"/>
      <c r="L451" s="842"/>
      <c r="M451" s="842"/>
      <c r="N451" s="842"/>
      <c r="O451" s="842"/>
      <c r="P451" s="842"/>
      <c r="Q451" s="842"/>
      <c r="R451" s="843"/>
    </row>
    <row r="452" spans="1:18" s="593" customFormat="1" ht="102.2" customHeight="1" thickBot="1" x14ac:dyDescent="0.3">
      <c r="A452" s="660" t="s">
        <v>426</v>
      </c>
      <c r="B452" s="661" t="s">
        <v>289</v>
      </c>
      <c r="C452" s="661" t="s">
        <v>290</v>
      </c>
      <c r="D452" s="661" t="s">
        <v>13</v>
      </c>
      <c r="E452" s="662" t="s">
        <v>291</v>
      </c>
      <c r="F452" s="663" t="s">
        <v>124</v>
      </c>
      <c r="G452" s="664" t="s">
        <v>299</v>
      </c>
      <c r="H452" s="663" t="s">
        <v>124</v>
      </c>
      <c r="I452" s="664" t="s">
        <v>459</v>
      </c>
      <c r="J452" s="663" t="s">
        <v>456</v>
      </c>
      <c r="K452" s="665" t="s">
        <v>71</v>
      </c>
      <c r="L452" s="661" t="s">
        <v>401</v>
      </c>
      <c r="M452" s="665" t="s">
        <v>64</v>
      </c>
      <c r="N452" s="681" t="s">
        <v>302</v>
      </c>
      <c r="O452" s="680" t="s">
        <v>297</v>
      </c>
      <c r="P452" s="682" t="s">
        <v>424</v>
      </c>
      <c r="Q452" s="669" t="s">
        <v>304</v>
      </c>
      <c r="R452" s="673" t="s">
        <v>298</v>
      </c>
    </row>
    <row r="453" spans="1:18" s="593" customFormat="1" x14ac:dyDescent="0.25">
      <c r="A453" s="652" t="s">
        <v>15</v>
      </c>
      <c r="B453" s="653"/>
      <c r="C453" s="653"/>
      <c r="D453" s="653"/>
      <c r="E453" s="654">
        <f>ROUND(IF(B453&lt;&gt;"",D453/B453*C453,0),2)</f>
        <v>0</v>
      </c>
      <c r="F453" s="655">
        <f>ROUND(B453+D453-C453-E453,2)</f>
        <v>0</v>
      </c>
      <c r="G453" s="656"/>
      <c r="H453" s="655">
        <f>F453-G453</f>
        <v>0</v>
      </c>
      <c r="I453" s="965"/>
      <c r="J453" s="964">
        <f>IF(H453&lt;&gt;0,H453-($I$453/(COUNTIF($H$453:$H$465,"&lt;&gt;0"))),0)</f>
        <v>0</v>
      </c>
      <c r="K453" s="657"/>
      <c r="L453" s="657"/>
      <c r="M453" s="658"/>
      <c r="N453" s="683"/>
      <c r="O453" s="414">
        <f>ROUND($N$45*H453,2)</f>
        <v>0</v>
      </c>
      <c r="P453" s="844"/>
      <c r="Q453" s="659"/>
      <c r="R453" s="351">
        <f>ROUND(IF(Q453=0,0,$H$58/$P$45*Q453),2)</f>
        <v>0</v>
      </c>
    </row>
    <row r="454" spans="1:18" s="593" customFormat="1" x14ac:dyDescent="0.25">
      <c r="A454" s="646" t="s">
        <v>16</v>
      </c>
      <c r="B454" s="596"/>
      <c r="C454" s="596"/>
      <c r="D454" s="596"/>
      <c r="E454" s="605">
        <f t="shared" ref="E454:E465" si="61">ROUND(IF(B454&lt;&gt;"",D454/B454*C454,0),2)</f>
        <v>0</v>
      </c>
      <c r="F454" s="600">
        <f t="shared" ref="F454:F465" si="62">ROUND(B454+D454-C454-E454,2)</f>
        <v>0</v>
      </c>
      <c r="G454" s="648"/>
      <c r="H454" s="600">
        <f>F454-G454</f>
        <v>0</v>
      </c>
      <c r="I454" s="966"/>
      <c r="J454" s="964">
        <f t="shared" ref="J454:J465" si="63">IF(H454&lt;&gt;0,H454-($I$453/(COUNTIF($H$453:$H$465,"&lt;&gt;0"))),0)</f>
        <v>0</v>
      </c>
      <c r="K454" s="597"/>
      <c r="L454" s="657"/>
      <c r="M454" s="658"/>
      <c r="N454" s="683"/>
      <c r="O454" s="415">
        <f>ROUND($N$45*H454,2)</f>
        <v>0</v>
      </c>
      <c r="P454" s="845"/>
      <c r="Q454" s="650"/>
      <c r="R454" s="351">
        <f>ROUND(IF(Q454=0,0,$H$58/$P$45*Q454),2)</f>
        <v>0</v>
      </c>
    </row>
    <row r="455" spans="1:18" s="593" customFormat="1" x14ac:dyDescent="0.25">
      <c r="A455" s="646" t="s">
        <v>17</v>
      </c>
      <c r="B455" s="596"/>
      <c r="C455" s="596"/>
      <c r="D455" s="596"/>
      <c r="E455" s="605">
        <f t="shared" si="61"/>
        <v>0</v>
      </c>
      <c r="F455" s="600">
        <f t="shared" si="62"/>
        <v>0</v>
      </c>
      <c r="G455" s="648"/>
      <c r="H455" s="600">
        <f>F455-G455</f>
        <v>0</v>
      </c>
      <c r="I455" s="966"/>
      <c r="J455" s="964">
        <f t="shared" si="63"/>
        <v>0</v>
      </c>
      <c r="K455" s="597"/>
      <c r="L455" s="657"/>
      <c r="M455" s="658"/>
      <c r="N455" s="683"/>
      <c r="O455" s="415">
        <f>ROUND($N$45*H455,2)</f>
        <v>0</v>
      </c>
      <c r="P455" s="845"/>
      <c r="Q455" s="650"/>
      <c r="R455" s="351">
        <f>ROUND(IF(Q455=0,0,$H$58/$P$45*Q455),2)</f>
        <v>0</v>
      </c>
    </row>
    <row r="456" spans="1:18" s="593" customFormat="1" x14ac:dyDescent="0.25">
      <c r="A456" s="646" t="s">
        <v>18</v>
      </c>
      <c r="B456" s="596"/>
      <c r="C456" s="596"/>
      <c r="D456" s="596"/>
      <c r="E456" s="605">
        <f t="shared" si="61"/>
        <v>0</v>
      </c>
      <c r="F456" s="600">
        <f t="shared" si="62"/>
        <v>0</v>
      </c>
      <c r="G456" s="648"/>
      <c r="H456" s="600">
        <f>F456-G456</f>
        <v>0</v>
      </c>
      <c r="I456" s="966"/>
      <c r="J456" s="964">
        <f t="shared" si="63"/>
        <v>0</v>
      </c>
      <c r="K456" s="597"/>
      <c r="L456" s="657"/>
      <c r="M456" s="658"/>
      <c r="N456" s="683"/>
      <c r="O456" s="415">
        <f>ROUND($N$45*H456,2)</f>
        <v>0</v>
      </c>
      <c r="P456" s="845"/>
      <c r="Q456" s="650"/>
      <c r="R456" s="351">
        <f>ROUND(IF(Q456=0,0,$H$58/$P$45*Q456),2)</f>
        <v>0</v>
      </c>
    </row>
    <row r="457" spans="1:18" s="593" customFormat="1" x14ac:dyDescent="0.25">
      <c r="A457" s="646" t="s">
        <v>19</v>
      </c>
      <c r="B457" s="596"/>
      <c r="C457" s="596"/>
      <c r="D457" s="596"/>
      <c r="E457" s="605">
        <f t="shared" si="61"/>
        <v>0</v>
      </c>
      <c r="F457" s="600">
        <f t="shared" si="62"/>
        <v>0</v>
      </c>
      <c r="G457" s="648"/>
      <c r="H457" s="600">
        <f>F457-G457</f>
        <v>0</v>
      </c>
      <c r="I457" s="966"/>
      <c r="J457" s="964">
        <f t="shared" si="63"/>
        <v>0</v>
      </c>
      <c r="K457" s="597"/>
      <c r="L457" s="657"/>
      <c r="M457" s="658"/>
      <c r="N457" s="683"/>
      <c r="O457" s="415">
        <f>ROUND($N$45*H457,2)</f>
        <v>0</v>
      </c>
      <c r="P457" s="845"/>
      <c r="Q457" s="650"/>
      <c r="R457" s="351">
        <f>ROUND(IF(Q457=0,0,$H$58/$P$45*Q457),2)</f>
        <v>0</v>
      </c>
    </row>
    <row r="458" spans="1:18" s="593" customFormat="1" x14ac:dyDescent="0.25">
      <c r="A458" s="646" t="s">
        <v>20</v>
      </c>
      <c r="B458" s="596"/>
      <c r="C458" s="596"/>
      <c r="D458" s="596"/>
      <c r="E458" s="605">
        <f t="shared" si="61"/>
        <v>0</v>
      </c>
      <c r="F458" s="600">
        <f t="shared" si="62"/>
        <v>0</v>
      </c>
      <c r="G458" s="648"/>
      <c r="H458" s="600">
        <f>F458-G458</f>
        <v>0</v>
      </c>
      <c r="I458" s="966"/>
      <c r="J458" s="964">
        <f t="shared" si="63"/>
        <v>0</v>
      </c>
      <c r="K458" s="597"/>
      <c r="L458" s="657"/>
      <c r="M458" s="658"/>
      <c r="N458" s="683"/>
      <c r="O458" s="415">
        <f>ROUND($N$45*H458,2)</f>
        <v>0</v>
      </c>
      <c r="P458" s="845"/>
      <c r="Q458" s="650"/>
      <c r="R458" s="351">
        <f>ROUND(IF(Q458=0,0,$H$58/$P$45*Q458),2)</f>
        <v>0</v>
      </c>
    </row>
    <row r="459" spans="1:18" s="593" customFormat="1" x14ac:dyDescent="0.25">
      <c r="A459" s="646" t="s">
        <v>21</v>
      </c>
      <c r="B459" s="596"/>
      <c r="C459" s="596"/>
      <c r="D459" s="596"/>
      <c r="E459" s="605">
        <f t="shared" si="61"/>
        <v>0</v>
      </c>
      <c r="F459" s="600">
        <f t="shared" si="62"/>
        <v>0</v>
      </c>
      <c r="G459" s="648"/>
      <c r="H459" s="600">
        <f>F459-G459</f>
        <v>0</v>
      </c>
      <c r="I459" s="966"/>
      <c r="J459" s="964">
        <f t="shared" si="63"/>
        <v>0</v>
      </c>
      <c r="K459" s="597"/>
      <c r="L459" s="657"/>
      <c r="M459" s="658"/>
      <c r="N459" s="683"/>
      <c r="O459" s="415">
        <f>ROUND($N$45*H459,2)</f>
        <v>0</v>
      </c>
      <c r="P459" s="845"/>
      <c r="Q459" s="650"/>
      <c r="R459" s="351">
        <f>ROUND(IF(Q459=0,0,$H$58/$P$45*Q459),2)</f>
        <v>0</v>
      </c>
    </row>
    <row r="460" spans="1:18" s="593" customFormat="1" x14ac:dyDescent="0.25">
      <c r="A460" s="646" t="s">
        <v>22</v>
      </c>
      <c r="B460" s="596"/>
      <c r="C460" s="596"/>
      <c r="D460" s="596"/>
      <c r="E460" s="605">
        <f t="shared" si="61"/>
        <v>0</v>
      </c>
      <c r="F460" s="600">
        <f t="shared" si="62"/>
        <v>0</v>
      </c>
      <c r="G460" s="648"/>
      <c r="H460" s="600">
        <f>F460-G460</f>
        <v>0</v>
      </c>
      <c r="I460" s="966"/>
      <c r="J460" s="964">
        <f t="shared" si="63"/>
        <v>0</v>
      </c>
      <c r="K460" s="597"/>
      <c r="L460" s="657"/>
      <c r="M460" s="658"/>
      <c r="N460" s="683"/>
      <c r="O460" s="415">
        <f>ROUND($N$45*H460,2)</f>
        <v>0</v>
      </c>
      <c r="P460" s="845"/>
      <c r="Q460" s="650"/>
      <c r="R460" s="351">
        <f>ROUND(IF(Q460=0,0,$H$58/$P$45*Q460),2)</f>
        <v>0</v>
      </c>
    </row>
    <row r="461" spans="1:18" s="593" customFormat="1" x14ac:dyDescent="0.25">
      <c r="A461" s="646" t="s">
        <v>23</v>
      </c>
      <c r="B461" s="596"/>
      <c r="C461" s="596"/>
      <c r="D461" s="596"/>
      <c r="E461" s="605">
        <f t="shared" si="61"/>
        <v>0</v>
      </c>
      <c r="F461" s="600">
        <f t="shared" si="62"/>
        <v>0</v>
      </c>
      <c r="G461" s="648"/>
      <c r="H461" s="600">
        <f>F461-G461</f>
        <v>0</v>
      </c>
      <c r="I461" s="966"/>
      <c r="J461" s="964">
        <f t="shared" si="63"/>
        <v>0</v>
      </c>
      <c r="K461" s="597"/>
      <c r="L461" s="657"/>
      <c r="M461" s="658"/>
      <c r="N461" s="683"/>
      <c r="O461" s="415">
        <f>ROUND($N$45*H461,2)</f>
        <v>0</v>
      </c>
      <c r="P461" s="845"/>
      <c r="Q461" s="650"/>
      <c r="R461" s="351">
        <f>ROUND(IF(Q461=0,0,$H$58/$P$45*Q461),2)</f>
        <v>0</v>
      </c>
    </row>
    <row r="462" spans="1:18" s="593" customFormat="1" x14ac:dyDescent="0.25">
      <c r="A462" s="646" t="s">
        <v>24</v>
      </c>
      <c r="B462" s="596"/>
      <c r="C462" s="596"/>
      <c r="D462" s="596"/>
      <c r="E462" s="605">
        <f t="shared" si="61"/>
        <v>0</v>
      </c>
      <c r="F462" s="600">
        <f t="shared" si="62"/>
        <v>0</v>
      </c>
      <c r="G462" s="648"/>
      <c r="H462" s="600">
        <f>F462-G462</f>
        <v>0</v>
      </c>
      <c r="I462" s="966"/>
      <c r="J462" s="964">
        <f t="shared" si="63"/>
        <v>0</v>
      </c>
      <c r="K462" s="597"/>
      <c r="L462" s="657"/>
      <c r="M462" s="658"/>
      <c r="N462" s="683"/>
      <c r="O462" s="415">
        <f>ROUND($N$45*H462,2)</f>
        <v>0</v>
      </c>
      <c r="P462" s="845"/>
      <c r="Q462" s="650"/>
      <c r="R462" s="351">
        <f>ROUND(IF(Q462=0,0,$H$58/$P$45*Q462),2)</f>
        <v>0</v>
      </c>
    </row>
    <row r="463" spans="1:18" s="593" customFormat="1" x14ac:dyDescent="0.25">
      <c r="A463" s="646" t="s">
        <v>25</v>
      </c>
      <c r="B463" s="596"/>
      <c r="C463" s="596"/>
      <c r="D463" s="596"/>
      <c r="E463" s="605">
        <f t="shared" si="61"/>
        <v>0</v>
      </c>
      <c r="F463" s="600">
        <f t="shared" si="62"/>
        <v>0</v>
      </c>
      <c r="G463" s="648"/>
      <c r="H463" s="600">
        <f>F463-G463</f>
        <v>0</v>
      </c>
      <c r="I463" s="966"/>
      <c r="J463" s="964">
        <f t="shared" si="63"/>
        <v>0</v>
      </c>
      <c r="K463" s="597"/>
      <c r="L463" s="657"/>
      <c r="M463" s="658"/>
      <c r="N463" s="683"/>
      <c r="O463" s="415">
        <f>ROUND($N$45*H463,2)</f>
        <v>0</v>
      </c>
      <c r="P463" s="845"/>
      <c r="Q463" s="650"/>
      <c r="R463" s="351">
        <f>ROUND(IF(Q463=0,0,$H$58/$P$45*Q463),2)</f>
        <v>0</v>
      </c>
    </row>
    <row r="464" spans="1:18" s="593" customFormat="1" ht="15.75" thickBot="1" x14ac:dyDescent="0.3">
      <c r="A464" s="647" t="s">
        <v>26</v>
      </c>
      <c r="B464" s="638"/>
      <c r="C464" s="638"/>
      <c r="D464" s="638"/>
      <c r="E464" s="639">
        <f t="shared" si="61"/>
        <v>0</v>
      </c>
      <c r="F464" s="640">
        <f t="shared" si="62"/>
        <v>0</v>
      </c>
      <c r="G464" s="649"/>
      <c r="H464" s="600">
        <f>F464-G464</f>
        <v>0</v>
      </c>
      <c r="I464" s="966"/>
      <c r="J464" s="964">
        <f t="shared" si="63"/>
        <v>0</v>
      </c>
      <c r="K464" s="641"/>
      <c r="L464" s="452"/>
      <c r="M464" s="658"/>
      <c r="N464" s="684"/>
      <c r="O464" s="416">
        <f>ROUND($N$45*H464,2)</f>
        <v>0</v>
      </c>
      <c r="P464" s="846"/>
      <c r="Q464" s="651"/>
      <c r="R464" s="351">
        <f>ROUND(IF(Q464=0,0,$H$58/$P$45*Q464),2)</f>
        <v>0</v>
      </c>
    </row>
    <row r="465" spans="1:18" s="593" customFormat="1" ht="15.75" thickBot="1" x14ac:dyDescent="0.3">
      <c r="A465" s="453" t="s">
        <v>145</v>
      </c>
      <c r="B465" s="454"/>
      <c r="C465" s="454"/>
      <c r="D465" s="454"/>
      <c r="E465" s="455">
        <f t="shared" si="61"/>
        <v>0</v>
      </c>
      <c r="F465" s="455">
        <f t="shared" si="62"/>
        <v>0</v>
      </c>
      <c r="G465" s="456"/>
      <c r="H465" s="455">
        <f>F465-G465</f>
        <v>0</v>
      </c>
      <c r="I465" s="967"/>
      <c r="J465" s="964">
        <f t="shared" si="63"/>
        <v>0</v>
      </c>
      <c r="K465" s="457"/>
      <c r="L465" s="457"/>
      <c r="M465" s="458"/>
      <c r="N465" s="459"/>
      <c r="O465" s="460">
        <f>ROUND($N$11*H465,2)</f>
        <v>0</v>
      </c>
      <c r="P465" s="461"/>
      <c r="Q465" s="462"/>
      <c r="R465" s="463">
        <f>ROUND(IF(Q465=0,0,$H$24/$P$11*Q465),2)</f>
        <v>0</v>
      </c>
    </row>
    <row r="466" spans="1:18" s="593" customFormat="1" ht="15.75" thickBot="1" x14ac:dyDescent="0.3">
      <c r="A466" s="642" t="s">
        <v>1</v>
      </c>
      <c r="B466" s="643">
        <f>SUM(B453:B465)</f>
        <v>0</v>
      </c>
      <c r="C466" s="643">
        <f>SUM(C453:C465)</f>
        <v>0</v>
      </c>
      <c r="D466" s="643">
        <f t="shared" ref="D466:H466" si="64">SUM(D453:D465)</f>
        <v>0</v>
      </c>
      <c r="E466" s="643">
        <f t="shared" si="64"/>
        <v>0</v>
      </c>
      <c r="F466" s="643">
        <f t="shared" si="64"/>
        <v>0</v>
      </c>
      <c r="G466" s="643">
        <f t="shared" si="64"/>
        <v>0</v>
      </c>
      <c r="H466" s="643">
        <f t="shared" si="64"/>
        <v>0</v>
      </c>
      <c r="I466" s="940"/>
      <c r="J466" s="940">
        <f>SUM(J453:J465)</f>
        <v>0</v>
      </c>
      <c r="K466" s="667" t="str">
        <f>IF(MIN(K453:K464)&lt;1/1/2014,"",MIN(K453:K464))</f>
        <v/>
      </c>
      <c r="L466" s="667"/>
      <c r="M466" s="668" t="str">
        <f>IF(MAX(M453:M464)&lt;1/1/2014,"",MAX(M453:M464))</f>
        <v/>
      </c>
      <c r="O466" s="666">
        <f>SUM(O453:O465)</f>
        <v>0</v>
      </c>
      <c r="R466" s="353">
        <f>SUM(R453:R465)</f>
        <v>0</v>
      </c>
    </row>
    <row r="467" spans="1:18" ht="15.75" thickBot="1" x14ac:dyDescent="0.3">
      <c r="A467" s="162"/>
      <c r="B467" s="847"/>
      <c r="C467" s="847"/>
      <c r="D467" s="163"/>
      <c r="E467" s="163"/>
      <c r="F467" s="163"/>
      <c r="G467" s="163"/>
      <c r="H467" s="163"/>
      <c r="I467" s="163"/>
      <c r="J467" s="163"/>
      <c r="K467" s="163"/>
      <c r="L467" s="163"/>
      <c r="M467" s="150"/>
    </row>
    <row r="468" spans="1:18" ht="15" customHeight="1" x14ac:dyDescent="0.25">
      <c r="A468" s="848" t="s">
        <v>292</v>
      </c>
      <c r="B468" s="849"/>
      <c r="C468" s="849"/>
      <c r="D468" s="849"/>
      <c r="E468" s="849"/>
      <c r="F468" s="849"/>
      <c r="G468" s="849"/>
      <c r="H468" s="849"/>
      <c r="I468" s="849"/>
      <c r="J468" s="849"/>
      <c r="K468" s="849"/>
      <c r="L468" s="849"/>
      <c r="M468" s="849"/>
      <c r="N468" s="849"/>
      <c r="O468" s="849"/>
      <c r="P468" s="849"/>
      <c r="Q468" s="849"/>
      <c r="R468" s="850"/>
    </row>
    <row r="469" spans="1:18" ht="24.75" customHeight="1" x14ac:dyDescent="0.25">
      <c r="A469" s="829" t="s">
        <v>293</v>
      </c>
      <c r="B469" s="830"/>
      <c r="C469" s="830"/>
      <c r="D469" s="830"/>
      <c r="E469" s="830"/>
      <c r="F469" s="830"/>
      <c r="G469" s="830"/>
      <c r="H469" s="830"/>
      <c r="I469" s="830"/>
      <c r="J469" s="830"/>
      <c r="K469" s="830"/>
      <c r="L469" s="830"/>
      <c r="M469" s="830"/>
      <c r="N469" s="830"/>
      <c r="O469" s="830"/>
      <c r="P469" s="830"/>
      <c r="Q469" s="830"/>
      <c r="R469" s="831"/>
    </row>
    <row r="470" spans="1:18" ht="15.75" thickBot="1" x14ac:dyDescent="0.3">
      <c r="A470" s="250" t="s">
        <v>294</v>
      </c>
      <c r="B470" s="349"/>
      <c r="C470" s="349"/>
      <c r="D470" s="349"/>
      <c r="E470" s="349"/>
      <c r="F470" s="349"/>
      <c r="G470" s="349"/>
      <c r="H470" s="349"/>
      <c r="I470" s="717"/>
      <c r="J470" s="717"/>
      <c r="K470" s="349"/>
      <c r="L470" s="349"/>
      <c r="M470" s="349"/>
      <c r="N470" s="349"/>
      <c r="O470" s="349"/>
      <c r="P470" s="349"/>
      <c r="Q470" s="349"/>
      <c r="R470" s="350"/>
    </row>
    <row r="471" spans="1:18" x14ac:dyDescent="0.25">
      <c r="A471" s="331"/>
      <c r="B471" s="150"/>
      <c r="C471" s="249"/>
      <c r="D471" s="249"/>
      <c r="E471" s="249"/>
      <c r="F471" s="249"/>
      <c r="G471" s="249"/>
      <c r="H471" s="249"/>
      <c r="I471" s="249"/>
      <c r="J471" s="249"/>
      <c r="K471" s="249"/>
      <c r="L471" s="249"/>
      <c r="M471" s="332"/>
    </row>
    <row r="472" spans="1:18" x14ac:dyDescent="0.25">
      <c r="A472" s="150" t="s">
        <v>2</v>
      </c>
      <c r="B472" s="150"/>
      <c r="C472" s="165"/>
    </row>
    <row r="473" spans="1:18" x14ac:dyDescent="0.25">
      <c r="A473" s="150"/>
      <c r="B473" s="150"/>
      <c r="C473" s="165"/>
    </row>
    <row r="474" spans="1:18" x14ac:dyDescent="0.25">
      <c r="A474" s="2" t="s">
        <v>7</v>
      </c>
      <c r="B474" s="150"/>
      <c r="C474" s="165"/>
    </row>
    <row r="475" spans="1:18" x14ac:dyDescent="0.25">
      <c r="A475" s="150" t="s">
        <v>3</v>
      </c>
      <c r="B475" s="150"/>
      <c r="C475" s="165"/>
    </row>
    <row r="476" spans="1:18" x14ac:dyDescent="0.25">
      <c r="A476" s="150"/>
      <c r="B476" s="150"/>
      <c r="C476" s="165"/>
    </row>
    <row r="477" spans="1:18" x14ac:dyDescent="0.25">
      <c r="A477" s="832"/>
      <c r="B477" s="833"/>
      <c r="C477" s="834"/>
    </row>
    <row r="478" spans="1:18" x14ac:dyDescent="0.25">
      <c r="A478" s="835"/>
      <c r="B478" s="836"/>
      <c r="C478" s="837"/>
    </row>
    <row r="479" spans="1:18" x14ac:dyDescent="0.25">
      <c r="A479" s="835"/>
      <c r="B479" s="836"/>
      <c r="C479" s="837"/>
    </row>
    <row r="480" spans="1:18" x14ac:dyDescent="0.25">
      <c r="A480" s="835"/>
      <c r="B480" s="836"/>
      <c r="C480" s="837"/>
    </row>
    <row r="481" spans="1:18" x14ac:dyDescent="0.25">
      <c r="A481" s="838"/>
      <c r="B481" s="839"/>
      <c r="C481" s="840"/>
    </row>
    <row r="482" spans="1:18" ht="15.75" thickBot="1" x14ac:dyDescent="0.3"/>
    <row r="483" spans="1:18" s="593" customFormat="1" ht="27.75" customHeight="1" thickBot="1" x14ac:dyDescent="0.3">
      <c r="A483" s="851" t="s">
        <v>36</v>
      </c>
      <c r="B483" s="852"/>
      <c r="C483" s="852"/>
      <c r="D483" s="852"/>
      <c r="E483" s="852"/>
      <c r="F483" s="852"/>
      <c r="G483" s="852"/>
      <c r="H483" s="852"/>
      <c r="I483" s="852"/>
      <c r="J483" s="852"/>
      <c r="K483" s="852"/>
      <c r="L483" s="852"/>
      <c r="M483" s="852"/>
      <c r="N483" s="853" t="s">
        <v>306</v>
      </c>
      <c r="O483" s="854"/>
      <c r="P483" s="853" t="s">
        <v>425</v>
      </c>
      <c r="Q483" s="857"/>
      <c r="R483" s="854"/>
    </row>
    <row r="484" spans="1:18" s="607" customFormat="1" ht="30.2" customHeight="1" thickBot="1" x14ac:dyDescent="0.3">
      <c r="A484" s="859" t="s">
        <v>386</v>
      </c>
      <c r="B484" s="860"/>
      <c r="C484" s="861"/>
      <c r="D484" s="606" t="s">
        <v>123</v>
      </c>
      <c r="E484" s="862" t="s">
        <v>300</v>
      </c>
      <c r="F484" s="863"/>
      <c r="G484" s="863"/>
      <c r="H484" s="863"/>
      <c r="I484" s="863"/>
      <c r="J484" s="863"/>
      <c r="K484" s="863"/>
      <c r="L484" s="863"/>
      <c r="M484" s="863"/>
      <c r="N484" s="855"/>
      <c r="O484" s="856"/>
      <c r="P484" s="855"/>
      <c r="Q484" s="858"/>
      <c r="R484" s="856"/>
    </row>
    <row r="485" spans="1:18" s="593" customFormat="1" ht="24" customHeight="1" thickBot="1" x14ac:dyDescent="0.3">
      <c r="A485" s="841" t="s">
        <v>301</v>
      </c>
      <c r="B485" s="842"/>
      <c r="C485" s="842"/>
      <c r="D485" s="842"/>
      <c r="E485" s="842"/>
      <c r="F485" s="842"/>
      <c r="G485" s="842"/>
      <c r="H485" s="842"/>
      <c r="I485" s="842"/>
      <c r="J485" s="842"/>
      <c r="K485" s="842"/>
      <c r="L485" s="842"/>
      <c r="M485" s="842"/>
      <c r="N485" s="842"/>
      <c r="O485" s="842"/>
      <c r="P485" s="842"/>
      <c r="Q485" s="842"/>
      <c r="R485" s="843"/>
    </row>
    <row r="486" spans="1:18" s="593" customFormat="1" ht="102.2" customHeight="1" thickBot="1" x14ac:dyDescent="0.3">
      <c r="A486" s="660" t="s">
        <v>426</v>
      </c>
      <c r="B486" s="661" t="s">
        <v>289</v>
      </c>
      <c r="C486" s="661" t="s">
        <v>290</v>
      </c>
      <c r="D486" s="661" t="s">
        <v>13</v>
      </c>
      <c r="E486" s="662" t="s">
        <v>291</v>
      </c>
      <c r="F486" s="663" t="s">
        <v>124</v>
      </c>
      <c r="G486" s="664" t="s">
        <v>299</v>
      </c>
      <c r="H486" s="663" t="s">
        <v>124</v>
      </c>
      <c r="I486" s="664" t="s">
        <v>459</v>
      </c>
      <c r="J486" s="663" t="s">
        <v>456</v>
      </c>
      <c r="K486" s="665" t="s">
        <v>71</v>
      </c>
      <c r="L486" s="661" t="s">
        <v>401</v>
      </c>
      <c r="M486" s="665" t="s">
        <v>64</v>
      </c>
      <c r="N486" s="681" t="s">
        <v>302</v>
      </c>
      <c r="O486" s="680" t="s">
        <v>297</v>
      </c>
      <c r="P486" s="682" t="s">
        <v>424</v>
      </c>
      <c r="Q486" s="669" t="s">
        <v>304</v>
      </c>
      <c r="R486" s="673" t="s">
        <v>298</v>
      </c>
    </row>
    <row r="487" spans="1:18" s="593" customFormat="1" x14ac:dyDescent="0.25">
      <c r="A487" s="652" t="s">
        <v>15</v>
      </c>
      <c r="B487" s="653"/>
      <c r="C487" s="653"/>
      <c r="D487" s="653"/>
      <c r="E487" s="654">
        <f>ROUND(IF(B487&lt;&gt;"",D487/B487*C487,0),2)</f>
        <v>0</v>
      </c>
      <c r="F487" s="655">
        <f>ROUND(B487+D487-C487-E487,2)</f>
        <v>0</v>
      </c>
      <c r="G487" s="656"/>
      <c r="H487" s="655">
        <f>F487-G487</f>
        <v>0</v>
      </c>
      <c r="I487" s="965"/>
      <c r="J487" s="964">
        <f>IF(H487&lt;&gt;0,H487-($I$487/(COUNTIF($H$487:$H$499,"&lt;&gt;0"))),0)</f>
        <v>0</v>
      </c>
      <c r="K487" s="657"/>
      <c r="L487" s="657"/>
      <c r="M487" s="658"/>
      <c r="N487" s="683"/>
      <c r="O487" s="414">
        <f>ROUND($N$45*H487,2)</f>
        <v>0</v>
      </c>
      <c r="P487" s="844"/>
      <c r="Q487" s="659"/>
      <c r="R487" s="351">
        <f>ROUND(IF(Q487=0,0,$H$58/$P$45*Q487),2)</f>
        <v>0</v>
      </c>
    </row>
    <row r="488" spans="1:18" s="593" customFormat="1" x14ac:dyDescent="0.25">
      <c r="A488" s="646" t="s">
        <v>16</v>
      </c>
      <c r="B488" s="596"/>
      <c r="C488" s="596"/>
      <c r="D488" s="596"/>
      <c r="E488" s="605">
        <f t="shared" ref="E488:E499" si="65">ROUND(IF(B488&lt;&gt;"",D488/B488*C488,0),2)</f>
        <v>0</v>
      </c>
      <c r="F488" s="600">
        <f t="shared" ref="F488:F499" si="66">ROUND(B488+D488-C488-E488,2)</f>
        <v>0</v>
      </c>
      <c r="G488" s="648"/>
      <c r="H488" s="600">
        <f>F488-G488</f>
        <v>0</v>
      </c>
      <c r="I488" s="966"/>
      <c r="J488" s="964">
        <f t="shared" ref="J488:J499" si="67">IF(H488&lt;&gt;0,H488-($I$487/(COUNTIF($H$487:$H$499,"&lt;&gt;0"))),0)</f>
        <v>0</v>
      </c>
      <c r="K488" s="597"/>
      <c r="L488" s="657"/>
      <c r="M488" s="658"/>
      <c r="N488" s="683"/>
      <c r="O488" s="415">
        <f>ROUND($N$45*H488,2)</f>
        <v>0</v>
      </c>
      <c r="P488" s="845"/>
      <c r="Q488" s="650"/>
      <c r="R488" s="351">
        <f>ROUND(IF(Q488=0,0,$H$58/$P$45*Q488),2)</f>
        <v>0</v>
      </c>
    </row>
    <row r="489" spans="1:18" s="593" customFormat="1" x14ac:dyDescent="0.25">
      <c r="A489" s="646" t="s">
        <v>17</v>
      </c>
      <c r="B489" s="596"/>
      <c r="C489" s="596"/>
      <c r="D489" s="596"/>
      <c r="E489" s="605">
        <f t="shared" si="65"/>
        <v>0</v>
      </c>
      <c r="F489" s="600">
        <f t="shared" si="66"/>
        <v>0</v>
      </c>
      <c r="G489" s="648"/>
      <c r="H489" s="600">
        <f>F489-G489</f>
        <v>0</v>
      </c>
      <c r="I489" s="966"/>
      <c r="J489" s="964">
        <f t="shared" si="67"/>
        <v>0</v>
      </c>
      <c r="K489" s="597"/>
      <c r="L489" s="657"/>
      <c r="M489" s="658"/>
      <c r="N489" s="683"/>
      <c r="O489" s="415">
        <f>ROUND($N$45*H489,2)</f>
        <v>0</v>
      </c>
      <c r="P489" s="845"/>
      <c r="Q489" s="650"/>
      <c r="R489" s="351">
        <f>ROUND(IF(Q489=0,0,$H$58/$P$45*Q489),2)</f>
        <v>0</v>
      </c>
    </row>
    <row r="490" spans="1:18" s="593" customFormat="1" x14ac:dyDescent="0.25">
      <c r="A490" s="646" t="s">
        <v>18</v>
      </c>
      <c r="B490" s="596"/>
      <c r="C490" s="596"/>
      <c r="D490" s="596"/>
      <c r="E490" s="605">
        <f t="shared" si="65"/>
        <v>0</v>
      </c>
      <c r="F490" s="600">
        <f t="shared" si="66"/>
        <v>0</v>
      </c>
      <c r="G490" s="648"/>
      <c r="H490" s="600">
        <f>F490-G490</f>
        <v>0</v>
      </c>
      <c r="I490" s="966"/>
      <c r="J490" s="964">
        <f t="shared" si="67"/>
        <v>0</v>
      </c>
      <c r="K490" s="597"/>
      <c r="L490" s="657"/>
      <c r="M490" s="658"/>
      <c r="N490" s="683"/>
      <c r="O490" s="415">
        <f>ROUND($N$45*H490,2)</f>
        <v>0</v>
      </c>
      <c r="P490" s="845"/>
      <c r="Q490" s="650"/>
      <c r="R490" s="351">
        <f>ROUND(IF(Q490=0,0,$H$58/$P$45*Q490),2)</f>
        <v>0</v>
      </c>
    </row>
    <row r="491" spans="1:18" s="593" customFormat="1" x14ac:dyDescent="0.25">
      <c r="A491" s="646" t="s">
        <v>19</v>
      </c>
      <c r="B491" s="596"/>
      <c r="C491" s="596"/>
      <c r="D491" s="596"/>
      <c r="E491" s="605">
        <f t="shared" si="65"/>
        <v>0</v>
      </c>
      <c r="F491" s="600">
        <f t="shared" si="66"/>
        <v>0</v>
      </c>
      <c r="G491" s="648"/>
      <c r="H491" s="600">
        <f>F491-G491</f>
        <v>0</v>
      </c>
      <c r="I491" s="966"/>
      <c r="J491" s="964">
        <f t="shared" si="67"/>
        <v>0</v>
      </c>
      <c r="K491" s="597"/>
      <c r="L491" s="657"/>
      <c r="M491" s="658"/>
      <c r="N491" s="683"/>
      <c r="O491" s="415">
        <f>ROUND($N$45*H491,2)</f>
        <v>0</v>
      </c>
      <c r="P491" s="845"/>
      <c r="Q491" s="650"/>
      <c r="R491" s="351">
        <f>ROUND(IF(Q491=0,0,$H$58/$P$45*Q491),2)</f>
        <v>0</v>
      </c>
    </row>
    <row r="492" spans="1:18" s="593" customFormat="1" x14ac:dyDescent="0.25">
      <c r="A492" s="646" t="s">
        <v>20</v>
      </c>
      <c r="B492" s="596"/>
      <c r="C492" s="596"/>
      <c r="D492" s="596"/>
      <c r="E492" s="605">
        <f t="shared" si="65"/>
        <v>0</v>
      </c>
      <c r="F492" s="600">
        <f t="shared" si="66"/>
        <v>0</v>
      </c>
      <c r="G492" s="648"/>
      <c r="H492" s="600">
        <f>F492-G492</f>
        <v>0</v>
      </c>
      <c r="I492" s="966"/>
      <c r="J492" s="964">
        <f t="shared" si="67"/>
        <v>0</v>
      </c>
      <c r="K492" s="597"/>
      <c r="L492" s="657"/>
      <c r="M492" s="658"/>
      <c r="N492" s="683"/>
      <c r="O492" s="415">
        <f>ROUND($N$45*H492,2)</f>
        <v>0</v>
      </c>
      <c r="P492" s="845"/>
      <c r="Q492" s="650"/>
      <c r="R492" s="351">
        <f>ROUND(IF(Q492=0,0,$H$58/$P$45*Q492),2)</f>
        <v>0</v>
      </c>
    </row>
    <row r="493" spans="1:18" s="593" customFormat="1" x14ac:dyDescent="0.25">
      <c r="A493" s="646" t="s">
        <v>21</v>
      </c>
      <c r="B493" s="596"/>
      <c r="C493" s="596"/>
      <c r="D493" s="596"/>
      <c r="E493" s="605">
        <f t="shared" si="65"/>
        <v>0</v>
      </c>
      <c r="F493" s="600">
        <f t="shared" si="66"/>
        <v>0</v>
      </c>
      <c r="G493" s="648"/>
      <c r="H493" s="600">
        <f>F493-G493</f>
        <v>0</v>
      </c>
      <c r="I493" s="966"/>
      <c r="J493" s="964">
        <f t="shared" si="67"/>
        <v>0</v>
      </c>
      <c r="K493" s="597"/>
      <c r="L493" s="657"/>
      <c r="M493" s="658"/>
      <c r="N493" s="683"/>
      <c r="O493" s="415">
        <f>ROUND($N$45*H493,2)</f>
        <v>0</v>
      </c>
      <c r="P493" s="845"/>
      <c r="Q493" s="650"/>
      <c r="R493" s="351">
        <f>ROUND(IF(Q493=0,0,$H$58/$P$45*Q493),2)</f>
        <v>0</v>
      </c>
    </row>
    <row r="494" spans="1:18" s="593" customFormat="1" x14ac:dyDescent="0.25">
      <c r="A494" s="646" t="s">
        <v>22</v>
      </c>
      <c r="B494" s="596"/>
      <c r="C494" s="596"/>
      <c r="D494" s="596"/>
      <c r="E494" s="605">
        <f t="shared" si="65"/>
        <v>0</v>
      </c>
      <c r="F494" s="600">
        <f t="shared" si="66"/>
        <v>0</v>
      </c>
      <c r="G494" s="648"/>
      <c r="H494" s="600">
        <f>F494-G494</f>
        <v>0</v>
      </c>
      <c r="I494" s="966"/>
      <c r="J494" s="964">
        <f t="shared" si="67"/>
        <v>0</v>
      </c>
      <c r="K494" s="597"/>
      <c r="L494" s="657"/>
      <c r="M494" s="658"/>
      <c r="N494" s="683"/>
      <c r="O494" s="415">
        <f>ROUND($N$45*H494,2)</f>
        <v>0</v>
      </c>
      <c r="P494" s="845"/>
      <c r="Q494" s="650"/>
      <c r="R494" s="351">
        <f>ROUND(IF(Q494=0,0,$H$58/$P$45*Q494),2)</f>
        <v>0</v>
      </c>
    </row>
    <row r="495" spans="1:18" s="593" customFormat="1" x14ac:dyDescent="0.25">
      <c r="A495" s="646" t="s">
        <v>23</v>
      </c>
      <c r="B495" s="596"/>
      <c r="C495" s="596"/>
      <c r="D495" s="596"/>
      <c r="E495" s="605">
        <f t="shared" si="65"/>
        <v>0</v>
      </c>
      <c r="F495" s="600">
        <f t="shared" si="66"/>
        <v>0</v>
      </c>
      <c r="G495" s="648"/>
      <c r="H495" s="600">
        <f>F495-G495</f>
        <v>0</v>
      </c>
      <c r="I495" s="966"/>
      <c r="J495" s="964">
        <f t="shared" si="67"/>
        <v>0</v>
      </c>
      <c r="K495" s="597"/>
      <c r="L495" s="657"/>
      <c r="M495" s="658"/>
      <c r="N495" s="683"/>
      <c r="O495" s="415">
        <f>ROUND($N$45*H495,2)</f>
        <v>0</v>
      </c>
      <c r="P495" s="845"/>
      <c r="Q495" s="650"/>
      <c r="R495" s="351">
        <f>ROUND(IF(Q495=0,0,$H$58/$P$45*Q495),2)</f>
        <v>0</v>
      </c>
    </row>
    <row r="496" spans="1:18" s="593" customFormat="1" x14ac:dyDescent="0.25">
      <c r="A496" s="646" t="s">
        <v>24</v>
      </c>
      <c r="B496" s="596"/>
      <c r="C496" s="596"/>
      <c r="D496" s="596"/>
      <c r="E496" s="605">
        <f t="shared" si="65"/>
        <v>0</v>
      </c>
      <c r="F496" s="600">
        <f t="shared" si="66"/>
        <v>0</v>
      </c>
      <c r="G496" s="648"/>
      <c r="H496" s="600">
        <f>F496-G496</f>
        <v>0</v>
      </c>
      <c r="I496" s="966"/>
      <c r="J496" s="964">
        <f t="shared" si="67"/>
        <v>0</v>
      </c>
      <c r="K496" s="597"/>
      <c r="L496" s="657"/>
      <c r="M496" s="658"/>
      <c r="N496" s="683"/>
      <c r="O496" s="415">
        <f>ROUND($N$45*H496,2)</f>
        <v>0</v>
      </c>
      <c r="P496" s="845"/>
      <c r="Q496" s="650"/>
      <c r="R496" s="351">
        <f>ROUND(IF(Q496=0,0,$H$58/$P$45*Q496),2)</f>
        <v>0</v>
      </c>
    </row>
    <row r="497" spans="1:18" s="593" customFormat="1" x14ac:dyDescent="0.25">
      <c r="A497" s="646" t="s">
        <v>25</v>
      </c>
      <c r="B497" s="596"/>
      <c r="C497" s="596"/>
      <c r="D497" s="596"/>
      <c r="E497" s="605">
        <f t="shared" si="65"/>
        <v>0</v>
      </c>
      <c r="F497" s="600">
        <f t="shared" si="66"/>
        <v>0</v>
      </c>
      <c r="G497" s="648"/>
      <c r="H497" s="600">
        <f>F497-G497</f>
        <v>0</v>
      </c>
      <c r="I497" s="966"/>
      <c r="J497" s="964">
        <f t="shared" si="67"/>
        <v>0</v>
      </c>
      <c r="K497" s="597"/>
      <c r="L497" s="657"/>
      <c r="M497" s="658"/>
      <c r="N497" s="683"/>
      <c r="O497" s="415">
        <f>ROUND($N$45*H497,2)</f>
        <v>0</v>
      </c>
      <c r="P497" s="845"/>
      <c r="Q497" s="650"/>
      <c r="R497" s="351">
        <f>ROUND(IF(Q497=0,0,$H$58/$P$45*Q497),2)</f>
        <v>0</v>
      </c>
    </row>
    <row r="498" spans="1:18" s="593" customFormat="1" ht="15.75" thickBot="1" x14ac:dyDescent="0.3">
      <c r="A498" s="647" t="s">
        <v>26</v>
      </c>
      <c r="B498" s="638"/>
      <c r="C498" s="638"/>
      <c r="D498" s="638"/>
      <c r="E498" s="639">
        <f t="shared" si="65"/>
        <v>0</v>
      </c>
      <c r="F498" s="640">
        <f t="shared" si="66"/>
        <v>0</v>
      </c>
      <c r="G498" s="649"/>
      <c r="H498" s="600">
        <f>F498-G498</f>
        <v>0</v>
      </c>
      <c r="I498" s="966"/>
      <c r="J498" s="964">
        <f t="shared" si="67"/>
        <v>0</v>
      </c>
      <c r="K498" s="641"/>
      <c r="L498" s="452"/>
      <c r="M498" s="658"/>
      <c r="N498" s="684"/>
      <c r="O498" s="416">
        <f>ROUND($N$45*H498,2)</f>
        <v>0</v>
      </c>
      <c r="P498" s="846"/>
      <c r="Q498" s="651"/>
      <c r="R498" s="351">
        <f>ROUND(IF(Q498=0,0,$H$58/$P$45*Q498),2)</f>
        <v>0</v>
      </c>
    </row>
    <row r="499" spans="1:18" s="593" customFormat="1" ht="15.75" thickBot="1" x14ac:dyDescent="0.3">
      <c r="A499" s="453" t="s">
        <v>145</v>
      </c>
      <c r="B499" s="454"/>
      <c r="C499" s="454"/>
      <c r="D499" s="454"/>
      <c r="E499" s="455">
        <f t="shared" si="65"/>
        <v>0</v>
      </c>
      <c r="F499" s="455">
        <f t="shared" si="66"/>
        <v>0</v>
      </c>
      <c r="G499" s="456"/>
      <c r="H499" s="455">
        <f>F499-G499</f>
        <v>0</v>
      </c>
      <c r="I499" s="967"/>
      <c r="J499" s="964">
        <f t="shared" si="67"/>
        <v>0</v>
      </c>
      <c r="K499" s="457"/>
      <c r="L499" s="457"/>
      <c r="M499" s="458"/>
      <c r="N499" s="459"/>
      <c r="O499" s="460">
        <f>ROUND($N$11*H499,2)</f>
        <v>0</v>
      </c>
      <c r="P499" s="461"/>
      <c r="Q499" s="462"/>
      <c r="R499" s="463">
        <f>ROUND(IF(Q499=0,0,$H$24/$P$11*Q499),2)</f>
        <v>0</v>
      </c>
    </row>
    <row r="500" spans="1:18" s="593" customFormat="1" ht="15.75" thickBot="1" x14ac:dyDescent="0.3">
      <c r="A500" s="642" t="s">
        <v>1</v>
      </c>
      <c r="B500" s="643">
        <f>SUM(B487:B499)</f>
        <v>0</v>
      </c>
      <c r="C500" s="643">
        <f>SUM(C487:C499)</f>
        <v>0</v>
      </c>
      <c r="D500" s="643">
        <f t="shared" ref="D500:H500" si="68">SUM(D487:D499)</f>
        <v>0</v>
      </c>
      <c r="E500" s="643">
        <f t="shared" si="68"/>
        <v>0</v>
      </c>
      <c r="F500" s="643">
        <f t="shared" si="68"/>
        <v>0</v>
      </c>
      <c r="G500" s="643">
        <f t="shared" si="68"/>
        <v>0</v>
      </c>
      <c r="H500" s="643">
        <f t="shared" si="68"/>
        <v>0</v>
      </c>
      <c r="I500" s="940"/>
      <c r="J500" s="940">
        <f>SUM(J487:J499)</f>
        <v>0</v>
      </c>
      <c r="K500" s="667" t="str">
        <f>IF(MIN(K487:K498)&lt;1/1/2014,"",MIN(K487:K498))</f>
        <v/>
      </c>
      <c r="L500" s="667"/>
      <c r="M500" s="668" t="str">
        <f>IF(MAX(M487:M498)&lt;1/1/2014,"",MAX(M487:M498))</f>
        <v/>
      </c>
      <c r="O500" s="666">
        <f>SUM(O487:O499)</f>
        <v>0</v>
      </c>
      <c r="R500" s="353">
        <f>SUM(R487:R499)</f>
        <v>0</v>
      </c>
    </row>
    <row r="501" spans="1:18" ht="15.75" thickBot="1" x14ac:dyDescent="0.3">
      <c r="A501" s="162"/>
      <c r="B501" s="847"/>
      <c r="C501" s="847"/>
      <c r="D501" s="163"/>
      <c r="E501" s="163"/>
      <c r="F501" s="163"/>
      <c r="G501" s="163"/>
      <c r="H501" s="163"/>
      <c r="I501" s="163"/>
      <c r="J501" s="163"/>
      <c r="K501" s="163"/>
      <c r="L501" s="163"/>
      <c r="M501" s="150"/>
    </row>
    <row r="502" spans="1:18" ht="15" customHeight="1" x14ac:dyDescent="0.25">
      <c r="A502" s="848" t="s">
        <v>292</v>
      </c>
      <c r="B502" s="849"/>
      <c r="C502" s="849"/>
      <c r="D502" s="849"/>
      <c r="E502" s="849"/>
      <c r="F502" s="849"/>
      <c r="G502" s="849"/>
      <c r="H502" s="849"/>
      <c r="I502" s="849"/>
      <c r="J502" s="849"/>
      <c r="K502" s="849"/>
      <c r="L502" s="849"/>
      <c r="M502" s="849"/>
      <c r="N502" s="849"/>
      <c r="O502" s="849"/>
      <c r="P502" s="849"/>
      <c r="Q502" s="849"/>
      <c r="R502" s="850"/>
    </row>
    <row r="503" spans="1:18" ht="24.75" customHeight="1" x14ac:dyDescent="0.25">
      <c r="A503" s="829" t="s">
        <v>293</v>
      </c>
      <c r="B503" s="830"/>
      <c r="C503" s="830"/>
      <c r="D503" s="830"/>
      <c r="E503" s="830"/>
      <c r="F503" s="830"/>
      <c r="G503" s="830"/>
      <c r="H503" s="830"/>
      <c r="I503" s="830"/>
      <c r="J503" s="830"/>
      <c r="K503" s="830"/>
      <c r="L503" s="830"/>
      <c r="M503" s="830"/>
      <c r="N503" s="830"/>
      <c r="O503" s="830"/>
      <c r="P503" s="830"/>
      <c r="Q503" s="830"/>
      <c r="R503" s="831"/>
    </row>
    <row r="504" spans="1:18" ht="15.75" thickBot="1" x14ac:dyDescent="0.3">
      <c r="A504" s="250" t="s">
        <v>294</v>
      </c>
      <c r="B504" s="349"/>
      <c r="C504" s="349"/>
      <c r="D504" s="349"/>
      <c r="E504" s="349"/>
      <c r="F504" s="349"/>
      <c r="G504" s="349"/>
      <c r="H504" s="349"/>
      <c r="I504" s="717"/>
      <c r="J504" s="717"/>
      <c r="K504" s="349"/>
      <c r="L504" s="349"/>
      <c r="M504" s="349"/>
      <c r="N504" s="349"/>
      <c r="O504" s="349"/>
      <c r="P504" s="349"/>
      <c r="Q504" s="349"/>
      <c r="R504" s="350"/>
    </row>
    <row r="505" spans="1:18" x14ac:dyDescent="0.25">
      <c r="A505" s="331"/>
      <c r="B505" s="150"/>
      <c r="C505" s="249"/>
      <c r="D505" s="249"/>
      <c r="E505" s="249"/>
      <c r="F505" s="249"/>
      <c r="G505" s="249"/>
      <c r="H505" s="249"/>
      <c r="I505" s="249"/>
      <c r="J505" s="249"/>
      <c r="K505" s="249"/>
      <c r="L505" s="249"/>
      <c r="M505" s="332"/>
    </row>
    <row r="506" spans="1:18" x14ac:dyDescent="0.25">
      <c r="A506" s="150" t="s">
        <v>2</v>
      </c>
      <c r="B506" s="150"/>
      <c r="C506" s="165"/>
    </row>
    <row r="507" spans="1:18" x14ac:dyDescent="0.25">
      <c r="A507" s="150"/>
      <c r="B507" s="150"/>
      <c r="C507" s="165"/>
    </row>
    <row r="508" spans="1:18" x14ac:dyDescent="0.25">
      <c r="A508" s="2" t="s">
        <v>7</v>
      </c>
      <c r="B508" s="150"/>
      <c r="C508" s="165"/>
    </row>
    <row r="509" spans="1:18" x14ac:dyDescent="0.25">
      <c r="A509" s="150" t="s">
        <v>3</v>
      </c>
      <c r="B509" s="150"/>
      <c r="C509" s="165"/>
    </row>
    <row r="510" spans="1:18" x14ac:dyDescent="0.25">
      <c r="A510" s="150"/>
      <c r="B510" s="150"/>
      <c r="C510" s="165"/>
    </row>
    <row r="511" spans="1:18" x14ac:dyDescent="0.25">
      <c r="A511" s="832"/>
      <c r="B511" s="833"/>
      <c r="C511" s="834"/>
    </row>
    <row r="512" spans="1:18" x14ac:dyDescent="0.25">
      <c r="A512" s="835"/>
      <c r="B512" s="836"/>
      <c r="C512" s="837"/>
    </row>
    <row r="513" spans="1:18" x14ac:dyDescent="0.25">
      <c r="A513" s="835"/>
      <c r="B513" s="836"/>
      <c r="C513" s="837"/>
    </row>
    <row r="514" spans="1:18" x14ac:dyDescent="0.25">
      <c r="A514" s="835"/>
      <c r="B514" s="836"/>
      <c r="C514" s="837"/>
    </row>
    <row r="515" spans="1:18" x14ac:dyDescent="0.25">
      <c r="A515" s="838"/>
      <c r="B515" s="839"/>
      <c r="C515" s="840"/>
    </row>
    <row r="516" spans="1:18" ht="15.75" thickBot="1" x14ac:dyDescent="0.3"/>
    <row r="517" spans="1:18" s="593" customFormat="1" ht="27.75" customHeight="1" thickBot="1" x14ac:dyDescent="0.3">
      <c r="A517" s="851" t="s">
        <v>36</v>
      </c>
      <c r="B517" s="852"/>
      <c r="C517" s="852"/>
      <c r="D517" s="852"/>
      <c r="E517" s="852"/>
      <c r="F517" s="852"/>
      <c r="G517" s="852"/>
      <c r="H517" s="852"/>
      <c r="I517" s="852"/>
      <c r="J517" s="852"/>
      <c r="K517" s="852"/>
      <c r="L517" s="852"/>
      <c r="M517" s="852"/>
      <c r="N517" s="853" t="s">
        <v>306</v>
      </c>
      <c r="O517" s="854"/>
      <c r="P517" s="853" t="s">
        <v>425</v>
      </c>
      <c r="Q517" s="857"/>
      <c r="R517" s="854"/>
    </row>
    <row r="518" spans="1:18" s="607" customFormat="1" ht="30.2" customHeight="1" thickBot="1" x14ac:dyDescent="0.3">
      <c r="A518" s="859" t="s">
        <v>386</v>
      </c>
      <c r="B518" s="860"/>
      <c r="C518" s="861"/>
      <c r="D518" s="606" t="s">
        <v>123</v>
      </c>
      <c r="E518" s="862" t="s">
        <v>300</v>
      </c>
      <c r="F518" s="863"/>
      <c r="G518" s="863"/>
      <c r="H518" s="863"/>
      <c r="I518" s="863"/>
      <c r="J518" s="863"/>
      <c r="K518" s="863"/>
      <c r="L518" s="863"/>
      <c r="M518" s="863"/>
      <c r="N518" s="855"/>
      <c r="O518" s="856"/>
      <c r="P518" s="855"/>
      <c r="Q518" s="858"/>
      <c r="R518" s="856"/>
    </row>
    <row r="519" spans="1:18" s="593" customFormat="1" ht="24" customHeight="1" thickBot="1" x14ac:dyDescent="0.3">
      <c r="A519" s="841" t="s">
        <v>301</v>
      </c>
      <c r="B519" s="842"/>
      <c r="C519" s="842"/>
      <c r="D519" s="842"/>
      <c r="E519" s="842"/>
      <c r="F519" s="842"/>
      <c r="G519" s="842"/>
      <c r="H519" s="842"/>
      <c r="I519" s="842"/>
      <c r="J519" s="842"/>
      <c r="K519" s="842"/>
      <c r="L519" s="842"/>
      <c r="M519" s="842"/>
      <c r="N519" s="842"/>
      <c r="O519" s="842"/>
      <c r="P519" s="842"/>
      <c r="Q519" s="842"/>
      <c r="R519" s="843"/>
    </row>
    <row r="520" spans="1:18" s="593" customFormat="1" ht="102.2" customHeight="1" thickBot="1" x14ac:dyDescent="0.3">
      <c r="A520" s="660" t="s">
        <v>426</v>
      </c>
      <c r="B520" s="661" t="s">
        <v>289</v>
      </c>
      <c r="C520" s="661" t="s">
        <v>290</v>
      </c>
      <c r="D520" s="661" t="s">
        <v>13</v>
      </c>
      <c r="E520" s="662" t="s">
        <v>291</v>
      </c>
      <c r="F520" s="663" t="s">
        <v>124</v>
      </c>
      <c r="G520" s="664" t="s">
        <v>299</v>
      </c>
      <c r="H520" s="663" t="s">
        <v>124</v>
      </c>
      <c r="I520" s="664" t="s">
        <v>459</v>
      </c>
      <c r="J520" s="663" t="s">
        <v>456</v>
      </c>
      <c r="K520" s="665" t="s">
        <v>71</v>
      </c>
      <c r="L520" s="661" t="s">
        <v>401</v>
      </c>
      <c r="M520" s="665" t="s">
        <v>64</v>
      </c>
      <c r="N520" s="681" t="s">
        <v>302</v>
      </c>
      <c r="O520" s="680" t="s">
        <v>297</v>
      </c>
      <c r="P520" s="682" t="s">
        <v>424</v>
      </c>
      <c r="Q520" s="669" t="s">
        <v>304</v>
      </c>
      <c r="R520" s="673" t="s">
        <v>298</v>
      </c>
    </row>
    <row r="521" spans="1:18" s="593" customFormat="1" x14ac:dyDescent="0.25">
      <c r="A521" s="652" t="s">
        <v>15</v>
      </c>
      <c r="B521" s="653"/>
      <c r="C521" s="653"/>
      <c r="D521" s="653"/>
      <c r="E521" s="654">
        <f>ROUND(IF(B521&lt;&gt;"",D521/B521*C521,0),2)</f>
        <v>0</v>
      </c>
      <c r="F521" s="655">
        <f>ROUND(B521+D521-C521-E521,2)</f>
        <v>0</v>
      </c>
      <c r="G521" s="656"/>
      <c r="H521" s="655">
        <f>F521-G521</f>
        <v>0</v>
      </c>
      <c r="I521" s="965"/>
      <c r="J521" s="964">
        <f>IF(H521&lt;&gt;0,H521-($I$521/(COUNTIF($H$521:$H$533,"&lt;&gt;0"))),0)</f>
        <v>0</v>
      </c>
      <c r="K521" s="657"/>
      <c r="L521" s="657"/>
      <c r="M521" s="658"/>
      <c r="N521" s="683"/>
      <c r="O521" s="414">
        <f>ROUND($N$45*H521,2)</f>
        <v>0</v>
      </c>
      <c r="P521" s="844"/>
      <c r="Q521" s="659"/>
      <c r="R521" s="351">
        <f>ROUND(IF(Q521=0,0,$H$58/$P$45*Q521),2)</f>
        <v>0</v>
      </c>
    </row>
    <row r="522" spans="1:18" s="593" customFormat="1" x14ac:dyDescent="0.25">
      <c r="A522" s="646" t="s">
        <v>16</v>
      </c>
      <c r="B522" s="596"/>
      <c r="C522" s="596"/>
      <c r="D522" s="596"/>
      <c r="E522" s="605">
        <f t="shared" ref="E522:E533" si="69">ROUND(IF(B522&lt;&gt;"",D522/B522*C522,0),2)</f>
        <v>0</v>
      </c>
      <c r="F522" s="600">
        <f t="shared" ref="F522:F533" si="70">ROUND(B522+D522-C522-E522,2)</f>
        <v>0</v>
      </c>
      <c r="G522" s="648"/>
      <c r="H522" s="600">
        <f>F522-G522</f>
        <v>0</v>
      </c>
      <c r="I522" s="966"/>
      <c r="J522" s="964">
        <f t="shared" ref="J522:J533" si="71">IF(H522&lt;&gt;0,H522-($I$521/(COUNTIF($H$521:$H$533,"&lt;&gt;0"))),0)</f>
        <v>0</v>
      </c>
      <c r="K522" s="597"/>
      <c r="L522" s="657"/>
      <c r="M522" s="658"/>
      <c r="N522" s="683"/>
      <c r="O522" s="415">
        <f>ROUND($N$45*H522,2)</f>
        <v>0</v>
      </c>
      <c r="P522" s="845"/>
      <c r="Q522" s="650"/>
      <c r="R522" s="351">
        <f>ROUND(IF(Q522=0,0,$H$58/$P$45*Q522),2)</f>
        <v>0</v>
      </c>
    </row>
    <row r="523" spans="1:18" s="593" customFormat="1" x14ac:dyDescent="0.25">
      <c r="A523" s="646" t="s">
        <v>17</v>
      </c>
      <c r="B523" s="596"/>
      <c r="C523" s="596"/>
      <c r="D523" s="596"/>
      <c r="E523" s="605">
        <f t="shared" si="69"/>
        <v>0</v>
      </c>
      <c r="F523" s="600">
        <f t="shared" si="70"/>
        <v>0</v>
      </c>
      <c r="G523" s="648"/>
      <c r="H523" s="600">
        <f>F523-G523</f>
        <v>0</v>
      </c>
      <c r="I523" s="966"/>
      <c r="J523" s="964">
        <f t="shared" si="71"/>
        <v>0</v>
      </c>
      <c r="K523" s="597"/>
      <c r="L523" s="657"/>
      <c r="M523" s="658"/>
      <c r="N523" s="683"/>
      <c r="O523" s="415">
        <f>ROUND($N$45*H523,2)</f>
        <v>0</v>
      </c>
      <c r="P523" s="845"/>
      <c r="Q523" s="650"/>
      <c r="R523" s="351">
        <f>ROUND(IF(Q523=0,0,$H$58/$P$45*Q523),2)</f>
        <v>0</v>
      </c>
    </row>
    <row r="524" spans="1:18" s="593" customFormat="1" x14ac:dyDescent="0.25">
      <c r="A524" s="646" t="s">
        <v>18</v>
      </c>
      <c r="B524" s="596"/>
      <c r="C524" s="596"/>
      <c r="D524" s="596"/>
      <c r="E524" s="605">
        <f t="shared" si="69"/>
        <v>0</v>
      </c>
      <c r="F524" s="600">
        <f t="shared" si="70"/>
        <v>0</v>
      </c>
      <c r="G524" s="648"/>
      <c r="H524" s="600">
        <f>F524-G524</f>
        <v>0</v>
      </c>
      <c r="I524" s="966"/>
      <c r="J524" s="964">
        <f t="shared" si="71"/>
        <v>0</v>
      </c>
      <c r="K524" s="597"/>
      <c r="L524" s="657"/>
      <c r="M524" s="658"/>
      <c r="N524" s="683"/>
      <c r="O524" s="415">
        <f>ROUND($N$45*H524,2)</f>
        <v>0</v>
      </c>
      <c r="P524" s="845"/>
      <c r="Q524" s="650"/>
      <c r="R524" s="351">
        <f>ROUND(IF(Q524=0,0,$H$58/$P$45*Q524),2)</f>
        <v>0</v>
      </c>
    </row>
    <row r="525" spans="1:18" s="593" customFormat="1" x14ac:dyDescent="0.25">
      <c r="A525" s="646" t="s">
        <v>19</v>
      </c>
      <c r="B525" s="596"/>
      <c r="C525" s="596"/>
      <c r="D525" s="596"/>
      <c r="E525" s="605">
        <f t="shared" si="69"/>
        <v>0</v>
      </c>
      <c r="F525" s="600">
        <f t="shared" si="70"/>
        <v>0</v>
      </c>
      <c r="G525" s="648"/>
      <c r="H525" s="600">
        <f>F525-G525</f>
        <v>0</v>
      </c>
      <c r="I525" s="966"/>
      <c r="J525" s="964">
        <f t="shared" si="71"/>
        <v>0</v>
      </c>
      <c r="K525" s="597"/>
      <c r="L525" s="657"/>
      <c r="M525" s="658"/>
      <c r="N525" s="683"/>
      <c r="O525" s="415">
        <f>ROUND($N$45*H525,2)</f>
        <v>0</v>
      </c>
      <c r="P525" s="845"/>
      <c r="Q525" s="650"/>
      <c r="R525" s="351">
        <f>ROUND(IF(Q525=0,0,$H$58/$P$45*Q525),2)</f>
        <v>0</v>
      </c>
    </row>
    <row r="526" spans="1:18" s="593" customFormat="1" x14ac:dyDescent="0.25">
      <c r="A526" s="646" t="s">
        <v>20</v>
      </c>
      <c r="B526" s="596"/>
      <c r="C526" s="596"/>
      <c r="D526" s="596"/>
      <c r="E526" s="605">
        <f t="shared" si="69"/>
        <v>0</v>
      </c>
      <c r="F526" s="600">
        <f t="shared" si="70"/>
        <v>0</v>
      </c>
      <c r="G526" s="648"/>
      <c r="H526" s="600">
        <f>F526-G526</f>
        <v>0</v>
      </c>
      <c r="I526" s="966"/>
      <c r="J526" s="964">
        <f t="shared" si="71"/>
        <v>0</v>
      </c>
      <c r="K526" s="597"/>
      <c r="L526" s="657"/>
      <c r="M526" s="658"/>
      <c r="N526" s="683"/>
      <c r="O526" s="415">
        <f>ROUND($N$45*H526,2)</f>
        <v>0</v>
      </c>
      <c r="P526" s="845"/>
      <c r="Q526" s="650"/>
      <c r="R526" s="351">
        <f>ROUND(IF(Q526=0,0,$H$58/$P$45*Q526),2)</f>
        <v>0</v>
      </c>
    </row>
    <row r="527" spans="1:18" s="593" customFormat="1" x14ac:dyDescent="0.25">
      <c r="A527" s="646" t="s">
        <v>21</v>
      </c>
      <c r="B527" s="596"/>
      <c r="C527" s="596"/>
      <c r="D527" s="596"/>
      <c r="E527" s="605">
        <f t="shared" si="69"/>
        <v>0</v>
      </c>
      <c r="F527" s="600">
        <f t="shared" si="70"/>
        <v>0</v>
      </c>
      <c r="G527" s="648"/>
      <c r="H527" s="600">
        <f>F527-G527</f>
        <v>0</v>
      </c>
      <c r="I527" s="966"/>
      <c r="J527" s="964">
        <f t="shared" si="71"/>
        <v>0</v>
      </c>
      <c r="K527" s="597"/>
      <c r="L527" s="657"/>
      <c r="M527" s="658"/>
      <c r="N527" s="683"/>
      <c r="O527" s="415">
        <f>ROUND($N$45*H527,2)</f>
        <v>0</v>
      </c>
      <c r="P527" s="845"/>
      <c r="Q527" s="650"/>
      <c r="R527" s="351">
        <f>ROUND(IF(Q527=0,0,$H$58/$P$45*Q527),2)</f>
        <v>0</v>
      </c>
    </row>
    <row r="528" spans="1:18" s="593" customFormat="1" x14ac:dyDescent="0.25">
      <c r="A528" s="646" t="s">
        <v>22</v>
      </c>
      <c r="B528" s="596"/>
      <c r="C528" s="596"/>
      <c r="D528" s="596"/>
      <c r="E528" s="605">
        <f t="shared" si="69"/>
        <v>0</v>
      </c>
      <c r="F528" s="600">
        <f t="shared" si="70"/>
        <v>0</v>
      </c>
      <c r="G528" s="648"/>
      <c r="H528" s="600">
        <f>F528-G528</f>
        <v>0</v>
      </c>
      <c r="I528" s="966"/>
      <c r="J528" s="964">
        <f t="shared" si="71"/>
        <v>0</v>
      </c>
      <c r="K528" s="597"/>
      <c r="L528" s="657"/>
      <c r="M528" s="658"/>
      <c r="N528" s="683"/>
      <c r="O528" s="415">
        <f>ROUND($N$45*H528,2)</f>
        <v>0</v>
      </c>
      <c r="P528" s="845"/>
      <c r="Q528" s="650"/>
      <c r="R528" s="351">
        <f>ROUND(IF(Q528=0,0,$H$58/$P$45*Q528),2)</f>
        <v>0</v>
      </c>
    </row>
    <row r="529" spans="1:18" s="593" customFormat="1" x14ac:dyDescent="0.25">
      <c r="A529" s="646" t="s">
        <v>23</v>
      </c>
      <c r="B529" s="596"/>
      <c r="C529" s="596"/>
      <c r="D529" s="596"/>
      <c r="E529" s="605">
        <f t="shared" si="69"/>
        <v>0</v>
      </c>
      <c r="F529" s="600">
        <f t="shared" si="70"/>
        <v>0</v>
      </c>
      <c r="G529" s="648"/>
      <c r="H529" s="600">
        <f>F529-G529</f>
        <v>0</v>
      </c>
      <c r="I529" s="966"/>
      <c r="J529" s="964">
        <f t="shared" si="71"/>
        <v>0</v>
      </c>
      <c r="K529" s="597"/>
      <c r="L529" s="657"/>
      <c r="M529" s="658"/>
      <c r="N529" s="683"/>
      <c r="O529" s="415">
        <f>ROUND($N$45*H529,2)</f>
        <v>0</v>
      </c>
      <c r="P529" s="845"/>
      <c r="Q529" s="650"/>
      <c r="R529" s="351">
        <f>ROUND(IF(Q529=0,0,$H$58/$P$45*Q529),2)</f>
        <v>0</v>
      </c>
    </row>
    <row r="530" spans="1:18" s="593" customFormat="1" x14ac:dyDescent="0.25">
      <c r="A530" s="646" t="s">
        <v>24</v>
      </c>
      <c r="B530" s="596"/>
      <c r="C530" s="596"/>
      <c r="D530" s="596"/>
      <c r="E530" s="605">
        <f t="shared" si="69"/>
        <v>0</v>
      </c>
      <c r="F530" s="600">
        <f t="shared" si="70"/>
        <v>0</v>
      </c>
      <c r="G530" s="648"/>
      <c r="H530" s="600">
        <f>F530-G530</f>
        <v>0</v>
      </c>
      <c r="I530" s="966"/>
      <c r="J530" s="964">
        <f t="shared" si="71"/>
        <v>0</v>
      </c>
      <c r="K530" s="597"/>
      <c r="L530" s="657"/>
      <c r="M530" s="658"/>
      <c r="N530" s="683"/>
      <c r="O530" s="415">
        <f>ROUND($N$45*H530,2)</f>
        <v>0</v>
      </c>
      <c r="P530" s="845"/>
      <c r="Q530" s="650"/>
      <c r="R530" s="351">
        <f>ROUND(IF(Q530=0,0,$H$58/$P$45*Q530),2)</f>
        <v>0</v>
      </c>
    </row>
    <row r="531" spans="1:18" s="593" customFormat="1" x14ac:dyDescent="0.25">
      <c r="A531" s="646" t="s">
        <v>25</v>
      </c>
      <c r="B531" s="596"/>
      <c r="C531" s="596"/>
      <c r="D531" s="596"/>
      <c r="E531" s="605">
        <f t="shared" si="69"/>
        <v>0</v>
      </c>
      <c r="F531" s="600">
        <f t="shared" si="70"/>
        <v>0</v>
      </c>
      <c r="G531" s="648"/>
      <c r="H531" s="600">
        <f>F531-G531</f>
        <v>0</v>
      </c>
      <c r="I531" s="966"/>
      <c r="J531" s="964">
        <f t="shared" si="71"/>
        <v>0</v>
      </c>
      <c r="K531" s="597"/>
      <c r="L531" s="657"/>
      <c r="M531" s="658"/>
      <c r="N531" s="683"/>
      <c r="O531" s="415">
        <f>ROUND($N$45*H531,2)</f>
        <v>0</v>
      </c>
      <c r="P531" s="845"/>
      <c r="Q531" s="650"/>
      <c r="R531" s="351">
        <f>ROUND(IF(Q531=0,0,$H$58/$P$45*Q531),2)</f>
        <v>0</v>
      </c>
    </row>
    <row r="532" spans="1:18" s="593" customFormat="1" ht="15.75" thickBot="1" x14ac:dyDescent="0.3">
      <c r="A532" s="647" t="s">
        <v>26</v>
      </c>
      <c r="B532" s="638"/>
      <c r="C532" s="638"/>
      <c r="D532" s="638"/>
      <c r="E532" s="639">
        <f t="shared" si="69"/>
        <v>0</v>
      </c>
      <c r="F532" s="640">
        <f t="shared" si="70"/>
        <v>0</v>
      </c>
      <c r="G532" s="649"/>
      <c r="H532" s="600">
        <f>F532-G532</f>
        <v>0</v>
      </c>
      <c r="I532" s="966"/>
      <c r="J532" s="964">
        <f t="shared" si="71"/>
        <v>0</v>
      </c>
      <c r="K532" s="641"/>
      <c r="L532" s="452"/>
      <c r="M532" s="658"/>
      <c r="N532" s="684"/>
      <c r="O532" s="416">
        <f>ROUND($N$45*H532,2)</f>
        <v>0</v>
      </c>
      <c r="P532" s="846"/>
      <c r="Q532" s="651"/>
      <c r="R532" s="351">
        <f>ROUND(IF(Q532=0,0,$H$58/$P$45*Q532),2)</f>
        <v>0</v>
      </c>
    </row>
    <row r="533" spans="1:18" s="593" customFormat="1" ht="15.75" thickBot="1" x14ac:dyDescent="0.3">
      <c r="A533" s="453" t="s">
        <v>145</v>
      </c>
      <c r="B533" s="454"/>
      <c r="C533" s="454"/>
      <c r="D533" s="454"/>
      <c r="E533" s="455">
        <f t="shared" si="69"/>
        <v>0</v>
      </c>
      <c r="F533" s="455">
        <f t="shared" si="70"/>
        <v>0</v>
      </c>
      <c r="G533" s="456"/>
      <c r="H533" s="455">
        <f>F533-G533</f>
        <v>0</v>
      </c>
      <c r="I533" s="967"/>
      <c r="J533" s="964">
        <f t="shared" si="71"/>
        <v>0</v>
      </c>
      <c r="K533" s="457"/>
      <c r="L533" s="457"/>
      <c r="M533" s="458"/>
      <c r="N533" s="459"/>
      <c r="O533" s="460">
        <f>ROUND($N$11*H533,2)</f>
        <v>0</v>
      </c>
      <c r="P533" s="461"/>
      <c r="Q533" s="462"/>
      <c r="R533" s="463">
        <f>ROUND(IF(Q533=0,0,$H$24/$P$11*Q533),2)</f>
        <v>0</v>
      </c>
    </row>
    <row r="534" spans="1:18" s="593" customFormat="1" ht="15.75" thickBot="1" x14ac:dyDescent="0.3">
      <c r="A534" s="642" t="s">
        <v>1</v>
      </c>
      <c r="B534" s="643">
        <f>SUM(B521:B533)</f>
        <v>0</v>
      </c>
      <c r="C534" s="643">
        <f>SUM(C521:C533)</f>
        <v>0</v>
      </c>
      <c r="D534" s="643">
        <f t="shared" ref="D534:H534" si="72">SUM(D521:D533)</f>
        <v>0</v>
      </c>
      <c r="E534" s="643">
        <f t="shared" si="72"/>
        <v>0</v>
      </c>
      <c r="F534" s="643">
        <f t="shared" si="72"/>
        <v>0</v>
      </c>
      <c r="G534" s="643">
        <f t="shared" si="72"/>
        <v>0</v>
      </c>
      <c r="H534" s="643">
        <f t="shared" si="72"/>
        <v>0</v>
      </c>
      <c r="I534" s="940"/>
      <c r="J534" s="940">
        <f>SUM(J521:J533)</f>
        <v>0</v>
      </c>
      <c r="K534" s="667" t="str">
        <f>IF(MIN(K521:K532)&lt;1/1/2014,"",MIN(K521:K532))</f>
        <v/>
      </c>
      <c r="L534" s="667"/>
      <c r="M534" s="668" t="str">
        <f>IF(MAX(M521:M532)&lt;1/1/2014,"",MAX(M521:M532))</f>
        <v/>
      </c>
      <c r="O534" s="666">
        <f>SUM(O521:O533)</f>
        <v>0</v>
      </c>
      <c r="R534" s="353">
        <f>SUM(R521:R533)</f>
        <v>0</v>
      </c>
    </row>
    <row r="535" spans="1:18" ht="15.75" thickBot="1" x14ac:dyDescent="0.3">
      <c r="A535" s="162"/>
      <c r="B535" s="847"/>
      <c r="C535" s="847"/>
      <c r="D535" s="163"/>
      <c r="E535" s="163"/>
      <c r="F535" s="163"/>
      <c r="G535" s="163"/>
      <c r="H535" s="163"/>
      <c r="I535" s="163"/>
      <c r="J535" s="163"/>
      <c r="K535" s="163"/>
      <c r="L535" s="163"/>
      <c r="M535" s="150"/>
    </row>
    <row r="536" spans="1:18" ht="15" customHeight="1" x14ac:dyDescent="0.25">
      <c r="A536" s="848" t="s">
        <v>292</v>
      </c>
      <c r="B536" s="849"/>
      <c r="C536" s="849"/>
      <c r="D536" s="849"/>
      <c r="E536" s="849"/>
      <c r="F536" s="849"/>
      <c r="G536" s="849"/>
      <c r="H536" s="849"/>
      <c r="I536" s="849"/>
      <c r="J536" s="849"/>
      <c r="K536" s="849"/>
      <c r="L536" s="849"/>
      <c r="M536" s="849"/>
      <c r="N536" s="849"/>
      <c r="O536" s="849"/>
      <c r="P536" s="849"/>
      <c r="Q536" s="849"/>
      <c r="R536" s="850"/>
    </row>
    <row r="537" spans="1:18" ht="24.75" customHeight="1" x14ac:dyDescent="0.25">
      <c r="A537" s="829" t="s">
        <v>293</v>
      </c>
      <c r="B537" s="830"/>
      <c r="C537" s="830"/>
      <c r="D537" s="830"/>
      <c r="E537" s="830"/>
      <c r="F537" s="830"/>
      <c r="G537" s="830"/>
      <c r="H537" s="830"/>
      <c r="I537" s="830"/>
      <c r="J537" s="830"/>
      <c r="K537" s="830"/>
      <c r="L537" s="830"/>
      <c r="M537" s="830"/>
      <c r="N537" s="830"/>
      <c r="O537" s="830"/>
      <c r="P537" s="830"/>
      <c r="Q537" s="830"/>
      <c r="R537" s="831"/>
    </row>
    <row r="538" spans="1:18" ht="15.75" thickBot="1" x14ac:dyDescent="0.3">
      <c r="A538" s="250" t="s">
        <v>294</v>
      </c>
      <c r="B538" s="349"/>
      <c r="C538" s="349"/>
      <c r="D538" s="349"/>
      <c r="E538" s="349"/>
      <c r="F538" s="349"/>
      <c r="G538" s="349"/>
      <c r="H538" s="349"/>
      <c r="I538" s="717"/>
      <c r="J538" s="717"/>
      <c r="K538" s="349"/>
      <c r="L538" s="349"/>
      <c r="M538" s="349"/>
      <c r="N538" s="349"/>
      <c r="O538" s="349"/>
      <c r="P538" s="349"/>
      <c r="Q538" s="349"/>
      <c r="R538" s="350"/>
    </row>
    <row r="539" spans="1:18" x14ac:dyDescent="0.25">
      <c r="A539" s="331"/>
      <c r="B539" s="150"/>
      <c r="C539" s="249"/>
      <c r="D539" s="249"/>
      <c r="E539" s="249"/>
      <c r="F539" s="249"/>
      <c r="G539" s="249"/>
      <c r="H539" s="249"/>
      <c r="I539" s="249"/>
      <c r="J539" s="249"/>
      <c r="K539" s="249"/>
      <c r="L539" s="249"/>
      <c r="M539" s="332"/>
    </row>
    <row r="540" spans="1:18" x14ac:dyDescent="0.25">
      <c r="A540" s="150" t="s">
        <v>2</v>
      </c>
      <c r="B540" s="150"/>
      <c r="C540" s="165"/>
    </row>
    <row r="541" spans="1:18" x14ac:dyDescent="0.25">
      <c r="A541" s="150"/>
      <c r="B541" s="150"/>
      <c r="C541" s="165"/>
    </row>
    <row r="542" spans="1:18" x14ac:dyDescent="0.25">
      <c r="A542" s="2" t="s">
        <v>7</v>
      </c>
      <c r="B542" s="150"/>
      <c r="C542" s="165"/>
    </row>
    <row r="543" spans="1:18" x14ac:dyDescent="0.25">
      <c r="A543" s="150" t="s">
        <v>3</v>
      </c>
      <c r="B543" s="150"/>
      <c r="C543" s="165"/>
    </row>
    <row r="544" spans="1:18" x14ac:dyDescent="0.25">
      <c r="A544" s="150"/>
      <c r="B544" s="150"/>
      <c r="C544" s="165"/>
    </row>
    <row r="545" spans="1:18" x14ac:dyDescent="0.25">
      <c r="A545" s="832"/>
      <c r="B545" s="833"/>
      <c r="C545" s="834"/>
    </row>
    <row r="546" spans="1:18" x14ac:dyDescent="0.25">
      <c r="A546" s="835"/>
      <c r="B546" s="836"/>
      <c r="C546" s="837"/>
    </row>
    <row r="547" spans="1:18" x14ac:dyDescent="0.25">
      <c r="A547" s="835"/>
      <c r="B547" s="836"/>
      <c r="C547" s="837"/>
    </row>
    <row r="548" spans="1:18" x14ac:dyDescent="0.25">
      <c r="A548" s="835"/>
      <c r="B548" s="836"/>
      <c r="C548" s="837"/>
    </row>
    <row r="549" spans="1:18" x14ac:dyDescent="0.25">
      <c r="A549" s="838"/>
      <c r="B549" s="839"/>
      <c r="C549" s="840"/>
    </row>
    <row r="550" spans="1:18" ht="15.75" thickBot="1" x14ac:dyDescent="0.3"/>
    <row r="551" spans="1:18" s="593" customFormat="1" ht="27.75" customHeight="1" thickBot="1" x14ac:dyDescent="0.3">
      <c r="A551" s="851" t="s">
        <v>36</v>
      </c>
      <c r="B551" s="852"/>
      <c r="C551" s="852"/>
      <c r="D551" s="852"/>
      <c r="E551" s="852"/>
      <c r="F551" s="852"/>
      <c r="G551" s="852"/>
      <c r="H551" s="852"/>
      <c r="I551" s="852"/>
      <c r="J551" s="852"/>
      <c r="K551" s="852"/>
      <c r="L551" s="852"/>
      <c r="M551" s="852"/>
      <c r="N551" s="853" t="s">
        <v>306</v>
      </c>
      <c r="O551" s="854"/>
      <c r="P551" s="853" t="s">
        <v>425</v>
      </c>
      <c r="Q551" s="857"/>
      <c r="R551" s="854"/>
    </row>
    <row r="552" spans="1:18" s="607" customFormat="1" ht="30.2" customHeight="1" thickBot="1" x14ac:dyDescent="0.3">
      <c r="A552" s="859" t="s">
        <v>386</v>
      </c>
      <c r="B552" s="860"/>
      <c r="C552" s="861"/>
      <c r="D552" s="606" t="s">
        <v>123</v>
      </c>
      <c r="E552" s="862" t="s">
        <v>300</v>
      </c>
      <c r="F552" s="863"/>
      <c r="G552" s="863"/>
      <c r="H552" s="863"/>
      <c r="I552" s="863"/>
      <c r="J552" s="863"/>
      <c r="K552" s="863"/>
      <c r="L552" s="863"/>
      <c r="M552" s="863"/>
      <c r="N552" s="855"/>
      <c r="O552" s="856"/>
      <c r="P552" s="855"/>
      <c r="Q552" s="858"/>
      <c r="R552" s="856"/>
    </row>
    <row r="553" spans="1:18" s="593" customFormat="1" ht="24" customHeight="1" thickBot="1" x14ac:dyDescent="0.3">
      <c r="A553" s="841" t="s">
        <v>301</v>
      </c>
      <c r="B553" s="842"/>
      <c r="C553" s="842"/>
      <c r="D553" s="842"/>
      <c r="E553" s="842"/>
      <c r="F553" s="842"/>
      <c r="G553" s="842"/>
      <c r="H553" s="842"/>
      <c r="I553" s="842"/>
      <c r="J553" s="842"/>
      <c r="K553" s="842"/>
      <c r="L553" s="842"/>
      <c r="M553" s="842"/>
      <c r="N553" s="842"/>
      <c r="O553" s="842"/>
      <c r="P553" s="842"/>
      <c r="Q553" s="842"/>
      <c r="R553" s="843"/>
    </row>
    <row r="554" spans="1:18" s="593" customFormat="1" ht="102.2" customHeight="1" thickBot="1" x14ac:dyDescent="0.3">
      <c r="A554" s="660" t="s">
        <v>426</v>
      </c>
      <c r="B554" s="661" t="s">
        <v>289</v>
      </c>
      <c r="C554" s="661" t="s">
        <v>290</v>
      </c>
      <c r="D554" s="661" t="s">
        <v>13</v>
      </c>
      <c r="E554" s="662" t="s">
        <v>291</v>
      </c>
      <c r="F554" s="663" t="s">
        <v>124</v>
      </c>
      <c r="G554" s="664" t="s">
        <v>299</v>
      </c>
      <c r="H554" s="663" t="s">
        <v>124</v>
      </c>
      <c r="I554" s="664" t="s">
        <v>459</v>
      </c>
      <c r="J554" s="663" t="s">
        <v>456</v>
      </c>
      <c r="K554" s="665" t="s">
        <v>71</v>
      </c>
      <c r="L554" s="661" t="s">
        <v>401</v>
      </c>
      <c r="M554" s="665" t="s">
        <v>64</v>
      </c>
      <c r="N554" s="681" t="s">
        <v>302</v>
      </c>
      <c r="O554" s="680" t="s">
        <v>297</v>
      </c>
      <c r="P554" s="682" t="s">
        <v>424</v>
      </c>
      <c r="Q554" s="669" t="s">
        <v>304</v>
      </c>
      <c r="R554" s="673" t="s">
        <v>298</v>
      </c>
    </row>
    <row r="555" spans="1:18" s="593" customFormat="1" x14ac:dyDescent="0.25">
      <c r="A555" s="652" t="s">
        <v>15</v>
      </c>
      <c r="B555" s="653"/>
      <c r="C555" s="653"/>
      <c r="D555" s="653"/>
      <c r="E555" s="654">
        <f>ROUND(IF(B555&lt;&gt;"",D555/B555*C555,0),2)</f>
        <v>0</v>
      </c>
      <c r="F555" s="655">
        <f>ROUND(B555+D555-C555-E555,2)</f>
        <v>0</v>
      </c>
      <c r="G555" s="656"/>
      <c r="H555" s="655">
        <f>F555-G555</f>
        <v>0</v>
      </c>
      <c r="I555" s="965"/>
      <c r="J555" s="964">
        <f>IF(H555&lt;&gt;0,H555-($I$555/(COUNTIF($H$555:$H$567,"&lt;&gt;0"))),0)</f>
        <v>0</v>
      </c>
      <c r="K555" s="657"/>
      <c r="L555" s="657"/>
      <c r="M555" s="658"/>
      <c r="N555" s="683"/>
      <c r="O555" s="414">
        <f>ROUND($N$45*H555,2)</f>
        <v>0</v>
      </c>
      <c r="P555" s="844"/>
      <c r="Q555" s="659"/>
      <c r="R555" s="351">
        <f>ROUND(IF(Q555=0,0,$H$58/$P$45*Q555),2)</f>
        <v>0</v>
      </c>
    </row>
    <row r="556" spans="1:18" s="593" customFormat="1" x14ac:dyDescent="0.25">
      <c r="A556" s="646" t="s">
        <v>16</v>
      </c>
      <c r="B556" s="596"/>
      <c r="C556" s="596"/>
      <c r="D556" s="596"/>
      <c r="E556" s="605">
        <f t="shared" ref="E556:E567" si="73">ROUND(IF(B556&lt;&gt;"",D556/B556*C556,0),2)</f>
        <v>0</v>
      </c>
      <c r="F556" s="600">
        <f t="shared" ref="F556:F567" si="74">ROUND(B556+D556-C556-E556,2)</f>
        <v>0</v>
      </c>
      <c r="G556" s="648"/>
      <c r="H556" s="600">
        <f>F556-G556</f>
        <v>0</v>
      </c>
      <c r="I556" s="966"/>
      <c r="J556" s="964">
        <f t="shared" ref="J556:J567" si="75">IF(H556&lt;&gt;0,H556-($I$555/(COUNTIF($H$555:$H$567,"&lt;&gt;0"))),0)</f>
        <v>0</v>
      </c>
      <c r="K556" s="597"/>
      <c r="L556" s="657"/>
      <c r="M556" s="658"/>
      <c r="N556" s="683"/>
      <c r="O556" s="415">
        <f>ROUND($N$45*H556,2)</f>
        <v>0</v>
      </c>
      <c r="P556" s="845"/>
      <c r="Q556" s="650"/>
      <c r="R556" s="351">
        <f>ROUND(IF(Q556=0,0,$H$58/$P$45*Q556),2)</f>
        <v>0</v>
      </c>
    </row>
    <row r="557" spans="1:18" s="593" customFormat="1" x14ac:dyDescent="0.25">
      <c r="A557" s="646" t="s">
        <v>17</v>
      </c>
      <c r="B557" s="596"/>
      <c r="C557" s="596"/>
      <c r="D557" s="596"/>
      <c r="E557" s="605">
        <f t="shared" si="73"/>
        <v>0</v>
      </c>
      <c r="F557" s="600">
        <f t="shared" si="74"/>
        <v>0</v>
      </c>
      <c r="G557" s="648"/>
      <c r="H557" s="600">
        <f>F557-G557</f>
        <v>0</v>
      </c>
      <c r="I557" s="966"/>
      <c r="J557" s="964">
        <f t="shared" si="75"/>
        <v>0</v>
      </c>
      <c r="K557" s="597"/>
      <c r="L557" s="657"/>
      <c r="M557" s="658"/>
      <c r="N557" s="683"/>
      <c r="O557" s="415">
        <f>ROUND($N$45*H557,2)</f>
        <v>0</v>
      </c>
      <c r="P557" s="845"/>
      <c r="Q557" s="650"/>
      <c r="R557" s="351">
        <f>ROUND(IF(Q557=0,0,$H$58/$P$45*Q557),2)</f>
        <v>0</v>
      </c>
    </row>
    <row r="558" spans="1:18" s="593" customFormat="1" x14ac:dyDescent="0.25">
      <c r="A558" s="646" t="s">
        <v>18</v>
      </c>
      <c r="B558" s="596"/>
      <c r="C558" s="596"/>
      <c r="D558" s="596"/>
      <c r="E558" s="605">
        <f t="shared" si="73"/>
        <v>0</v>
      </c>
      <c r="F558" s="600">
        <f t="shared" si="74"/>
        <v>0</v>
      </c>
      <c r="G558" s="648"/>
      <c r="H558" s="600">
        <f>F558-G558</f>
        <v>0</v>
      </c>
      <c r="I558" s="966"/>
      <c r="J558" s="964">
        <f t="shared" si="75"/>
        <v>0</v>
      </c>
      <c r="K558" s="597"/>
      <c r="L558" s="657"/>
      <c r="M558" s="658"/>
      <c r="N558" s="683"/>
      <c r="O558" s="415">
        <f>ROUND($N$45*H558,2)</f>
        <v>0</v>
      </c>
      <c r="P558" s="845"/>
      <c r="Q558" s="650"/>
      <c r="R558" s="351">
        <f>ROUND(IF(Q558=0,0,$H$58/$P$45*Q558),2)</f>
        <v>0</v>
      </c>
    </row>
    <row r="559" spans="1:18" s="593" customFormat="1" x14ac:dyDescent="0.25">
      <c r="A559" s="646" t="s">
        <v>19</v>
      </c>
      <c r="B559" s="596"/>
      <c r="C559" s="596"/>
      <c r="D559" s="596"/>
      <c r="E559" s="605">
        <f t="shared" si="73"/>
        <v>0</v>
      </c>
      <c r="F559" s="600">
        <f t="shared" si="74"/>
        <v>0</v>
      </c>
      <c r="G559" s="648"/>
      <c r="H559" s="600">
        <f>F559-G559</f>
        <v>0</v>
      </c>
      <c r="I559" s="966"/>
      <c r="J559" s="964">
        <f t="shared" si="75"/>
        <v>0</v>
      </c>
      <c r="K559" s="597"/>
      <c r="L559" s="657"/>
      <c r="M559" s="658"/>
      <c r="N559" s="683"/>
      <c r="O559" s="415">
        <f>ROUND($N$45*H559,2)</f>
        <v>0</v>
      </c>
      <c r="P559" s="845"/>
      <c r="Q559" s="650"/>
      <c r="R559" s="351">
        <f>ROUND(IF(Q559=0,0,$H$58/$P$45*Q559),2)</f>
        <v>0</v>
      </c>
    </row>
    <row r="560" spans="1:18" s="593" customFormat="1" x14ac:dyDescent="0.25">
      <c r="A560" s="646" t="s">
        <v>20</v>
      </c>
      <c r="B560" s="596"/>
      <c r="C560" s="596"/>
      <c r="D560" s="596"/>
      <c r="E560" s="605">
        <f t="shared" si="73"/>
        <v>0</v>
      </c>
      <c r="F560" s="600">
        <f t="shared" si="74"/>
        <v>0</v>
      </c>
      <c r="G560" s="648"/>
      <c r="H560" s="600">
        <f>F560-G560</f>
        <v>0</v>
      </c>
      <c r="I560" s="966"/>
      <c r="J560" s="964">
        <f t="shared" si="75"/>
        <v>0</v>
      </c>
      <c r="K560" s="597"/>
      <c r="L560" s="657"/>
      <c r="M560" s="658"/>
      <c r="N560" s="683"/>
      <c r="O560" s="415">
        <f>ROUND($N$45*H560,2)</f>
        <v>0</v>
      </c>
      <c r="P560" s="845"/>
      <c r="Q560" s="650"/>
      <c r="R560" s="351">
        <f>ROUND(IF(Q560=0,0,$H$58/$P$45*Q560),2)</f>
        <v>0</v>
      </c>
    </row>
    <row r="561" spans="1:18" s="593" customFormat="1" x14ac:dyDescent="0.25">
      <c r="A561" s="646" t="s">
        <v>21</v>
      </c>
      <c r="B561" s="596"/>
      <c r="C561" s="596"/>
      <c r="D561" s="596"/>
      <c r="E561" s="605">
        <f t="shared" si="73"/>
        <v>0</v>
      </c>
      <c r="F561" s="600">
        <f t="shared" si="74"/>
        <v>0</v>
      </c>
      <c r="G561" s="648"/>
      <c r="H561" s="600">
        <f>F561-G561</f>
        <v>0</v>
      </c>
      <c r="I561" s="966"/>
      <c r="J561" s="964">
        <f t="shared" si="75"/>
        <v>0</v>
      </c>
      <c r="K561" s="597"/>
      <c r="L561" s="657"/>
      <c r="M561" s="658"/>
      <c r="N561" s="683"/>
      <c r="O561" s="415">
        <f>ROUND($N$45*H561,2)</f>
        <v>0</v>
      </c>
      <c r="P561" s="845"/>
      <c r="Q561" s="650"/>
      <c r="R561" s="351">
        <f>ROUND(IF(Q561=0,0,$H$58/$P$45*Q561),2)</f>
        <v>0</v>
      </c>
    </row>
    <row r="562" spans="1:18" s="593" customFormat="1" x14ac:dyDescent="0.25">
      <c r="A562" s="646" t="s">
        <v>22</v>
      </c>
      <c r="B562" s="596"/>
      <c r="C562" s="596"/>
      <c r="D562" s="596"/>
      <c r="E562" s="605">
        <f t="shared" si="73"/>
        <v>0</v>
      </c>
      <c r="F562" s="600">
        <f t="shared" si="74"/>
        <v>0</v>
      </c>
      <c r="G562" s="648"/>
      <c r="H562" s="600">
        <f>F562-G562</f>
        <v>0</v>
      </c>
      <c r="I562" s="966"/>
      <c r="J562" s="964">
        <f t="shared" si="75"/>
        <v>0</v>
      </c>
      <c r="K562" s="597"/>
      <c r="L562" s="657"/>
      <c r="M562" s="658"/>
      <c r="N562" s="683"/>
      <c r="O562" s="415">
        <f>ROUND($N$45*H562,2)</f>
        <v>0</v>
      </c>
      <c r="P562" s="845"/>
      <c r="Q562" s="650"/>
      <c r="R562" s="351">
        <f>ROUND(IF(Q562=0,0,$H$58/$P$45*Q562),2)</f>
        <v>0</v>
      </c>
    </row>
    <row r="563" spans="1:18" s="593" customFormat="1" x14ac:dyDescent="0.25">
      <c r="A563" s="646" t="s">
        <v>23</v>
      </c>
      <c r="B563" s="596"/>
      <c r="C563" s="596"/>
      <c r="D563" s="596"/>
      <c r="E563" s="605">
        <f t="shared" si="73"/>
        <v>0</v>
      </c>
      <c r="F563" s="600">
        <f t="shared" si="74"/>
        <v>0</v>
      </c>
      <c r="G563" s="648"/>
      <c r="H563" s="600">
        <f>F563-G563</f>
        <v>0</v>
      </c>
      <c r="I563" s="966"/>
      <c r="J563" s="964">
        <f t="shared" si="75"/>
        <v>0</v>
      </c>
      <c r="K563" s="597"/>
      <c r="L563" s="657"/>
      <c r="M563" s="658"/>
      <c r="N563" s="683"/>
      <c r="O563" s="415">
        <f>ROUND($N$45*H563,2)</f>
        <v>0</v>
      </c>
      <c r="P563" s="845"/>
      <c r="Q563" s="650"/>
      <c r="R563" s="351">
        <f>ROUND(IF(Q563=0,0,$H$58/$P$45*Q563),2)</f>
        <v>0</v>
      </c>
    </row>
    <row r="564" spans="1:18" s="593" customFormat="1" x14ac:dyDescent="0.25">
      <c r="A564" s="646" t="s">
        <v>24</v>
      </c>
      <c r="B564" s="596"/>
      <c r="C564" s="596"/>
      <c r="D564" s="596"/>
      <c r="E564" s="605">
        <f t="shared" si="73"/>
        <v>0</v>
      </c>
      <c r="F564" s="600">
        <f t="shared" si="74"/>
        <v>0</v>
      </c>
      <c r="G564" s="648"/>
      <c r="H564" s="600">
        <f>F564-G564</f>
        <v>0</v>
      </c>
      <c r="I564" s="966"/>
      <c r="J564" s="964">
        <f t="shared" si="75"/>
        <v>0</v>
      </c>
      <c r="K564" s="597"/>
      <c r="L564" s="657"/>
      <c r="M564" s="658"/>
      <c r="N564" s="683"/>
      <c r="O564" s="415">
        <f>ROUND($N$45*H564,2)</f>
        <v>0</v>
      </c>
      <c r="P564" s="845"/>
      <c r="Q564" s="650"/>
      <c r="R564" s="351">
        <f>ROUND(IF(Q564=0,0,$H$58/$P$45*Q564),2)</f>
        <v>0</v>
      </c>
    </row>
    <row r="565" spans="1:18" s="593" customFormat="1" x14ac:dyDescent="0.25">
      <c r="A565" s="646" t="s">
        <v>25</v>
      </c>
      <c r="B565" s="596"/>
      <c r="C565" s="596"/>
      <c r="D565" s="596"/>
      <c r="E565" s="605">
        <f t="shared" si="73"/>
        <v>0</v>
      </c>
      <c r="F565" s="600">
        <f t="shared" si="74"/>
        <v>0</v>
      </c>
      <c r="G565" s="648"/>
      <c r="H565" s="600">
        <f>F565-G565</f>
        <v>0</v>
      </c>
      <c r="I565" s="966"/>
      <c r="J565" s="964">
        <f t="shared" si="75"/>
        <v>0</v>
      </c>
      <c r="K565" s="597"/>
      <c r="L565" s="657"/>
      <c r="M565" s="658"/>
      <c r="N565" s="683"/>
      <c r="O565" s="415">
        <f>ROUND($N$45*H565,2)</f>
        <v>0</v>
      </c>
      <c r="P565" s="845"/>
      <c r="Q565" s="650"/>
      <c r="R565" s="351">
        <f>ROUND(IF(Q565=0,0,$H$58/$P$45*Q565),2)</f>
        <v>0</v>
      </c>
    </row>
    <row r="566" spans="1:18" s="593" customFormat="1" ht="15.75" thickBot="1" x14ac:dyDescent="0.3">
      <c r="A566" s="647" t="s">
        <v>26</v>
      </c>
      <c r="B566" s="638"/>
      <c r="C566" s="638"/>
      <c r="D566" s="638"/>
      <c r="E566" s="639">
        <f t="shared" si="73"/>
        <v>0</v>
      </c>
      <c r="F566" s="640">
        <f t="shared" si="74"/>
        <v>0</v>
      </c>
      <c r="G566" s="649"/>
      <c r="H566" s="600">
        <f>F566-G566</f>
        <v>0</v>
      </c>
      <c r="I566" s="966"/>
      <c r="J566" s="964">
        <f t="shared" si="75"/>
        <v>0</v>
      </c>
      <c r="K566" s="641"/>
      <c r="L566" s="452"/>
      <c r="M566" s="658"/>
      <c r="N566" s="684"/>
      <c r="O566" s="416">
        <f>ROUND($N$45*H566,2)</f>
        <v>0</v>
      </c>
      <c r="P566" s="846"/>
      <c r="Q566" s="651"/>
      <c r="R566" s="351">
        <f>ROUND(IF(Q566=0,0,$H$58/$P$45*Q566),2)</f>
        <v>0</v>
      </c>
    </row>
    <row r="567" spans="1:18" s="593" customFormat="1" ht="15.75" thickBot="1" x14ac:dyDescent="0.3">
      <c r="A567" s="453" t="s">
        <v>145</v>
      </c>
      <c r="B567" s="454"/>
      <c r="C567" s="454"/>
      <c r="D567" s="454"/>
      <c r="E567" s="455">
        <f t="shared" si="73"/>
        <v>0</v>
      </c>
      <c r="F567" s="455">
        <f t="shared" si="74"/>
        <v>0</v>
      </c>
      <c r="G567" s="456"/>
      <c r="H567" s="455">
        <f>F567-G567</f>
        <v>0</v>
      </c>
      <c r="I567" s="967"/>
      <c r="J567" s="964">
        <f t="shared" si="75"/>
        <v>0</v>
      </c>
      <c r="K567" s="457"/>
      <c r="L567" s="457"/>
      <c r="M567" s="458"/>
      <c r="N567" s="459"/>
      <c r="O567" s="460">
        <f>ROUND($N$11*H567,2)</f>
        <v>0</v>
      </c>
      <c r="P567" s="461"/>
      <c r="Q567" s="462"/>
      <c r="R567" s="463">
        <f>ROUND(IF(Q567=0,0,$H$24/$P$11*Q567),2)</f>
        <v>0</v>
      </c>
    </row>
    <row r="568" spans="1:18" s="593" customFormat="1" ht="15.75" thickBot="1" x14ac:dyDescent="0.3">
      <c r="A568" s="642" t="s">
        <v>1</v>
      </c>
      <c r="B568" s="643">
        <f>SUM(B555:B567)</f>
        <v>0</v>
      </c>
      <c r="C568" s="643">
        <f>SUM(C555:C567)</f>
        <v>0</v>
      </c>
      <c r="D568" s="643">
        <f t="shared" ref="D568:H568" si="76">SUM(D555:D567)</f>
        <v>0</v>
      </c>
      <c r="E568" s="643">
        <f t="shared" si="76"/>
        <v>0</v>
      </c>
      <c r="F568" s="643">
        <f t="shared" si="76"/>
        <v>0</v>
      </c>
      <c r="G568" s="643">
        <f t="shared" si="76"/>
        <v>0</v>
      </c>
      <c r="H568" s="643">
        <f t="shared" si="76"/>
        <v>0</v>
      </c>
      <c r="I568" s="940"/>
      <c r="J568" s="940">
        <f>SUM(J555:J567)</f>
        <v>0</v>
      </c>
      <c r="K568" s="667" t="str">
        <f>IF(MIN(K555:K566)&lt;1/1/2014,"",MIN(K555:K566))</f>
        <v/>
      </c>
      <c r="L568" s="667"/>
      <c r="M568" s="668" t="str">
        <f>IF(MAX(M555:M566)&lt;1/1/2014,"",MAX(M555:M566))</f>
        <v/>
      </c>
      <c r="O568" s="666">
        <f>SUM(O555:O567)</f>
        <v>0</v>
      </c>
      <c r="R568" s="353">
        <f>SUM(R555:R567)</f>
        <v>0</v>
      </c>
    </row>
    <row r="569" spans="1:18" ht="15.75" thickBot="1" x14ac:dyDescent="0.3">
      <c r="A569" s="162"/>
      <c r="B569" s="847"/>
      <c r="C569" s="847"/>
      <c r="D569" s="163"/>
      <c r="E569" s="163"/>
      <c r="F569" s="163"/>
      <c r="G569" s="163"/>
      <c r="H569" s="163"/>
      <c r="I569" s="163"/>
      <c r="J569" s="163"/>
      <c r="K569" s="163"/>
      <c r="L569" s="163"/>
      <c r="M569" s="150"/>
    </row>
    <row r="570" spans="1:18" ht="15" customHeight="1" x14ac:dyDescent="0.25">
      <c r="A570" s="848" t="s">
        <v>292</v>
      </c>
      <c r="B570" s="849"/>
      <c r="C570" s="849"/>
      <c r="D570" s="849"/>
      <c r="E570" s="849"/>
      <c r="F570" s="849"/>
      <c r="G570" s="849"/>
      <c r="H570" s="849"/>
      <c r="I570" s="849"/>
      <c r="J570" s="849"/>
      <c r="K570" s="849"/>
      <c r="L570" s="849"/>
      <c r="M570" s="849"/>
      <c r="N570" s="849"/>
      <c r="O570" s="849"/>
      <c r="P570" s="849"/>
      <c r="Q570" s="849"/>
      <c r="R570" s="850"/>
    </row>
    <row r="571" spans="1:18" ht="24.75" customHeight="1" x14ac:dyDescent="0.25">
      <c r="A571" s="829" t="s">
        <v>293</v>
      </c>
      <c r="B571" s="830"/>
      <c r="C571" s="830"/>
      <c r="D571" s="830"/>
      <c r="E571" s="830"/>
      <c r="F571" s="830"/>
      <c r="G571" s="830"/>
      <c r="H571" s="830"/>
      <c r="I571" s="830"/>
      <c r="J571" s="830"/>
      <c r="K571" s="830"/>
      <c r="L571" s="830"/>
      <c r="M571" s="830"/>
      <c r="N571" s="830"/>
      <c r="O571" s="830"/>
      <c r="P571" s="830"/>
      <c r="Q571" s="830"/>
      <c r="R571" s="831"/>
    </row>
    <row r="572" spans="1:18" ht="15.75" thickBot="1" x14ac:dyDescent="0.3">
      <c r="A572" s="250" t="s">
        <v>294</v>
      </c>
      <c r="B572" s="349"/>
      <c r="C572" s="349"/>
      <c r="D572" s="349"/>
      <c r="E572" s="349"/>
      <c r="F572" s="349"/>
      <c r="G572" s="349"/>
      <c r="H572" s="349"/>
      <c r="I572" s="717"/>
      <c r="J572" s="717"/>
      <c r="K572" s="349"/>
      <c r="L572" s="349"/>
      <c r="M572" s="349"/>
      <c r="N572" s="349"/>
      <c r="O572" s="349"/>
      <c r="P572" s="349"/>
      <c r="Q572" s="349"/>
      <c r="R572" s="350"/>
    </row>
    <row r="573" spans="1:18" x14ac:dyDescent="0.25">
      <c r="A573" s="331"/>
      <c r="B573" s="150"/>
      <c r="C573" s="249"/>
      <c r="D573" s="249"/>
      <c r="E573" s="249"/>
      <c r="F573" s="249"/>
      <c r="G573" s="249"/>
      <c r="H573" s="249"/>
      <c r="I573" s="249"/>
      <c r="J573" s="249"/>
      <c r="K573" s="249"/>
      <c r="L573" s="249"/>
      <c r="M573" s="332"/>
    </row>
    <row r="574" spans="1:18" x14ac:dyDescent="0.25">
      <c r="A574" s="150" t="s">
        <v>2</v>
      </c>
      <c r="B574" s="150"/>
      <c r="C574" s="165"/>
    </row>
    <row r="575" spans="1:18" x14ac:dyDescent="0.25">
      <c r="A575" s="150"/>
      <c r="B575" s="150"/>
      <c r="C575" s="165"/>
    </row>
    <row r="576" spans="1:18" x14ac:dyDescent="0.25">
      <c r="A576" s="2" t="s">
        <v>7</v>
      </c>
      <c r="B576" s="150"/>
      <c r="C576" s="165"/>
    </row>
    <row r="577" spans="1:18" x14ac:dyDescent="0.25">
      <c r="A577" s="150" t="s">
        <v>3</v>
      </c>
      <c r="B577" s="150"/>
      <c r="C577" s="165"/>
    </row>
    <row r="578" spans="1:18" x14ac:dyDescent="0.25">
      <c r="A578" s="150"/>
      <c r="B578" s="150"/>
      <c r="C578" s="165"/>
    </row>
    <row r="579" spans="1:18" x14ac:dyDescent="0.25">
      <c r="A579" s="832"/>
      <c r="B579" s="833"/>
      <c r="C579" s="834"/>
    </row>
    <row r="580" spans="1:18" x14ac:dyDescent="0.25">
      <c r="A580" s="835"/>
      <c r="B580" s="836"/>
      <c r="C580" s="837"/>
    </row>
    <row r="581" spans="1:18" x14ac:dyDescent="0.25">
      <c r="A581" s="835"/>
      <c r="B581" s="836"/>
      <c r="C581" s="837"/>
    </row>
    <row r="582" spans="1:18" x14ac:dyDescent="0.25">
      <c r="A582" s="835"/>
      <c r="B582" s="836"/>
      <c r="C582" s="837"/>
    </row>
    <row r="583" spans="1:18" x14ac:dyDescent="0.25">
      <c r="A583" s="838"/>
      <c r="B583" s="839"/>
      <c r="C583" s="840"/>
    </row>
    <row r="584" spans="1:18" ht="15.75" thickBot="1" x14ac:dyDescent="0.3"/>
    <row r="585" spans="1:18" s="593" customFormat="1" ht="27.75" customHeight="1" thickBot="1" x14ac:dyDescent="0.3">
      <c r="A585" s="851" t="s">
        <v>36</v>
      </c>
      <c r="B585" s="852"/>
      <c r="C585" s="852"/>
      <c r="D585" s="852"/>
      <c r="E585" s="852"/>
      <c r="F585" s="852"/>
      <c r="G585" s="852"/>
      <c r="H585" s="852"/>
      <c r="I585" s="852"/>
      <c r="J585" s="852"/>
      <c r="K585" s="852"/>
      <c r="L585" s="852"/>
      <c r="M585" s="852"/>
      <c r="N585" s="853" t="s">
        <v>306</v>
      </c>
      <c r="O585" s="854"/>
      <c r="P585" s="853" t="s">
        <v>425</v>
      </c>
      <c r="Q585" s="857"/>
      <c r="R585" s="854"/>
    </row>
    <row r="586" spans="1:18" s="607" customFormat="1" ht="30.2" customHeight="1" thickBot="1" x14ac:dyDescent="0.3">
      <c r="A586" s="859" t="s">
        <v>386</v>
      </c>
      <c r="B586" s="860"/>
      <c r="C586" s="861"/>
      <c r="D586" s="606" t="s">
        <v>123</v>
      </c>
      <c r="E586" s="862" t="s">
        <v>300</v>
      </c>
      <c r="F586" s="863"/>
      <c r="G586" s="863"/>
      <c r="H586" s="863"/>
      <c r="I586" s="863"/>
      <c r="J586" s="863"/>
      <c r="K586" s="863"/>
      <c r="L586" s="863"/>
      <c r="M586" s="863"/>
      <c r="N586" s="855"/>
      <c r="O586" s="856"/>
      <c r="P586" s="855"/>
      <c r="Q586" s="858"/>
      <c r="R586" s="856"/>
    </row>
    <row r="587" spans="1:18" s="593" customFormat="1" ht="24" customHeight="1" thickBot="1" x14ac:dyDescent="0.3">
      <c r="A587" s="841" t="s">
        <v>301</v>
      </c>
      <c r="B587" s="842"/>
      <c r="C587" s="842"/>
      <c r="D587" s="842"/>
      <c r="E587" s="842"/>
      <c r="F587" s="842"/>
      <c r="G587" s="842"/>
      <c r="H587" s="842"/>
      <c r="I587" s="842"/>
      <c r="J587" s="842"/>
      <c r="K587" s="842"/>
      <c r="L587" s="842"/>
      <c r="M587" s="842"/>
      <c r="N587" s="842"/>
      <c r="O587" s="842"/>
      <c r="P587" s="842"/>
      <c r="Q587" s="842"/>
      <c r="R587" s="843"/>
    </row>
    <row r="588" spans="1:18" s="593" customFormat="1" ht="102.2" customHeight="1" thickBot="1" x14ac:dyDescent="0.3">
      <c r="A588" s="660" t="s">
        <v>426</v>
      </c>
      <c r="B588" s="661" t="s">
        <v>289</v>
      </c>
      <c r="C588" s="661" t="s">
        <v>290</v>
      </c>
      <c r="D588" s="661" t="s">
        <v>13</v>
      </c>
      <c r="E588" s="662" t="s">
        <v>291</v>
      </c>
      <c r="F588" s="663" t="s">
        <v>124</v>
      </c>
      <c r="G588" s="664" t="s">
        <v>299</v>
      </c>
      <c r="H588" s="663" t="s">
        <v>124</v>
      </c>
      <c r="I588" s="664" t="s">
        <v>459</v>
      </c>
      <c r="J588" s="663" t="s">
        <v>456</v>
      </c>
      <c r="K588" s="665" t="s">
        <v>71</v>
      </c>
      <c r="L588" s="661" t="s">
        <v>401</v>
      </c>
      <c r="M588" s="665" t="s">
        <v>64</v>
      </c>
      <c r="N588" s="681" t="s">
        <v>302</v>
      </c>
      <c r="O588" s="680" t="s">
        <v>297</v>
      </c>
      <c r="P588" s="682" t="s">
        <v>424</v>
      </c>
      <c r="Q588" s="669" t="s">
        <v>304</v>
      </c>
      <c r="R588" s="673" t="s">
        <v>298</v>
      </c>
    </row>
    <row r="589" spans="1:18" s="593" customFormat="1" x14ac:dyDescent="0.25">
      <c r="A589" s="652" t="s">
        <v>15</v>
      </c>
      <c r="B589" s="653"/>
      <c r="C589" s="653"/>
      <c r="D589" s="653"/>
      <c r="E589" s="654">
        <f>ROUND(IF(B589&lt;&gt;"",D589/B589*C589,0),2)</f>
        <v>0</v>
      </c>
      <c r="F589" s="655">
        <f>ROUND(B589+D589-C589-E589,2)</f>
        <v>0</v>
      </c>
      <c r="G589" s="656"/>
      <c r="H589" s="655">
        <f>F589-G589</f>
        <v>0</v>
      </c>
      <c r="I589" s="965"/>
      <c r="J589" s="964">
        <f>IF(H589&lt;&gt;0,H589-($I$589/(COUNTIF($H$589:$H$601,"&lt;&gt;0"))),0)</f>
        <v>0</v>
      </c>
      <c r="K589" s="657"/>
      <c r="L589" s="657"/>
      <c r="M589" s="658"/>
      <c r="N589" s="683"/>
      <c r="O589" s="414">
        <f>ROUND($N$45*H589,2)</f>
        <v>0</v>
      </c>
      <c r="P589" s="844"/>
      <c r="Q589" s="659"/>
      <c r="R589" s="351">
        <f>ROUND(IF(Q589=0,0,$H$58/$P$45*Q589),2)</f>
        <v>0</v>
      </c>
    </row>
    <row r="590" spans="1:18" s="593" customFormat="1" x14ac:dyDescent="0.25">
      <c r="A590" s="646" t="s">
        <v>16</v>
      </c>
      <c r="B590" s="596"/>
      <c r="C590" s="596"/>
      <c r="D590" s="596"/>
      <c r="E590" s="605">
        <f t="shared" ref="E590:E601" si="77">ROUND(IF(B590&lt;&gt;"",D590/B590*C590,0),2)</f>
        <v>0</v>
      </c>
      <c r="F590" s="600">
        <f t="shared" ref="F590:F601" si="78">ROUND(B590+D590-C590-E590,2)</f>
        <v>0</v>
      </c>
      <c r="G590" s="648"/>
      <c r="H590" s="600">
        <f>F590-G590</f>
        <v>0</v>
      </c>
      <c r="I590" s="966"/>
      <c r="J590" s="964">
        <f t="shared" ref="J590:J601" si="79">IF(H590&lt;&gt;0,H590-($I$589/(COUNTIF($H$589:$H$601,"&lt;&gt;0"))),0)</f>
        <v>0</v>
      </c>
      <c r="K590" s="597"/>
      <c r="L590" s="657"/>
      <c r="M590" s="658"/>
      <c r="N590" s="683"/>
      <c r="O590" s="415">
        <f>ROUND($N$45*H590,2)</f>
        <v>0</v>
      </c>
      <c r="P590" s="845"/>
      <c r="Q590" s="650"/>
      <c r="R590" s="351">
        <f>ROUND(IF(Q590=0,0,$H$58/$P$45*Q590),2)</f>
        <v>0</v>
      </c>
    </row>
    <row r="591" spans="1:18" s="593" customFormat="1" x14ac:dyDescent="0.25">
      <c r="A591" s="646" t="s">
        <v>17</v>
      </c>
      <c r="B591" s="596"/>
      <c r="C591" s="596"/>
      <c r="D591" s="596"/>
      <c r="E591" s="605">
        <f t="shared" si="77"/>
        <v>0</v>
      </c>
      <c r="F591" s="600">
        <f t="shared" si="78"/>
        <v>0</v>
      </c>
      <c r="G591" s="648"/>
      <c r="H591" s="600">
        <f>F591-G591</f>
        <v>0</v>
      </c>
      <c r="I591" s="966"/>
      <c r="J591" s="964">
        <f t="shared" si="79"/>
        <v>0</v>
      </c>
      <c r="K591" s="597"/>
      <c r="L591" s="657"/>
      <c r="M591" s="658"/>
      <c r="N591" s="683"/>
      <c r="O591" s="415">
        <f>ROUND($N$45*H591,2)</f>
        <v>0</v>
      </c>
      <c r="P591" s="845"/>
      <c r="Q591" s="650"/>
      <c r="R591" s="351">
        <f>ROUND(IF(Q591=0,0,$H$58/$P$45*Q591),2)</f>
        <v>0</v>
      </c>
    </row>
    <row r="592" spans="1:18" s="593" customFormat="1" x14ac:dyDescent="0.25">
      <c r="A592" s="646" t="s">
        <v>18</v>
      </c>
      <c r="B592" s="596"/>
      <c r="C592" s="596"/>
      <c r="D592" s="596"/>
      <c r="E592" s="605">
        <f t="shared" si="77"/>
        <v>0</v>
      </c>
      <c r="F592" s="600">
        <f t="shared" si="78"/>
        <v>0</v>
      </c>
      <c r="G592" s="648"/>
      <c r="H592" s="600">
        <f>F592-G592</f>
        <v>0</v>
      </c>
      <c r="I592" s="966"/>
      <c r="J592" s="964">
        <f t="shared" si="79"/>
        <v>0</v>
      </c>
      <c r="K592" s="597"/>
      <c r="L592" s="657"/>
      <c r="M592" s="658"/>
      <c r="N592" s="683"/>
      <c r="O592" s="415">
        <f>ROUND($N$45*H592,2)</f>
        <v>0</v>
      </c>
      <c r="P592" s="845"/>
      <c r="Q592" s="650"/>
      <c r="R592" s="351">
        <f>ROUND(IF(Q592=0,0,$H$58/$P$45*Q592),2)</f>
        <v>0</v>
      </c>
    </row>
    <row r="593" spans="1:18" s="593" customFormat="1" x14ac:dyDescent="0.25">
      <c r="A593" s="646" t="s">
        <v>19</v>
      </c>
      <c r="B593" s="596"/>
      <c r="C593" s="596"/>
      <c r="D593" s="596"/>
      <c r="E593" s="605">
        <f t="shared" si="77"/>
        <v>0</v>
      </c>
      <c r="F593" s="600">
        <f t="shared" si="78"/>
        <v>0</v>
      </c>
      <c r="G593" s="648"/>
      <c r="H593" s="600">
        <f>F593-G593</f>
        <v>0</v>
      </c>
      <c r="I593" s="966"/>
      <c r="J593" s="964">
        <f t="shared" si="79"/>
        <v>0</v>
      </c>
      <c r="K593" s="597"/>
      <c r="L593" s="657"/>
      <c r="M593" s="658"/>
      <c r="N593" s="683"/>
      <c r="O593" s="415">
        <f>ROUND($N$45*H593,2)</f>
        <v>0</v>
      </c>
      <c r="P593" s="845"/>
      <c r="Q593" s="650"/>
      <c r="R593" s="351">
        <f>ROUND(IF(Q593=0,0,$H$58/$P$45*Q593),2)</f>
        <v>0</v>
      </c>
    </row>
    <row r="594" spans="1:18" s="593" customFormat="1" x14ac:dyDescent="0.25">
      <c r="A594" s="646" t="s">
        <v>20</v>
      </c>
      <c r="B594" s="596"/>
      <c r="C594" s="596"/>
      <c r="D594" s="596"/>
      <c r="E594" s="605">
        <f t="shared" si="77"/>
        <v>0</v>
      </c>
      <c r="F594" s="600">
        <f t="shared" si="78"/>
        <v>0</v>
      </c>
      <c r="G594" s="648"/>
      <c r="H594" s="600">
        <f>F594-G594</f>
        <v>0</v>
      </c>
      <c r="I594" s="966"/>
      <c r="J594" s="964">
        <f t="shared" si="79"/>
        <v>0</v>
      </c>
      <c r="K594" s="597"/>
      <c r="L594" s="657"/>
      <c r="M594" s="658"/>
      <c r="N594" s="683"/>
      <c r="O594" s="415">
        <f>ROUND($N$45*H594,2)</f>
        <v>0</v>
      </c>
      <c r="P594" s="845"/>
      <c r="Q594" s="650"/>
      <c r="R594" s="351">
        <f>ROUND(IF(Q594=0,0,$H$58/$P$45*Q594),2)</f>
        <v>0</v>
      </c>
    </row>
    <row r="595" spans="1:18" s="593" customFormat="1" x14ac:dyDescent="0.25">
      <c r="A595" s="646" t="s">
        <v>21</v>
      </c>
      <c r="B595" s="596"/>
      <c r="C595" s="596"/>
      <c r="D595" s="596"/>
      <c r="E595" s="605">
        <f t="shared" si="77"/>
        <v>0</v>
      </c>
      <c r="F595" s="600">
        <f t="shared" si="78"/>
        <v>0</v>
      </c>
      <c r="G595" s="648"/>
      <c r="H595" s="600">
        <f>F595-G595</f>
        <v>0</v>
      </c>
      <c r="I595" s="966"/>
      <c r="J595" s="964">
        <f t="shared" si="79"/>
        <v>0</v>
      </c>
      <c r="K595" s="597"/>
      <c r="L595" s="657"/>
      <c r="M595" s="658"/>
      <c r="N595" s="683"/>
      <c r="O595" s="415">
        <f>ROUND($N$45*H595,2)</f>
        <v>0</v>
      </c>
      <c r="P595" s="845"/>
      <c r="Q595" s="650"/>
      <c r="R595" s="351">
        <f>ROUND(IF(Q595=0,0,$H$58/$P$45*Q595),2)</f>
        <v>0</v>
      </c>
    </row>
    <row r="596" spans="1:18" s="593" customFormat="1" x14ac:dyDescent="0.25">
      <c r="A596" s="646" t="s">
        <v>22</v>
      </c>
      <c r="B596" s="596"/>
      <c r="C596" s="596"/>
      <c r="D596" s="596"/>
      <c r="E596" s="605">
        <f t="shared" si="77"/>
        <v>0</v>
      </c>
      <c r="F596" s="600">
        <f t="shared" si="78"/>
        <v>0</v>
      </c>
      <c r="G596" s="648"/>
      <c r="H596" s="600">
        <f>F596-G596</f>
        <v>0</v>
      </c>
      <c r="I596" s="966"/>
      <c r="J596" s="964">
        <f t="shared" si="79"/>
        <v>0</v>
      </c>
      <c r="K596" s="597"/>
      <c r="L596" s="657"/>
      <c r="M596" s="658"/>
      <c r="N596" s="683"/>
      <c r="O596" s="415">
        <f>ROUND($N$45*H596,2)</f>
        <v>0</v>
      </c>
      <c r="P596" s="845"/>
      <c r="Q596" s="650"/>
      <c r="R596" s="351">
        <f>ROUND(IF(Q596=0,0,$H$58/$P$45*Q596),2)</f>
        <v>0</v>
      </c>
    </row>
    <row r="597" spans="1:18" s="593" customFormat="1" x14ac:dyDescent="0.25">
      <c r="A597" s="646" t="s">
        <v>23</v>
      </c>
      <c r="B597" s="596"/>
      <c r="C597" s="596"/>
      <c r="D597" s="596"/>
      <c r="E597" s="605">
        <f t="shared" si="77"/>
        <v>0</v>
      </c>
      <c r="F597" s="600">
        <f t="shared" si="78"/>
        <v>0</v>
      </c>
      <c r="G597" s="648"/>
      <c r="H597" s="600">
        <f>F597-G597</f>
        <v>0</v>
      </c>
      <c r="I597" s="966"/>
      <c r="J597" s="964">
        <f t="shared" si="79"/>
        <v>0</v>
      </c>
      <c r="K597" s="597"/>
      <c r="L597" s="657"/>
      <c r="M597" s="658"/>
      <c r="N597" s="683"/>
      <c r="O597" s="415">
        <f>ROUND($N$45*H597,2)</f>
        <v>0</v>
      </c>
      <c r="P597" s="845"/>
      <c r="Q597" s="650"/>
      <c r="R597" s="351">
        <f>ROUND(IF(Q597=0,0,$H$58/$P$45*Q597),2)</f>
        <v>0</v>
      </c>
    </row>
    <row r="598" spans="1:18" s="593" customFormat="1" x14ac:dyDescent="0.25">
      <c r="A598" s="646" t="s">
        <v>24</v>
      </c>
      <c r="B598" s="596"/>
      <c r="C598" s="596"/>
      <c r="D598" s="596"/>
      <c r="E598" s="605">
        <f t="shared" si="77"/>
        <v>0</v>
      </c>
      <c r="F598" s="600">
        <f t="shared" si="78"/>
        <v>0</v>
      </c>
      <c r="G598" s="648"/>
      <c r="H598" s="600">
        <f>F598-G598</f>
        <v>0</v>
      </c>
      <c r="I598" s="966"/>
      <c r="J598" s="964">
        <f t="shared" si="79"/>
        <v>0</v>
      </c>
      <c r="K598" s="597"/>
      <c r="L598" s="657"/>
      <c r="M598" s="658"/>
      <c r="N598" s="683"/>
      <c r="O598" s="415">
        <f>ROUND($N$45*H598,2)</f>
        <v>0</v>
      </c>
      <c r="P598" s="845"/>
      <c r="Q598" s="650"/>
      <c r="R598" s="351">
        <f>ROUND(IF(Q598=0,0,$H$58/$P$45*Q598),2)</f>
        <v>0</v>
      </c>
    </row>
    <row r="599" spans="1:18" s="593" customFormat="1" x14ac:dyDescent="0.25">
      <c r="A599" s="646" t="s">
        <v>25</v>
      </c>
      <c r="B599" s="596"/>
      <c r="C599" s="596"/>
      <c r="D599" s="596"/>
      <c r="E599" s="605">
        <f t="shared" si="77"/>
        <v>0</v>
      </c>
      <c r="F599" s="600">
        <f t="shared" si="78"/>
        <v>0</v>
      </c>
      <c r="G599" s="648"/>
      <c r="H599" s="600">
        <f>F599-G599</f>
        <v>0</v>
      </c>
      <c r="I599" s="966"/>
      <c r="J599" s="964">
        <f t="shared" si="79"/>
        <v>0</v>
      </c>
      <c r="K599" s="597"/>
      <c r="L599" s="657"/>
      <c r="M599" s="658"/>
      <c r="N599" s="683"/>
      <c r="O599" s="415">
        <f>ROUND($N$45*H599,2)</f>
        <v>0</v>
      </c>
      <c r="P599" s="845"/>
      <c r="Q599" s="650"/>
      <c r="R599" s="351">
        <f>ROUND(IF(Q599=0,0,$H$58/$P$45*Q599),2)</f>
        <v>0</v>
      </c>
    </row>
    <row r="600" spans="1:18" s="593" customFormat="1" ht="15.75" thickBot="1" x14ac:dyDescent="0.3">
      <c r="A600" s="647" t="s">
        <v>26</v>
      </c>
      <c r="B600" s="638"/>
      <c r="C600" s="638"/>
      <c r="D600" s="638"/>
      <c r="E600" s="639">
        <f t="shared" si="77"/>
        <v>0</v>
      </c>
      <c r="F600" s="640">
        <f t="shared" si="78"/>
        <v>0</v>
      </c>
      <c r="G600" s="649"/>
      <c r="H600" s="600">
        <f>F600-G600</f>
        <v>0</v>
      </c>
      <c r="I600" s="966"/>
      <c r="J600" s="964">
        <f t="shared" si="79"/>
        <v>0</v>
      </c>
      <c r="K600" s="641"/>
      <c r="L600" s="452"/>
      <c r="M600" s="658"/>
      <c r="N600" s="684"/>
      <c r="O600" s="416">
        <f>ROUND($N$45*H600,2)</f>
        <v>0</v>
      </c>
      <c r="P600" s="846"/>
      <c r="Q600" s="651"/>
      <c r="R600" s="351">
        <f>ROUND(IF(Q600=0,0,$H$58/$P$45*Q600),2)</f>
        <v>0</v>
      </c>
    </row>
    <row r="601" spans="1:18" s="593" customFormat="1" ht="15.75" thickBot="1" x14ac:dyDescent="0.3">
      <c r="A601" s="453" t="s">
        <v>145</v>
      </c>
      <c r="B601" s="454"/>
      <c r="C601" s="454"/>
      <c r="D601" s="454"/>
      <c r="E601" s="455">
        <f t="shared" si="77"/>
        <v>0</v>
      </c>
      <c r="F601" s="455">
        <f t="shared" si="78"/>
        <v>0</v>
      </c>
      <c r="G601" s="456"/>
      <c r="H601" s="455">
        <f>F601-G601</f>
        <v>0</v>
      </c>
      <c r="I601" s="967"/>
      <c r="J601" s="964">
        <f t="shared" si="79"/>
        <v>0</v>
      </c>
      <c r="K601" s="457"/>
      <c r="L601" s="457"/>
      <c r="M601" s="458"/>
      <c r="N601" s="459"/>
      <c r="O601" s="460">
        <f>ROUND($N$11*H601,2)</f>
        <v>0</v>
      </c>
      <c r="P601" s="461"/>
      <c r="Q601" s="462"/>
      <c r="R601" s="463">
        <f>ROUND(IF(Q601=0,0,$H$24/$P$11*Q601),2)</f>
        <v>0</v>
      </c>
    </row>
    <row r="602" spans="1:18" s="593" customFormat="1" ht="15.75" thickBot="1" x14ac:dyDescent="0.3">
      <c r="A602" s="642" t="s">
        <v>1</v>
      </c>
      <c r="B602" s="643">
        <f>SUM(B589:B601)</f>
        <v>0</v>
      </c>
      <c r="C602" s="643">
        <f>SUM(C589:C601)</f>
        <v>0</v>
      </c>
      <c r="D602" s="643">
        <f t="shared" ref="D602:H602" si="80">SUM(D589:D601)</f>
        <v>0</v>
      </c>
      <c r="E602" s="643">
        <f t="shared" si="80"/>
        <v>0</v>
      </c>
      <c r="F602" s="643">
        <f t="shared" si="80"/>
        <v>0</v>
      </c>
      <c r="G602" s="643">
        <f t="shared" si="80"/>
        <v>0</v>
      </c>
      <c r="H602" s="643">
        <f t="shared" si="80"/>
        <v>0</v>
      </c>
      <c r="I602" s="940"/>
      <c r="J602" s="940">
        <f>SUM(J589:J601)</f>
        <v>0</v>
      </c>
      <c r="K602" s="667" t="str">
        <f>IF(MIN(K589:K600)&lt;1/1/2014,"",MIN(K589:K600))</f>
        <v/>
      </c>
      <c r="L602" s="667"/>
      <c r="M602" s="668" t="str">
        <f>IF(MAX(M589:M600)&lt;1/1/2014,"",MAX(M589:M600))</f>
        <v/>
      </c>
      <c r="O602" s="666">
        <f>SUM(O589:O601)</f>
        <v>0</v>
      </c>
      <c r="R602" s="353">
        <f>SUM(R589:R601)</f>
        <v>0</v>
      </c>
    </row>
    <row r="603" spans="1:18" ht="15.75" thickBot="1" x14ac:dyDescent="0.3">
      <c r="A603" s="162"/>
      <c r="B603" s="847"/>
      <c r="C603" s="847"/>
      <c r="D603" s="163"/>
      <c r="E603" s="163"/>
      <c r="F603" s="163"/>
      <c r="G603" s="163"/>
      <c r="H603" s="163"/>
      <c r="I603" s="163"/>
      <c r="J603" s="163"/>
      <c r="K603" s="163"/>
      <c r="L603" s="163"/>
      <c r="M603" s="150"/>
    </row>
    <row r="604" spans="1:18" ht="15" customHeight="1" x14ac:dyDescent="0.25">
      <c r="A604" s="848" t="s">
        <v>292</v>
      </c>
      <c r="B604" s="849"/>
      <c r="C604" s="849"/>
      <c r="D604" s="849"/>
      <c r="E604" s="849"/>
      <c r="F604" s="849"/>
      <c r="G604" s="849"/>
      <c r="H604" s="849"/>
      <c r="I604" s="849"/>
      <c r="J604" s="849"/>
      <c r="K604" s="849"/>
      <c r="L604" s="849"/>
      <c r="M604" s="849"/>
      <c r="N604" s="849"/>
      <c r="O604" s="849"/>
      <c r="P604" s="849"/>
      <c r="Q604" s="849"/>
      <c r="R604" s="850"/>
    </row>
    <row r="605" spans="1:18" ht="24.75" customHeight="1" x14ac:dyDescent="0.25">
      <c r="A605" s="829" t="s">
        <v>293</v>
      </c>
      <c r="B605" s="830"/>
      <c r="C605" s="830"/>
      <c r="D605" s="830"/>
      <c r="E605" s="830"/>
      <c r="F605" s="830"/>
      <c r="G605" s="830"/>
      <c r="H605" s="830"/>
      <c r="I605" s="830"/>
      <c r="J605" s="830"/>
      <c r="K605" s="830"/>
      <c r="L605" s="830"/>
      <c r="M605" s="830"/>
      <c r="N605" s="830"/>
      <c r="O605" s="830"/>
      <c r="P605" s="830"/>
      <c r="Q605" s="830"/>
      <c r="R605" s="831"/>
    </row>
    <row r="606" spans="1:18" ht="15.75" thickBot="1" x14ac:dyDescent="0.3">
      <c r="A606" s="250" t="s">
        <v>294</v>
      </c>
      <c r="B606" s="349"/>
      <c r="C606" s="349"/>
      <c r="D606" s="349"/>
      <c r="E606" s="349"/>
      <c r="F606" s="349"/>
      <c r="G606" s="349"/>
      <c r="H606" s="349"/>
      <c r="I606" s="717"/>
      <c r="J606" s="717"/>
      <c r="K606" s="349"/>
      <c r="L606" s="349"/>
      <c r="M606" s="349"/>
      <c r="N606" s="349"/>
      <c r="O606" s="349"/>
      <c r="P606" s="349"/>
      <c r="Q606" s="349"/>
      <c r="R606" s="350"/>
    </row>
    <row r="607" spans="1:18" x14ac:dyDescent="0.25">
      <c r="A607" s="331"/>
      <c r="B607" s="150"/>
      <c r="C607" s="249"/>
      <c r="D607" s="249"/>
      <c r="E607" s="249"/>
      <c r="F607" s="249"/>
      <c r="G607" s="249"/>
      <c r="H607" s="249"/>
      <c r="I607" s="249"/>
      <c r="J607" s="249"/>
      <c r="K607" s="249"/>
      <c r="L607" s="249"/>
      <c r="M607" s="332"/>
    </row>
    <row r="608" spans="1:18" x14ac:dyDescent="0.25">
      <c r="A608" s="150" t="s">
        <v>2</v>
      </c>
      <c r="B608" s="150"/>
      <c r="C608" s="165"/>
    </row>
    <row r="609" spans="1:18" x14ac:dyDescent="0.25">
      <c r="A609" s="150"/>
      <c r="B609" s="150"/>
      <c r="C609" s="165"/>
    </row>
    <row r="610" spans="1:18" x14ac:dyDescent="0.25">
      <c r="A610" s="2" t="s">
        <v>7</v>
      </c>
      <c r="B610" s="150"/>
      <c r="C610" s="165"/>
    </row>
    <row r="611" spans="1:18" x14ac:dyDescent="0.25">
      <c r="A611" s="150" t="s">
        <v>3</v>
      </c>
      <c r="B611" s="150"/>
      <c r="C611" s="165"/>
    </row>
    <row r="612" spans="1:18" x14ac:dyDescent="0.25">
      <c r="A612" s="150"/>
      <c r="B612" s="150"/>
      <c r="C612" s="165"/>
    </row>
    <row r="613" spans="1:18" x14ac:dyDescent="0.25">
      <c r="A613" s="832"/>
      <c r="B613" s="833"/>
      <c r="C613" s="834"/>
    </row>
    <row r="614" spans="1:18" x14ac:dyDescent="0.25">
      <c r="A614" s="835"/>
      <c r="B614" s="836"/>
      <c r="C614" s="837"/>
    </row>
    <row r="615" spans="1:18" x14ac:dyDescent="0.25">
      <c r="A615" s="835"/>
      <c r="B615" s="836"/>
      <c r="C615" s="837"/>
    </row>
    <row r="616" spans="1:18" x14ac:dyDescent="0.25">
      <c r="A616" s="835"/>
      <c r="B616" s="836"/>
      <c r="C616" s="837"/>
    </row>
    <row r="617" spans="1:18" x14ac:dyDescent="0.25">
      <c r="A617" s="838"/>
      <c r="B617" s="839"/>
      <c r="C617" s="840"/>
    </row>
    <row r="618" spans="1:18" ht="15.75" thickBot="1" x14ac:dyDescent="0.3"/>
    <row r="619" spans="1:18" s="593" customFormat="1" ht="27.75" customHeight="1" thickBot="1" x14ac:dyDescent="0.3">
      <c r="A619" s="851" t="s">
        <v>36</v>
      </c>
      <c r="B619" s="852"/>
      <c r="C619" s="852"/>
      <c r="D619" s="852"/>
      <c r="E619" s="852"/>
      <c r="F619" s="852"/>
      <c r="G619" s="852"/>
      <c r="H619" s="852"/>
      <c r="I619" s="852"/>
      <c r="J619" s="852"/>
      <c r="K619" s="852"/>
      <c r="L619" s="852"/>
      <c r="M619" s="852"/>
      <c r="N619" s="853" t="s">
        <v>306</v>
      </c>
      <c r="O619" s="854"/>
      <c r="P619" s="853" t="s">
        <v>425</v>
      </c>
      <c r="Q619" s="857"/>
      <c r="R619" s="854"/>
    </row>
    <row r="620" spans="1:18" s="607" customFormat="1" ht="30.2" customHeight="1" thickBot="1" x14ac:dyDescent="0.3">
      <c r="A620" s="859" t="s">
        <v>386</v>
      </c>
      <c r="B620" s="860"/>
      <c r="C620" s="861"/>
      <c r="D620" s="606" t="s">
        <v>123</v>
      </c>
      <c r="E620" s="862" t="s">
        <v>300</v>
      </c>
      <c r="F620" s="863"/>
      <c r="G620" s="863"/>
      <c r="H620" s="863"/>
      <c r="I620" s="863"/>
      <c r="J620" s="863"/>
      <c r="K620" s="863"/>
      <c r="L620" s="863"/>
      <c r="M620" s="863"/>
      <c r="N620" s="855"/>
      <c r="O620" s="856"/>
      <c r="P620" s="855"/>
      <c r="Q620" s="858"/>
      <c r="R620" s="856"/>
    </row>
    <row r="621" spans="1:18" s="593" customFormat="1" ht="24" customHeight="1" thickBot="1" x14ac:dyDescent="0.3">
      <c r="A621" s="841" t="s">
        <v>301</v>
      </c>
      <c r="B621" s="842"/>
      <c r="C621" s="842"/>
      <c r="D621" s="842"/>
      <c r="E621" s="842"/>
      <c r="F621" s="842"/>
      <c r="G621" s="842"/>
      <c r="H621" s="842"/>
      <c r="I621" s="842"/>
      <c r="J621" s="842"/>
      <c r="K621" s="842"/>
      <c r="L621" s="842"/>
      <c r="M621" s="842"/>
      <c r="N621" s="842"/>
      <c r="O621" s="842"/>
      <c r="P621" s="842"/>
      <c r="Q621" s="842"/>
      <c r="R621" s="843"/>
    </row>
    <row r="622" spans="1:18" s="593" customFormat="1" ht="102.2" customHeight="1" thickBot="1" x14ac:dyDescent="0.3">
      <c r="A622" s="660" t="s">
        <v>426</v>
      </c>
      <c r="B622" s="661" t="s">
        <v>289</v>
      </c>
      <c r="C622" s="661" t="s">
        <v>290</v>
      </c>
      <c r="D622" s="661" t="s">
        <v>13</v>
      </c>
      <c r="E622" s="662" t="s">
        <v>291</v>
      </c>
      <c r="F622" s="663" t="s">
        <v>124</v>
      </c>
      <c r="G622" s="664" t="s">
        <v>299</v>
      </c>
      <c r="H622" s="663" t="s">
        <v>124</v>
      </c>
      <c r="I622" s="664" t="s">
        <v>459</v>
      </c>
      <c r="J622" s="663" t="s">
        <v>456</v>
      </c>
      <c r="K622" s="665" t="s">
        <v>71</v>
      </c>
      <c r="L622" s="661" t="s">
        <v>401</v>
      </c>
      <c r="M622" s="665" t="s">
        <v>64</v>
      </c>
      <c r="N622" s="681" t="s">
        <v>302</v>
      </c>
      <c r="O622" s="680" t="s">
        <v>297</v>
      </c>
      <c r="P622" s="682" t="s">
        <v>424</v>
      </c>
      <c r="Q622" s="669" t="s">
        <v>304</v>
      </c>
      <c r="R622" s="673" t="s">
        <v>298</v>
      </c>
    </row>
    <row r="623" spans="1:18" s="593" customFormat="1" x14ac:dyDescent="0.25">
      <c r="A623" s="652" t="s">
        <v>15</v>
      </c>
      <c r="B623" s="653"/>
      <c r="C623" s="653"/>
      <c r="D623" s="653"/>
      <c r="E623" s="654">
        <f>ROUND(IF(B623&lt;&gt;"",D623/B623*C623,0),2)</f>
        <v>0</v>
      </c>
      <c r="F623" s="655">
        <f>ROUND(B623+D623-C623-E623,2)</f>
        <v>0</v>
      </c>
      <c r="G623" s="656"/>
      <c r="H623" s="655">
        <f>F623-G623</f>
        <v>0</v>
      </c>
      <c r="I623" s="965"/>
      <c r="J623" s="964">
        <f>IF(H623&lt;&gt;0,H623-($I$623/(COUNTIF($H$623:$H$635,"&lt;&gt;0"))),0)</f>
        <v>0</v>
      </c>
      <c r="K623" s="657"/>
      <c r="L623" s="657"/>
      <c r="M623" s="658"/>
      <c r="N623" s="683"/>
      <c r="O623" s="414">
        <f>ROUND($N$45*H623,2)</f>
        <v>0</v>
      </c>
      <c r="P623" s="844"/>
      <c r="Q623" s="659"/>
      <c r="R623" s="351">
        <f>ROUND(IF(Q623=0,0,$H$58/$P$45*Q623),2)</f>
        <v>0</v>
      </c>
    </row>
    <row r="624" spans="1:18" s="593" customFormat="1" x14ac:dyDescent="0.25">
      <c r="A624" s="646" t="s">
        <v>16</v>
      </c>
      <c r="B624" s="596"/>
      <c r="C624" s="596"/>
      <c r="D624" s="596"/>
      <c r="E624" s="605">
        <f t="shared" ref="E624:E635" si="81">ROUND(IF(B624&lt;&gt;"",D624/B624*C624,0),2)</f>
        <v>0</v>
      </c>
      <c r="F624" s="600">
        <f t="shared" ref="F624:F635" si="82">ROUND(B624+D624-C624-E624,2)</f>
        <v>0</v>
      </c>
      <c r="G624" s="648"/>
      <c r="H624" s="600">
        <f>F624-G624</f>
        <v>0</v>
      </c>
      <c r="I624" s="966"/>
      <c r="J624" s="964">
        <f t="shared" ref="J624:J635" si="83">IF(H624&lt;&gt;0,H624-($I$623/(COUNTIF($H$623:$H$635,"&lt;&gt;0"))),0)</f>
        <v>0</v>
      </c>
      <c r="K624" s="597"/>
      <c r="L624" s="657"/>
      <c r="M624" s="658"/>
      <c r="N624" s="683"/>
      <c r="O624" s="415">
        <f>ROUND($N$45*H624,2)</f>
        <v>0</v>
      </c>
      <c r="P624" s="845"/>
      <c r="Q624" s="650"/>
      <c r="R624" s="351">
        <f>ROUND(IF(Q624=0,0,$H$58/$P$45*Q624),2)</f>
        <v>0</v>
      </c>
    </row>
    <row r="625" spans="1:18" s="593" customFormat="1" x14ac:dyDescent="0.25">
      <c r="A625" s="646" t="s">
        <v>17</v>
      </c>
      <c r="B625" s="596"/>
      <c r="C625" s="596"/>
      <c r="D625" s="596"/>
      <c r="E625" s="605">
        <f t="shared" si="81"/>
        <v>0</v>
      </c>
      <c r="F625" s="600">
        <f t="shared" si="82"/>
        <v>0</v>
      </c>
      <c r="G625" s="648"/>
      <c r="H625" s="600">
        <f>F625-G625</f>
        <v>0</v>
      </c>
      <c r="I625" s="966"/>
      <c r="J625" s="964">
        <f t="shared" si="83"/>
        <v>0</v>
      </c>
      <c r="K625" s="597"/>
      <c r="L625" s="657"/>
      <c r="M625" s="658"/>
      <c r="N625" s="683"/>
      <c r="O625" s="415">
        <f>ROUND($N$45*H625,2)</f>
        <v>0</v>
      </c>
      <c r="P625" s="845"/>
      <c r="Q625" s="650"/>
      <c r="R625" s="351">
        <f>ROUND(IF(Q625=0,0,$H$58/$P$45*Q625),2)</f>
        <v>0</v>
      </c>
    </row>
    <row r="626" spans="1:18" s="593" customFormat="1" x14ac:dyDescent="0.25">
      <c r="A626" s="646" t="s">
        <v>18</v>
      </c>
      <c r="B626" s="596"/>
      <c r="C626" s="596"/>
      <c r="D626" s="596"/>
      <c r="E626" s="605">
        <f t="shared" si="81"/>
        <v>0</v>
      </c>
      <c r="F626" s="600">
        <f t="shared" si="82"/>
        <v>0</v>
      </c>
      <c r="G626" s="648"/>
      <c r="H626" s="600">
        <f>F626-G626</f>
        <v>0</v>
      </c>
      <c r="I626" s="966"/>
      <c r="J626" s="964">
        <f t="shared" si="83"/>
        <v>0</v>
      </c>
      <c r="K626" s="597"/>
      <c r="L626" s="657"/>
      <c r="M626" s="658"/>
      <c r="N626" s="683"/>
      <c r="O626" s="415">
        <f>ROUND($N$45*H626,2)</f>
        <v>0</v>
      </c>
      <c r="P626" s="845"/>
      <c r="Q626" s="650"/>
      <c r="R626" s="351">
        <f>ROUND(IF(Q626=0,0,$H$58/$P$45*Q626),2)</f>
        <v>0</v>
      </c>
    </row>
    <row r="627" spans="1:18" s="593" customFormat="1" x14ac:dyDescent="0.25">
      <c r="A627" s="646" t="s">
        <v>19</v>
      </c>
      <c r="B627" s="596"/>
      <c r="C627" s="596"/>
      <c r="D627" s="596"/>
      <c r="E627" s="605">
        <f t="shared" si="81"/>
        <v>0</v>
      </c>
      <c r="F627" s="600">
        <f t="shared" si="82"/>
        <v>0</v>
      </c>
      <c r="G627" s="648"/>
      <c r="H627" s="600">
        <f>F627-G627</f>
        <v>0</v>
      </c>
      <c r="I627" s="966"/>
      <c r="J627" s="964">
        <f t="shared" si="83"/>
        <v>0</v>
      </c>
      <c r="K627" s="597"/>
      <c r="L627" s="657"/>
      <c r="M627" s="658"/>
      <c r="N627" s="683"/>
      <c r="O627" s="415">
        <f>ROUND($N$45*H627,2)</f>
        <v>0</v>
      </c>
      <c r="P627" s="845"/>
      <c r="Q627" s="650"/>
      <c r="R627" s="351">
        <f>ROUND(IF(Q627=0,0,$H$58/$P$45*Q627),2)</f>
        <v>0</v>
      </c>
    </row>
    <row r="628" spans="1:18" s="593" customFormat="1" x14ac:dyDescent="0.25">
      <c r="A628" s="646" t="s">
        <v>20</v>
      </c>
      <c r="B628" s="596"/>
      <c r="C628" s="596"/>
      <c r="D628" s="596"/>
      <c r="E628" s="605">
        <f t="shared" si="81"/>
        <v>0</v>
      </c>
      <c r="F628" s="600">
        <f t="shared" si="82"/>
        <v>0</v>
      </c>
      <c r="G628" s="648"/>
      <c r="H628" s="600">
        <f>F628-G628</f>
        <v>0</v>
      </c>
      <c r="I628" s="966"/>
      <c r="J628" s="964">
        <f t="shared" si="83"/>
        <v>0</v>
      </c>
      <c r="K628" s="597"/>
      <c r="L628" s="657"/>
      <c r="M628" s="658"/>
      <c r="N628" s="683"/>
      <c r="O628" s="415">
        <f>ROUND($N$45*H628,2)</f>
        <v>0</v>
      </c>
      <c r="P628" s="845"/>
      <c r="Q628" s="650"/>
      <c r="R628" s="351">
        <f>ROUND(IF(Q628=0,0,$H$58/$P$45*Q628),2)</f>
        <v>0</v>
      </c>
    </row>
    <row r="629" spans="1:18" s="593" customFormat="1" x14ac:dyDescent="0.25">
      <c r="A629" s="646" t="s">
        <v>21</v>
      </c>
      <c r="B629" s="596"/>
      <c r="C629" s="596"/>
      <c r="D629" s="596"/>
      <c r="E629" s="605">
        <f t="shared" si="81"/>
        <v>0</v>
      </c>
      <c r="F629" s="600">
        <f t="shared" si="82"/>
        <v>0</v>
      </c>
      <c r="G629" s="648"/>
      <c r="H629" s="600">
        <f>F629-G629</f>
        <v>0</v>
      </c>
      <c r="I629" s="966"/>
      <c r="J629" s="964">
        <f t="shared" si="83"/>
        <v>0</v>
      </c>
      <c r="K629" s="597"/>
      <c r="L629" s="657"/>
      <c r="M629" s="658"/>
      <c r="N629" s="683"/>
      <c r="O629" s="415">
        <f>ROUND($N$45*H629,2)</f>
        <v>0</v>
      </c>
      <c r="P629" s="845"/>
      <c r="Q629" s="650"/>
      <c r="R629" s="351">
        <f>ROUND(IF(Q629=0,0,$H$58/$P$45*Q629),2)</f>
        <v>0</v>
      </c>
    </row>
    <row r="630" spans="1:18" s="593" customFormat="1" x14ac:dyDescent="0.25">
      <c r="A630" s="646" t="s">
        <v>22</v>
      </c>
      <c r="B630" s="596"/>
      <c r="C630" s="596"/>
      <c r="D630" s="596"/>
      <c r="E630" s="605">
        <f t="shared" si="81"/>
        <v>0</v>
      </c>
      <c r="F630" s="600">
        <f t="shared" si="82"/>
        <v>0</v>
      </c>
      <c r="G630" s="648"/>
      <c r="H630" s="600">
        <f>F630-G630</f>
        <v>0</v>
      </c>
      <c r="I630" s="966"/>
      <c r="J630" s="964">
        <f t="shared" si="83"/>
        <v>0</v>
      </c>
      <c r="K630" s="597"/>
      <c r="L630" s="657"/>
      <c r="M630" s="658"/>
      <c r="N630" s="683"/>
      <c r="O630" s="415">
        <f>ROUND($N$45*H630,2)</f>
        <v>0</v>
      </c>
      <c r="P630" s="845"/>
      <c r="Q630" s="650"/>
      <c r="R630" s="351">
        <f>ROUND(IF(Q630=0,0,$H$58/$P$45*Q630),2)</f>
        <v>0</v>
      </c>
    </row>
    <row r="631" spans="1:18" s="593" customFormat="1" x14ac:dyDescent="0.25">
      <c r="A631" s="646" t="s">
        <v>23</v>
      </c>
      <c r="B631" s="596"/>
      <c r="C631" s="596"/>
      <c r="D631" s="596"/>
      <c r="E631" s="605">
        <f t="shared" si="81"/>
        <v>0</v>
      </c>
      <c r="F631" s="600">
        <f t="shared" si="82"/>
        <v>0</v>
      </c>
      <c r="G631" s="648"/>
      <c r="H631" s="600">
        <f>F631-G631</f>
        <v>0</v>
      </c>
      <c r="I631" s="966"/>
      <c r="J631" s="964">
        <f t="shared" si="83"/>
        <v>0</v>
      </c>
      <c r="K631" s="597"/>
      <c r="L631" s="657"/>
      <c r="M631" s="658"/>
      <c r="N631" s="683"/>
      <c r="O631" s="415">
        <f>ROUND($N$45*H631,2)</f>
        <v>0</v>
      </c>
      <c r="P631" s="845"/>
      <c r="Q631" s="650"/>
      <c r="R631" s="351">
        <f>ROUND(IF(Q631=0,0,$H$58/$P$45*Q631),2)</f>
        <v>0</v>
      </c>
    </row>
    <row r="632" spans="1:18" s="593" customFormat="1" x14ac:dyDescent="0.25">
      <c r="A632" s="646" t="s">
        <v>24</v>
      </c>
      <c r="B632" s="596"/>
      <c r="C632" s="596"/>
      <c r="D632" s="596"/>
      <c r="E632" s="605">
        <f t="shared" si="81"/>
        <v>0</v>
      </c>
      <c r="F632" s="600">
        <f t="shared" si="82"/>
        <v>0</v>
      </c>
      <c r="G632" s="648"/>
      <c r="H632" s="600">
        <f>F632-G632</f>
        <v>0</v>
      </c>
      <c r="I632" s="966"/>
      <c r="J632" s="964">
        <f t="shared" si="83"/>
        <v>0</v>
      </c>
      <c r="K632" s="597"/>
      <c r="L632" s="657"/>
      <c r="M632" s="658"/>
      <c r="N632" s="683"/>
      <c r="O632" s="415">
        <f>ROUND($N$45*H632,2)</f>
        <v>0</v>
      </c>
      <c r="P632" s="845"/>
      <c r="Q632" s="650"/>
      <c r="R632" s="351">
        <f>ROUND(IF(Q632=0,0,$H$58/$P$45*Q632),2)</f>
        <v>0</v>
      </c>
    </row>
    <row r="633" spans="1:18" s="593" customFormat="1" x14ac:dyDescent="0.25">
      <c r="A633" s="646" t="s">
        <v>25</v>
      </c>
      <c r="B633" s="596"/>
      <c r="C633" s="596"/>
      <c r="D633" s="596"/>
      <c r="E633" s="605">
        <f t="shared" si="81"/>
        <v>0</v>
      </c>
      <c r="F633" s="600">
        <f t="shared" si="82"/>
        <v>0</v>
      </c>
      <c r="G633" s="648"/>
      <c r="H633" s="600">
        <f>F633-G633</f>
        <v>0</v>
      </c>
      <c r="I633" s="966"/>
      <c r="J633" s="964">
        <f t="shared" si="83"/>
        <v>0</v>
      </c>
      <c r="K633" s="597"/>
      <c r="L633" s="657"/>
      <c r="M633" s="658"/>
      <c r="N633" s="683"/>
      <c r="O633" s="415">
        <f>ROUND($N$45*H633,2)</f>
        <v>0</v>
      </c>
      <c r="P633" s="845"/>
      <c r="Q633" s="650"/>
      <c r="R633" s="351">
        <f>ROUND(IF(Q633=0,0,$H$58/$P$45*Q633),2)</f>
        <v>0</v>
      </c>
    </row>
    <row r="634" spans="1:18" s="593" customFormat="1" ht="15.75" thickBot="1" x14ac:dyDescent="0.3">
      <c r="A634" s="647" t="s">
        <v>26</v>
      </c>
      <c r="B634" s="638"/>
      <c r="C634" s="638"/>
      <c r="D634" s="638"/>
      <c r="E634" s="639">
        <f t="shared" si="81"/>
        <v>0</v>
      </c>
      <c r="F634" s="640">
        <f t="shared" si="82"/>
        <v>0</v>
      </c>
      <c r="G634" s="649"/>
      <c r="H634" s="600">
        <f>F634-G634</f>
        <v>0</v>
      </c>
      <c r="I634" s="966"/>
      <c r="J634" s="964">
        <f t="shared" si="83"/>
        <v>0</v>
      </c>
      <c r="K634" s="641"/>
      <c r="L634" s="452"/>
      <c r="M634" s="658"/>
      <c r="N634" s="684"/>
      <c r="O634" s="416">
        <f>ROUND($N$45*H634,2)</f>
        <v>0</v>
      </c>
      <c r="P634" s="846"/>
      <c r="Q634" s="651"/>
      <c r="R634" s="351">
        <f>ROUND(IF(Q634=0,0,$H$58/$P$45*Q634),2)</f>
        <v>0</v>
      </c>
    </row>
    <row r="635" spans="1:18" s="593" customFormat="1" ht="15.75" thickBot="1" x14ac:dyDescent="0.3">
      <c r="A635" s="453" t="s">
        <v>145</v>
      </c>
      <c r="B635" s="454"/>
      <c r="C635" s="454"/>
      <c r="D635" s="454"/>
      <c r="E635" s="455">
        <f t="shared" si="81"/>
        <v>0</v>
      </c>
      <c r="F635" s="455">
        <f t="shared" si="82"/>
        <v>0</v>
      </c>
      <c r="G635" s="456"/>
      <c r="H635" s="455">
        <f>F635-G635</f>
        <v>0</v>
      </c>
      <c r="I635" s="967"/>
      <c r="J635" s="964">
        <f t="shared" si="83"/>
        <v>0</v>
      </c>
      <c r="K635" s="457"/>
      <c r="L635" s="457"/>
      <c r="M635" s="458"/>
      <c r="N635" s="459"/>
      <c r="O635" s="460">
        <f>ROUND($N$11*H635,2)</f>
        <v>0</v>
      </c>
      <c r="P635" s="461"/>
      <c r="Q635" s="462"/>
      <c r="R635" s="463">
        <f>ROUND(IF(Q635=0,0,$H$24/$P$11*Q635),2)</f>
        <v>0</v>
      </c>
    </row>
    <row r="636" spans="1:18" s="593" customFormat="1" ht="15.75" thickBot="1" x14ac:dyDescent="0.3">
      <c r="A636" s="642" t="s">
        <v>1</v>
      </c>
      <c r="B636" s="643">
        <f>SUM(B623:B635)</f>
        <v>0</v>
      </c>
      <c r="C636" s="643">
        <f>SUM(C623:C635)</f>
        <v>0</v>
      </c>
      <c r="D636" s="643">
        <f t="shared" ref="D636:H636" si="84">SUM(D623:D635)</f>
        <v>0</v>
      </c>
      <c r="E636" s="643">
        <f t="shared" si="84"/>
        <v>0</v>
      </c>
      <c r="F636" s="643">
        <f t="shared" si="84"/>
        <v>0</v>
      </c>
      <c r="G636" s="643">
        <f t="shared" si="84"/>
        <v>0</v>
      </c>
      <c r="H636" s="643">
        <f t="shared" si="84"/>
        <v>0</v>
      </c>
      <c r="I636" s="940"/>
      <c r="J636" s="940">
        <f>SUM(J623:J635)</f>
        <v>0</v>
      </c>
      <c r="K636" s="667" t="str">
        <f>IF(MIN(K623:K634)&lt;1/1/2014,"",MIN(K623:K634))</f>
        <v/>
      </c>
      <c r="L636" s="667"/>
      <c r="M636" s="668" t="str">
        <f>IF(MAX(M623:M634)&lt;1/1/2014,"",MAX(M623:M634))</f>
        <v/>
      </c>
      <c r="O636" s="666">
        <f>SUM(O623:O635)</f>
        <v>0</v>
      </c>
      <c r="R636" s="353">
        <f>SUM(R623:R635)</f>
        <v>0</v>
      </c>
    </row>
    <row r="637" spans="1:18" ht="15.75" thickBot="1" x14ac:dyDescent="0.3">
      <c r="A637" s="162"/>
      <c r="B637" s="847"/>
      <c r="C637" s="847"/>
      <c r="D637" s="163"/>
      <c r="E637" s="163"/>
      <c r="F637" s="163"/>
      <c r="G637" s="163"/>
      <c r="H637" s="163"/>
      <c r="I637" s="163"/>
      <c r="J637" s="163"/>
      <c r="K637" s="163"/>
      <c r="L637" s="163"/>
      <c r="M637" s="150"/>
    </row>
    <row r="638" spans="1:18" ht="15" customHeight="1" x14ac:dyDescent="0.25">
      <c r="A638" s="848" t="s">
        <v>292</v>
      </c>
      <c r="B638" s="849"/>
      <c r="C638" s="849"/>
      <c r="D638" s="849"/>
      <c r="E638" s="849"/>
      <c r="F638" s="849"/>
      <c r="G638" s="849"/>
      <c r="H638" s="849"/>
      <c r="I638" s="849"/>
      <c r="J638" s="849"/>
      <c r="K638" s="849"/>
      <c r="L638" s="849"/>
      <c r="M638" s="849"/>
      <c r="N638" s="849"/>
      <c r="O638" s="849"/>
      <c r="P638" s="849"/>
      <c r="Q638" s="849"/>
      <c r="R638" s="850"/>
    </row>
    <row r="639" spans="1:18" ht="24.75" customHeight="1" x14ac:dyDescent="0.25">
      <c r="A639" s="829" t="s">
        <v>293</v>
      </c>
      <c r="B639" s="830"/>
      <c r="C639" s="830"/>
      <c r="D639" s="830"/>
      <c r="E639" s="830"/>
      <c r="F639" s="830"/>
      <c r="G639" s="830"/>
      <c r="H639" s="830"/>
      <c r="I639" s="830"/>
      <c r="J639" s="830"/>
      <c r="K639" s="830"/>
      <c r="L639" s="830"/>
      <c r="M639" s="830"/>
      <c r="N639" s="830"/>
      <c r="O639" s="830"/>
      <c r="P639" s="830"/>
      <c r="Q639" s="830"/>
      <c r="R639" s="831"/>
    </row>
    <row r="640" spans="1:18" ht="15.75" thickBot="1" x14ac:dyDescent="0.3">
      <c r="A640" s="250" t="s">
        <v>294</v>
      </c>
      <c r="B640" s="349"/>
      <c r="C640" s="349"/>
      <c r="D640" s="349"/>
      <c r="E640" s="349"/>
      <c r="F640" s="349"/>
      <c r="G640" s="349"/>
      <c r="H640" s="349"/>
      <c r="I640" s="717"/>
      <c r="J640" s="717"/>
      <c r="K640" s="349"/>
      <c r="L640" s="349"/>
      <c r="M640" s="349"/>
      <c r="N640" s="349"/>
      <c r="O640" s="349"/>
      <c r="P640" s="349"/>
      <c r="Q640" s="349"/>
      <c r="R640" s="350"/>
    </row>
    <row r="641" spans="1:18" x14ac:dyDescent="0.25">
      <c r="A641" s="331"/>
      <c r="B641" s="150"/>
      <c r="C641" s="249"/>
      <c r="D641" s="249"/>
      <c r="E641" s="249"/>
      <c r="F641" s="249"/>
      <c r="G641" s="249"/>
      <c r="H641" s="249"/>
      <c r="I641" s="249"/>
      <c r="J641" s="249"/>
      <c r="K641" s="249"/>
      <c r="L641" s="249"/>
      <c r="M641" s="332"/>
    </row>
    <row r="642" spans="1:18" x14ac:dyDescent="0.25">
      <c r="A642" s="150" t="s">
        <v>2</v>
      </c>
      <c r="B642" s="150"/>
      <c r="C642" s="165"/>
    </row>
    <row r="643" spans="1:18" x14ac:dyDescent="0.25">
      <c r="A643" s="150"/>
      <c r="B643" s="150"/>
      <c r="C643" s="165"/>
    </row>
    <row r="644" spans="1:18" x14ac:dyDescent="0.25">
      <c r="A644" s="2" t="s">
        <v>7</v>
      </c>
      <c r="B644" s="150"/>
      <c r="C644" s="165"/>
    </row>
    <row r="645" spans="1:18" x14ac:dyDescent="0.25">
      <c r="A645" s="150" t="s">
        <v>3</v>
      </c>
      <c r="B645" s="150"/>
      <c r="C645" s="165"/>
    </row>
    <row r="646" spans="1:18" x14ac:dyDescent="0.25">
      <c r="A646" s="150"/>
      <c r="B646" s="150"/>
      <c r="C646" s="165"/>
    </row>
    <row r="647" spans="1:18" x14ac:dyDescent="0.25">
      <c r="A647" s="832"/>
      <c r="B647" s="833"/>
      <c r="C647" s="834"/>
    </row>
    <row r="648" spans="1:18" x14ac:dyDescent="0.25">
      <c r="A648" s="835"/>
      <c r="B648" s="836"/>
      <c r="C648" s="837"/>
    </row>
    <row r="649" spans="1:18" x14ac:dyDescent="0.25">
      <c r="A649" s="835"/>
      <c r="B649" s="836"/>
      <c r="C649" s="837"/>
    </row>
    <row r="650" spans="1:18" x14ac:dyDescent="0.25">
      <c r="A650" s="835"/>
      <c r="B650" s="836"/>
      <c r="C650" s="837"/>
    </row>
    <row r="651" spans="1:18" x14ac:dyDescent="0.25">
      <c r="A651" s="838"/>
      <c r="B651" s="839"/>
      <c r="C651" s="840"/>
    </row>
    <row r="652" spans="1:18" ht="15.75" thickBot="1" x14ac:dyDescent="0.3"/>
    <row r="653" spans="1:18" s="593" customFormat="1" ht="27.75" customHeight="1" thickBot="1" x14ac:dyDescent="0.3">
      <c r="A653" s="851" t="s">
        <v>36</v>
      </c>
      <c r="B653" s="852"/>
      <c r="C653" s="852"/>
      <c r="D653" s="852"/>
      <c r="E653" s="852"/>
      <c r="F653" s="852"/>
      <c r="G653" s="852"/>
      <c r="H653" s="852"/>
      <c r="I653" s="852"/>
      <c r="J653" s="852"/>
      <c r="K653" s="852"/>
      <c r="L653" s="852"/>
      <c r="M653" s="852"/>
      <c r="N653" s="853" t="s">
        <v>306</v>
      </c>
      <c r="O653" s="854"/>
      <c r="P653" s="853" t="s">
        <v>425</v>
      </c>
      <c r="Q653" s="857"/>
      <c r="R653" s="854"/>
    </row>
    <row r="654" spans="1:18" s="607" customFormat="1" ht="30.2" customHeight="1" thickBot="1" x14ac:dyDescent="0.3">
      <c r="A654" s="859" t="s">
        <v>386</v>
      </c>
      <c r="B654" s="860"/>
      <c r="C654" s="861"/>
      <c r="D654" s="606" t="s">
        <v>123</v>
      </c>
      <c r="E654" s="862" t="s">
        <v>300</v>
      </c>
      <c r="F654" s="863"/>
      <c r="G654" s="863"/>
      <c r="H654" s="863"/>
      <c r="I654" s="863"/>
      <c r="J654" s="863"/>
      <c r="K654" s="863"/>
      <c r="L654" s="863"/>
      <c r="M654" s="863"/>
      <c r="N654" s="855"/>
      <c r="O654" s="856"/>
      <c r="P654" s="855"/>
      <c r="Q654" s="858"/>
      <c r="R654" s="856"/>
    </row>
    <row r="655" spans="1:18" s="593" customFormat="1" ht="24" customHeight="1" thickBot="1" x14ac:dyDescent="0.3">
      <c r="A655" s="841" t="s">
        <v>301</v>
      </c>
      <c r="B655" s="842"/>
      <c r="C655" s="842"/>
      <c r="D655" s="842"/>
      <c r="E655" s="842"/>
      <c r="F655" s="842"/>
      <c r="G655" s="842"/>
      <c r="H655" s="842"/>
      <c r="I655" s="842"/>
      <c r="J655" s="842"/>
      <c r="K655" s="842"/>
      <c r="L655" s="842"/>
      <c r="M655" s="842"/>
      <c r="N655" s="842"/>
      <c r="O655" s="842"/>
      <c r="P655" s="842"/>
      <c r="Q655" s="842"/>
      <c r="R655" s="843"/>
    </row>
    <row r="656" spans="1:18" s="593" customFormat="1" ht="102.2" customHeight="1" thickBot="1" x14ac:dyDescent="0.3">
      <c r="A656" s="660" t="s">
        <v>426</v>
      </c>
      <c r="B656" s="661" t="s">
        <v>289</v>
      </c>
      <c r="C656" s="661" t="s">
        <v>290</v>
      </c>
      <c r="D656" s="661" t="s">
        <v>13</v>
      </c>
      <c r="E656" s="662" t="s">
        <v>291</v>
      </c>
      <c r="F656" s="663" t="s">
        <v>124</v>
      </c>
      <c r="G656" s="664" t="s">
        <v>299</v>
      </c>
      <c r="H656" s="663" t="s">
        <v>124</v>
      </c>
      <c r="I656" s="664" t="s">
        <v>459</v>
      </c>
      <c r="J656" s="663" t="s">
        <v>456</v>
      </c>
      <c r="K656" s="665" t="s">
        <v>71</v>
      </c>
      <c r="L656" s="661" t="s">
        <v>401</v>
      </c>
      <c r="M656" s="665" t="s">
        <v>64</v>
      </c>
      <c r="N656" s="681" t="s">
        <v>302</v>
      </c>
      <c r="O656" s="680" t="s">
        <v>297</v>
      </c>
      <c r="P656" s="682" t="s">
        <v>424</v>
      </c>
      <c r="Q656" s="669" t="s">
        <v>304</v>
      </c>
      <c r="R656" s="673" t="s">
        <v>298</v>
      </c>
    </row>
    <row r="657" spans="1:18" s="593" customFormat="1" x14ac:dyDescent="0.25">
      <c r="A657" s="652" t="s">
        <v>15</v>
      </c>
      <c r="B657" s="653"/>
      <c r="C657" s="653"/>
      <c r="D657" s="653"/>
      <c r="E657" s="654">
        <f>ROUND(IF(B657&lt;&gt;"",D657/B657*C657,0),2)</f>
        <v>0</v>
      </c>
      <c r="F657" s="655">
        <f>ROUND(B657+D657-C657-E657,2)</f>
        <v>0</v>
      </c>
      <c r="G657" s="656"/>
      <c r="H657" s="655">
        <f>F657-G657</f>
        <v>0</v>
      </c>
      <c r="I657" s="965"/>
      <c r="J657" s="964">
        <f>IF(H657&lt;&gt;0,H657-($I$657/(COUNTIF($H$657:H670,"&lt;&gt;0"))),0)</f>
        <v>0</v>
      </c>
      <c r="K657" s="657"/>
      <c r="L657" s="657"/>
      <c r="M657" s="658"/>
      <c r="N657" s="683"/>
      <c r="O657" s="414">
        <f>ROUND($N$45*H657,2)</f>
        <v>0</v>
      </c>
      <c r="P657" s="844"/>
      <c r="Q657" s="659"/>
      <c r="R657" s="351">
        <f>ROUND(IF(Q657=0,0,$H$58/$P$45*Q657),2)</f>
        <v>0</v>
      </c>
    </row>
    <row r="658" spans="1:18" s="593" customFormat="1" x14ac:dyDescent="0.25">
      <c r="A658" s="646" t="s">
        <v>16</v>
      </c>
      <c r="B658" s="596"/>
      <c r="C658" s="596"/>
      <c r="D658" s="596"/>
      <c r="E658" s="605">
        <f t="shared" ref="E658:E670" si="85">ROUND(IF(B658&lt;&gt;"",D658/B658*C658,0),2)</f>
        <v>0</v>
      </c>
      <c r="F658" s="600">
        <f t="shared" ref="F658:F670" si="86">ROUND(B658+D658-C658-E658,2)</f>
        <v>0</v>
      </c>
      <c r="G658" s="648"/>
      <c r="H658" s="600">
        <f>F658-G658</f>
        <v>0</v>
      </c>
      <c r="I658" s="966"/>
      <c r="J658" s="964">
        <f>IF(H658&lt;&gt;0,H658-($I$657/(COUNTIF($H$657:H671,"&lt;&gt;0"))),0)</f>
        <v>0</v>
      </c>
      <c r="K658" s="597"/>
      <c r="L658" s="657"/>
      <c r="M658" s="658"/>
      <c r="N658" s="683"/>
      <c r="O658" s="415">
        <f>ROUND($N$45*H658,2)</f>
        <v>0</v>
      </c>
      <c r="P658" s="845"/>
      <c r="Q658" s="650"/>
      <c r="R658" s="351">
        <f>ROUND(IF(Q658=0,0,$H$58/$P$45*Q658),2)</f>
        <v>0</v>
      </c>
    </row>
    <row r="659" spans="1:18" s="593" customFormat="1" x14ac:dyDescent="0.25">
      <c r="A659" s="646" t="s">
        <v>17</v>
      </c>
      <c r="B659" s="596"/>
      <c r="C659" s="596"/>
      <c r="D659" s="596"/>
      <c r="E659" s="605">
        <f t="shared" si="85"/>
        <v>0</v>
      </c>
      <c r="F659" s="600">
        <f t="shared" si="86"/>
        <v>0</v>
      </c>
      <c r="G659" s="648"/>
      <c r="H659" s="600">
        <f>F659-G659</f>
        <v>0</v>
      </c>
      <c r="I659" s="966"/>
      <c r="J659" s="964">
        <f>IF(H659&lt;&gt;0,H659-($I$657/(COUNTIF($H$657:H672,"&lt;&gt;0"))),0)</f>
        <v>0</v>
      </c>
      <c r="K659" s="597"/>
      <c r="L659" s="657"/>
      <c r="M659" s="658"/>
      <c r="N659" s="683"/>
      <c r="O659" s="415">
        <f>ROUND($N$45*H659,2)</f>
        <v>0</v>
      </c>
      <c r="P659" s="845"/>
      <c r="Q659" s="650"/>
      <c r="R659" s="351">
        <f>ROUND(IF(Q659=0,0,$H$58/$P$45*Q659),2)</f>
        <v>0</v>
      </c>
    </row>
    <row r="660" spans="1:18" s="593" customFormat="1" x14ac:dyDescent="0.25">
      <c r="A660" s="646" t="s">
        <v>18</v>
      </c>
      <c r="B660" s="596"/>
      <c r="C660" s="596"/>
      <c r="D660" s="596"/>
      <c r="E660" s="605">
        <f t="shared" si="85"/>
        <v>0</v>
      </c>
      <c r="F660" s="600">
        <f t="shared" si="86"/>
        <v>0</v>
      </c>
      <c r="G660" s="648"/>
      <c r="H660" s="600">
        <f>F660-G660</f>
        <v>0</v>
      </c>
      <c r="I660" s="966"/>
      <c r="J660" s="964">
        <f>IF(H660&lt;&gt;0,H660-($I$657/(COUNTIF($H$657:H673,"&lt;&gt;0"))),0)</f>
        <v>0</v>
      </c>
      <c r="K660" s="597"/>
      <c r="L660" s="657"/>
      <c r="M660" s="658"/>
      <c r="N660" s="683"/>
      <c r="O660" s="415">
        <f>ROUND($N$45*H660,2)</f>
        <v>0</v>
      </c>
      <c r="P660" s="845"/>
      <c r="Q660" s="650"/>
      <c r="R660" s="351">
        <f>ROUND(IF(Q660=0,0,$H$58/$P$45*Q660),2)</f>
        <v>0</v>
      </c>
    </row>
    <row r="661" spans="1:18" s="593" customFormat="1" x14ac:dyDescent="0.25">
      <c r="A661" s="646" t="s">
        <v>19</v>
      </c>
      <c r="B661" s="596"/>
      <c r="C661" s="596"/>
      <c r="D661" s="596"/>
      <c r="E661" s="605">
        <f t="shared" si="85"/>
        <v>0</v>
      </c>
      <c r="F661" s="600">
        <f t="shared" si="86"/>
        <v>0</v>
      </c>
      <c r="G661" s="648"/>
      <c r="H661" s="600">
        <f>F661-G661</f>
        <v>0</v>
      </c>
      <c r="I661" s="966"/>
      <c r="J661" s="964">
        <f>IF(H661&lt;&gt;0,H661-($I$657/(COUNTIF($H$657:H674,"&lt;&gt;0"))),0)</f>
        <v>0</v>
      </c>
      <c r="K661" s="597"/>
      <c r="L661" s="657"/>
      <c r="M661" s="658"/>
      <c r="N661" s="683"/>
      <c r="O661" s="415">
        <f>ROUND($N$45*H661,2)</f>
        <v>0</v>
      </c>
      <c r="P661" s="845"/>
      <c r="Q661" s="650"/>
      <c r="R661" s="351">
        <f>ROUND(IF(Q661=0,0,$H$58/$P$45*Q661),2)</f>
        <v>0</v>
      </c>
    </row>
    <row r="662" spans="1:18" s="593" customFormat="1" x14ac:dyDescent="0.25">
      <c r="A662" s="646" t="s">
        <v>20</v>
      </c>
      <c r="B662" s="596"/>
      <c r="C662" s="596"/>
      <c r="D662" s="596"/>
      <c r="E662" s="605">
        <f t="shared" si="85"/>
        <v>0</v>
      </c>
      <c r="F662" s="600">
        <f t="shared" si="86"/>
        <v>0</v>
      </c>
      <c r="G662" s="648"/>
      <c r="H662" s="600">
        <f>F662-G662</f>
        <v>0</v>
      </c>
      <c r="I662" s="966"/>
      <c r="J662" s="964">
        <f>IF(H662&lt;&gt;0,H662-($I$657/(COUNTIF($H$657:H675,"&lt;&gt;0"))),0)</f>
        <v>0</v>
      </c>
      <c r="K662" s="597"/>
      <c r="L662" s="657"/>
      <c r="M662" s="658"/>
      <c r="N662" s="683"/>
      <c r="O662" s="415">
        <f>ROUND($N$45*H662,2)</f>
        <v>0</v>
      </c>
      <c r="P662" s="845"/>
      <c r="Q662" s="650"/>
      <c r="R662" s="351">
        <f>ROUND(IF(Q662=0,0,$H$58/$P$45*Q662),2)</f>
        <v>0</v>
      </c>
    </row>
    <row r="663" spans="1:18" s="593" customFormat="1" x14ac:dyDescent="0.25">
      <c r="A663" s="646" t="s">
        <v>21</v>
      </c>
      <c r="B663" s="596"/>
      <c r="C663" s="596"/>
      <c r="D663" s="596"/>
      <c r="E663" s="605">
        <f t="shared" si="85"/>
        <v>0</v>
      </c>
      <c r="F663" s="600">
        <f t="shared" si="86"/>
        <v>0</v>
      </c>
      <c r="G663" s="648"/>
      <c r="H663" s="600">
        <f>F663-G663</f>
        <v>0</v>
      </c>
      <c r="I663" s="966"/>
      <c r="J663" s="964">
        <f>IF(H663&lt;&gt;0,H663-($I$657/(COUNTIF($H$657:H676,"&lt;&gt;0"))),0)</f>
        <v>0</v>
      </c>
      <c r="K663" s="597"/>
      <c r="L663" s="657"/>
      <c r="M663" s="658"/>
      <c r="N663" s="683"/>
      <c r="O663" s="415">
        <f>ROUND($N$45*H663,2)</f>
        <v>0</v>
      </c>
      <c r="P663" s="845"/>
      <c r="Q663" s="650"/>
      <c r="R663" s="351">
        <f>ROUND(IF(Q663=0,0,$H$58/$P$45*Q663),2)</f>
        <v>0</v>
      </c>
    </row>
    <row r="664" spans="1:18" s="593" customFormat="1" x14ac:dyDescent="0.25">
      <c r="A664" s="646" t="s">
        <v>22</v>
      </c>
      <c r="B664" s="596"/>
      <c r="C664" s="596"/>
      <c r="D664" s="596"/>
      <c r="E664" s="605">
        <f t="shared" si="85"/>
        <v>0</v>
      </c>
      <c r="F664" s="600">
        <f t="shared" si="86"/>
        <v>0</v>
      </c>
      <c r="G664" s="648"/>
      <c r="H664" s="600">
        <f>F664-G664</f>
        <v>0</v>
      </c>
      <c r="I664" s="966"/>
      <c r="J664" s="964">
        <f>IF(H664&lt;&gt;0,H664-($I$657/(COUNTIF($H$657:H677,"&lt;&gt;0"))),0)</f>
        <v>0</v>
      </c>
      <c r="K664" s="597"/>
      <c r="L664" s="657"/>
      <c r="M664" s="658"/>
      <c r="N664" s="683"/>
      <c r="O664" s="415">
        <f>ROUND($N$45*H664,2)</f>
        <v>0</v>
      </c>
      <c r="P664" s="845"/>
      <c r="Q664" s="650"/>
      <c r="R664" s="351">
        <f>ROUND(IF(Q664=0,0,$H$58/$P$45*Q664),2)</f>
        <v>0</v>
      </c>
    </row>
    <row r="665" spans="1:18" s="593" customFormat="1" x14ac:dyDescent="0.25">
      <c r="A665" s="646" t="s">
        <v>23</v>
      </c>
      <c r="B665" s="596"/>
      <c r="C665" s="596"/>
      <c r="D665" s="596"/>
      <c r="E665" s="605">
        <f t="shared" si="85"/>
        <v>0</v>
      </c>
      <c r="F665" s="600">
        <f t="shared" si="86"/>
        <v>0</v>
      </c>
      <c r="G665" s="648"/>
      <c r="H665" s="600">
        <f>F665-G665</f>
        <v>0</v>
      </c>
      <c r="I665" s="966"/>
      <c r="J665" s="964">
        <f>IF(H665&lt;&gt;0,H665-($I$657/(COUNTIF($H$657:H678,"&lt;&gt;0"))),0)</f>
        <v>0</v>
      </c>
      <c r="K665" s="597"/>
      <c r="L665" s="657"/>
      <c r="M665" s="658"/>
      <c r="N665" s="683"/>
      <c r="O665" s="415">
        <f>ROUND($N$45*H665,2)</f>
        <v>0</v>
      </c>
      <c r="P665" s="845"/>
      <c r="Q665" s="650"/>
      <c r="R665" s="351">
        <f>ROUND(IF(Q665=0,0,$H$58/$P$45*Q665),2)</f>
        <v>0</v>
      </c>
    </row>
    <row r="666" spans="1:18" s="593" customFormat="1" x14ac:dyDescent="0.25">
      <c r="A666" s="646" t="s">
        <v>24</v>
      </c>
      <c r="B666" s="596"/>
      <c r="C666" s="596"/>
      <c r="D666" s="596"/>
      <c r="E666" s="605">
        <f t="shared" si="85"/>
        <v>0</v>
      </c>
      <c r="F666" s="600">
        <f t="shared" si="86"/>
        <v>0</v>
      </c>
      <c r="G666" s="648"/>
      <c r="H666" s="600">
        <f>F666-G666</f>
        <v>0</v>
      </c>
      <c r="I666" s="966"/>
      <c r="J666" s="964">
        <f>IF(H666&lt;&gt;0,H666-($I$657/(COUNTIF($H$657:H679,"&lt;&gt;0"))),0)</f>
        <v>0</v>
      </c>
      <c r="K666" s="597"/>
      <c r="L666" s="657"/>
      <c r="M666" s="658"/>
      <c r="N666" s="683"/>
      <c r="O666" s="415">
        <f>ROUND($N$45*H666,2)</f>
        <v>0</v>
      </c>
      <c r="P666" s="845"/>
      <c r="Q666" s="650"/>
      <c r="R666" s="351">
        <f>ROUND(IF(Q666=0,0,$H$58/$P$45*Q666),2)</f>
        <v>0</v>
      </c>
    </row>
    <row r="667" spans="1:18" s="593" customFormat="1" x14ac:dyDescent="0.25">
      <c r="A667" s="646" t="s">
        <v>25</v>
      </c>
      <c r="B667" s="596"/>
      <c r="C667" s="596"/>
      <c r="D667" s="596"/>
      <c r="E667" s="605">
        <f t="shared" si="85"/>
        <v>0</v>
      </c>
      <c r="F667" s="600">
        <f t="shared" si="86"/>
        <v>0</v>
      </c>
      <c r="G667" s="648"/>
      <c r="H667" s="600">
        <f>F667-G667</f>
        <v>0</v>
      </c>
      <c r="I667" s="966"/>
      <c r="J667" s="964">
        <f>IF(H667&lt;&gt;0,H667-($I$657/(COUNTIF($H$657:H680,"&lt;&gt;0"))),0)</f>
        <v>0</v>
      </c>
      <c r="K667" s="597"/>
      <c r="L667" s="657"/>
      <c r="M667" s="658"/>
      <c r="N667" s="683"/>
      <c r="O667" s="415">
        <f>ROUND($N$45*H667,2)</f>
        <v>0</v>
      </c>
      <c r="P667" s="845"/>
      <c r="Q667" s="650"/>
      <c r="R667" s="351">
        <f>ROUND(IF(Q667=0,0,$H$58/$P$45*Q667),2)</f>
        <v>0</v>
      </c>
    </row>
    <row r="668" spans="1:18" s="593" customFormat="1" ht="15.75" thickBot="1" x14ac:dyDescent="0.3">
      <c r="A668" s="647" t="s">
        <v>26</v>
      </c>
      <c r="B668" s="638"/>
      <c r="C668" s="638"/>
      <c r="D668" s="638"/>
      <c r="E668" s="639">
        <f t="shared" si="85"/>
        <v>0</v>
      </c>
      <c r="F668" s="640">
        <f t="shared" si="86"/>
        <v>0</v>
      </c>
      <c r="G668" s="649"/>
      <c r="H668" s="600">
        <f>F668-G668</f>
        <v>0</v>
      </c>
      <c r="I668" s="966"/>
      <c r="J668" s="964">
        <f>IF(H668&lt;&gt;0,H668-($I$657/(COUNTIF($H$657:H681,"&lt;&gt;0"))),0)</f>
        <v>0</v>
      </c>
      <c r="K668" s="641"/>
      <c r="L668" s="452"/>
      <c r="M668" s="658"/>
      <c r="N668" s="684"/>
      <c r="O668" s="416">
        <f>ROUND($N$45*H668,2)</f>
        <v>0</v>
      </c>
      <c r="P668" s="846"/>
      <c r="Q668" s="651"/>
      <c r="R668" s="351">
        <f>ROUND(IF(Q668=0,0,$H$58/$P$45*Q668),2)</f>
        <v>0</v>
      </c>
    </row>
    <row r="669" spans="1:18" s="593" customFormat="1" ht="15.75" thickBot="1" x14ac:dyDescent="0.3">
      <c r="A669" s="713"/>
      <c r="B669" s="711"/>
      <c r="C669" s="711"/>
      <c r="D669" s="711"/>
      <c r="E669" s="714"/>
      <c r="F669" s="715"/>
      <c r="G669" s="976"/>
      <c r="H669" s="715"/>
      <c r="I669" s="966"/>
      <c r="J669" s="964">
        <f>IF(H669&lt;&gt;0,H669-($I$657/(COUNTIF($H$657:H682,"&lt;&gt;0"))),0)</f>
        <v>0</v>
      </c>
      <c r="K669" s="452"/>
      <c r="L669" s="452"/>
      <c r="M669" s="977"/>
      <c r="N669" s="978"/>
      <c r="O669" s="979"/>
      <c r="P669" s="980"/>
      <c r="Q669" s="981"/>
      <c r="R669" s="982"/>
    </row>
    <row r="670" spans="1:18" s="593" customFormat="1" ht="15.75" thickBot="1" x14ac:dyDescent="0.3">
      <c r="A670" s="453" t="s">
        <v>145</v>
      </c>
      <c r="B670" s="454"/>
      <c r="C670" s="454"/>
      <c r="D670" s="454"/>
      <c r="E670" s="455">
        <f t="shared" si="85"/>
        <v>0</v>
      </c>
      <c r="F670" s="455">
        <f t="shared" si="86"/>
        <v>0</v>
      </c>
      <c r="G670" s="456"/>
      <c r="H670" s="455">
        <f>F670-G670</f>
        <v>0</v>
      </c>
      <c r="I670" s="967"/>
      <c r="J670" s="455">
        <f>IF(H670&lt;&gt;0,H670-(I670/(COUNTIF(H670:H682,"&lt;&gt;0"))),0)</f>
        <v>0</v>
      </c>
      <c r="K670" s="457"/>
      <c r="L670" s="457"/>
      <c r="M670" s="458"/>
      <c r="N670" s="459"/>
      <c r="O670" s="460">
        <f>ROUND($N$11*H670,2)</f>
        <v>0</v>
      </c>
      <c r="P670" s="461"/>
      <c r="Q670" s="462"/>
      <c r="R670" s="463">
        <f>ROUND(IF(Q670=0,0,$H$24/$P$11*Q670),2)</f>
        <v>0</v>
      </c>
    </row>
    <row r="671" spans="1:18" s="593" customFormat="1" ht="15.75" thickBot="1" x14ac:dyDescent="0.3">
      <c r="A671" s="642" t="s">
        <v>1</v>
      </c>
      <c r="B671" s="643">
        <f>SUM(B657:B670)</f>
        <v>0</v>
      </c>
      <c r="C671" s="643">
        <f>SUM(C657:C670)</f>
        <v>0</v>
      </c>
      <c r="D671" s="643">
        <f>SUM(D657:D670)</f>
        <v>0</v>
      </c>
      <c r="E671" s="643">
        <f>SUM(E657:E670)</f>
        <v>0</v>
      </c>
      <c r="F671" s="643">
        <f>SUM(F657:F670)</f>
        <v>0</v>
      </c>
      <c r="G671" s="643">
        <f>SUM(G657:G670)</f>
        <v>0</v>
      </c>
      <c r="H671" s="643">
        <f>SUM(H657:H670)</f>
        <v>0</v>
      </c>
      <c r="I671" s="940"/>
      <c r="J671" s="940">
        <f>SUM(J657:J670)</f>
        <v>0</v>
      </c>
      <c r="K671" s="667" t="str">
        <f>IF(MIN(K657:K668)&lt;1/1/2014,"",MIN(K657:K668))</f>
        <v/>
      </c>
      <c r="L671" s="667"/>
      <c r="M671" s="668" t="str">
        <f>IF(MAX(M657:M668)&lt;1/1/2014,"",MAX(M657:M668))</f>
        <v/>
      </c>
      <c r="O671" s="666">
        <f>SUM(O657:O670)</f>
        <v>0</v>
      </c>
      <c r="R671" s="353">
        <f>SUM(R657:R670)</f>
        <v>0</v>
      </c>
    </row>
    <row r="672" spans="1:18" ht="15.75" thickBot="1" x14ac:dyDescent="0.3">
      <c r="A672" s="162"/>
      <c r="B672" s="847"/>
      <c r="C672" s="847"/>
      <c r="D672" s="163"/>
      <c r="E672" s="163"/>
      <c r="F672" s="163"/>
      <c r="G672" s="163"/>
      <c r="H672" s="163"/>
      <c r="I672" s="163"/>
      <c r="J672" s="163"/>
      <c r="K672" s="163"/>
      <c r="L672" s="163"/>
      <c r="M672" s="150"/>
    </row>
    <row r="673" spans="1:18" ht="15" customHeight="1" x14ac:dyDescent="0.25">
      <c r="A673" s="848" t="s">
        <v>292</v>
      </c>
      <c r="B673" s="849"/>
      <c r="C673" s="849"/>
      <c r="D673" s="849"/>
      <c r="E673" s="849"/>
      <c r="F673" s="849"/>
      <c r="G673" s="849"/>
      <c r="H673" s="849"/>
      <c r="I673" s="849"/>
      <c r="J673" s="849"/>
      <c r="K673" s="849"/>
      <c r="L673" s="849"/>
      <c r="M673" s="849"/>
      <c r="N673" s="849"/>
      <c r="O673" s="849"/>
      <c r="P673" s="849"/>
      <c r="Q673" s="849"/>
      <c r="R673" s="850"/>
    </row>
    <row r="674" spans="1:18" ht="24.75" customHeight="1" x14ac:dyDescent="0.25">
      <c r="A674" s="829" t="s">
        <v>293</v>
      </c>
      <c r="B674" s="830"/>
      <c r="C674" s="830"/>
      <c r="D674" s="830"/>
      <c r="E674" s="830"/>
      <c r="F674" s="830"/>
      <c r="G674" s="830"/>
      <c r="H674" s="830"/>
      <c r="I674" s="830"/>
      <c r="J674" s="830"/>
      <c r="K674" s="830"/>
      <c r="L674" s="830"/>
      <c r="M674" s="830"/>
      <c r="N674" s="830"/>
      <c r="O674" s="830"/>
      <c r="P674" s="830"/>
      <c r="Q674" s="830"/>
      <c r="R674" s="831"/>
    </row>
    <row r="675" spans="1:18" ht="15.75" thickBot="1" x14ac:dyDescent="0.3">
      <c r="A675" s="250" t="s">
        <v>294</v>
      </c>
      <c r="B675" s="349"/>
      <c r="C675" s="349"/>
      <c r="D675" s="349"/>
      <c r="E675" s="349"/>
      <c r="F675" s="349"/>
      <c r="G675" s="349"/>
      <c r="H675" s="349"/>
      <c r="I675" s="717"/>
      <c r="J675" s="717"/>
      <c r="K675" s="349"/>
      <c r="L675" s="349"/>
      <c r="M675" s="349"/>
      <c r="N675" s="349"/>
      <c r="O675" s="349"/>
      <c r="P675" s="349"/>
      <c r="Q675" s="349"/>
      <c r="R675" s="350"/>
    </row>
    <row r="676" spans="1:18" x14ac:dyDescent="0.25">
      <c r="A676" s="331"/>
      <c r="B676" s="150"/>
      <c r="C676" s="249"/>
      <c r="D676" s="249"/>
      <c r="E676" s="249"/>
      <c r="F676" s="249"/>
      <c r="G676" s="249"/>
      <c r="H676" s="249"/>
      <c r="I676" s="249"/>
      <c r="J676" s="249"/>
      <c r="K676" s="249"/>
      <c r="L676" s="249"/>
      <c r="M676" s="332"/>
    </row>
    <row r="677" spans="1:18" x14ac:dyDescent="0.25">
      <c r="A677" s="150" t="s">
        <v>2</v>
      </c>
      <c r="B677" s="150"/>
      <c r="C677" s="165"/>
    </row>
    <row r="678" spans="1:18" x14ac:dyDescent="0.25">
      <c r="A678" s="150"/>
      <c r="B678" s="150"/>
      <c r="C678" s="165"/>
    </row>
    <row r="679" spans="1:18" x14ac:dyDescent="0.25">
      <c r="A679" s="2" t="s">
        <v>7</v>
      </c>
      <c r="B679" s="150"/>
      <c r="C679" s="165"/>
    </row>
    <row r="680" spans="1:18" x14ac:dyDescent="0.25">
      <c r="A680" s="150" t="s">
        <v>3</v>
      </c>
      <c r="B680" s="150"/>
      <c r="C680" s="165"/>
    </row>
    <row r="681" spans="1:18" x14ac:dyDescent="0.25">
      <c r="A681" s="150"/>
      <c r="B681" s="150"/>
      <c r="C681" s="165"/>
    </row>
    <row r="682" spans="1:18" x14ac:dyDescent="0.25">
      <c r="A682" s="832"/>
      <c r="B682" s="833"/>
      <c r="C682" s="834"/>
    </row>
    <row r="683" spans="1:18" x14ac:dyDescent="0.25">
      <c r="A683" s="835"/>
      <c r="B683" s="836"/>
      <c r="C683" s="837"/>
    </row>
    <row r="684" spans="1:18" x14ac:dyDescent="0.25">
      <c r="A684" s="835"/>
      <c r="B684" s="836"/>
      <c r="C684" s="837"/>
    </row>
    <row r="685" spans="1:18" x14ac:dyDescent="0.25">
      <c r="A685" s="835"/>
      <c r="B685" s="836"/>
      <c r="C685" s="837"/>
    </row>
    <row r="686" spans="1:18" x14ac:dyDescent="0.25">
      <c r="A686" s="838"/>
      <c r="B686" s="839"/>
      <c r="C686" s="840"/>
    </row>
  </sheetData>
  <sheetProtection algorithmName="SHA-512" hashValue="+mg9ZQbugJ2+gxVLdMhVkTT6ZG4Rz5WE3cxczyH2aiS1BC326sjz1lgHJDBeVDzijZINztYpa5nZOICrMfZy4g==" saltValue="WDvYzVrZXFZMHwwUaMRTdA==" spinCount="100000" sheet="1" scenarios="1" formatCells="0" formatColumns="0" formatRows="0" insertColumns="0" insertRows="0" insertHyperlinks="0" deleteColumns="0" deleteRows="0" sort="0" autoFilter="0" pivotTables="0"/>
  <mergeCells count="244">
    <mergeCell ref="B25:C25"/>
    <mergeCell ref="A35:C39"/>
    <mergeCell ref="A9:R9"/>
    <mergeCell ref="P11:P22"/>
    <mergeCell ref="A26:R26"/>
    <mergeCell ref="A27:R27"/>
    <mergeCell ref="B1:C1"/>
    <mergeCell ref="B2:C2"/>
    <mergeCell ref="B3:C3"/>
    <mergeCell ref="A7:M7"/>
    <mergeCell ref="A8:C8"/>
    <mergeCell ref="E8:M8"/>
    <mergeCell ref="A5:R5"/>
    <mergeCell ref="N7:O8"/>
    <mergeCell ref="P7:R8"/>
    <mergeCell ref="I11:I23"/>
    <mergeCell ref="A41:M41"/>
    <mergeCell ref="A111:R111"/>
    <mergeCell ref="P79:P90"/>
    <mergeCell ref="B93:C93"/>
    <mergeCell ref="A94:R94"/>
    <mergeCell ref="A95:R95"/>
    <mergeCell ref="A103:C107"/>
    <mergeCell ref="A77:R77"/>
    <mergeCell ref="P109:R110"/>
    <mergeCell ref="N41:O42"/>
    <mergeCell ref="P41:R42"/>
    <mergeCell ref="A43:R43"/>
    <mergeCell ref="N75:O76"/>
    <mergeCell ref="P75:R76"/>
    <mergeCell ref="A69:C73"/>
    <mergeCell ref="A109:M109"/>
    <mergeCell ref="A110:C110"/>
    <mergeCell ref="E110:M110"/>
    <mergeCell ref="N109:O110"/>
    <mergeCell ref="I45:I57"/>
    <mergeCell ref="I79:I91"/>
    <mergeCell ref="A163:R163"/>
    <mergeCell ref="P143:R144"/>
    <mergeCell ref="A137:C141"/>
    <mergeCell ref="A171:C175"/>
    <mergeCell ref="A143:M143"/>
    <mergeCell ref="A144:C144"/>
    <mergeCell ref="E144:M144"/>
    <mergeCell ref="N143:O144"/>
    <mergeCell ref="A145:R145"/>
    <mergeCell ref="P147:P158"/>
    <mergeCell ref="B161:C161"/>
    <mergeCell ref="A162:R162"/>
    <mergeCell ref="I147:I159"/>
    <mergeCell ref="P113:P124"/>
    <mergeCell ref="B127:C127"/>
    <mergeCell ref="A128:R128"/>
    <mergeCell ref="A129:R129"/>
    <mergeCell ref="A42:C42"/>
    <mergeCell ref="E42:M42"/>
    <mergeCell ref="A75:M75"/>
    <mergeCell ref="A76:C76"/>
    <mergeCell ref="E76:M76"/>
    <mergeCell ref="P45:P56"/>
    <mergeCell ref="B59:C59"/>
    <mergeCell ref="A60:R60"/>
    <mergeCell ref="A61:R61"/>
    <mergeCell ref="I113:I125"/>
    <mergeCell ref="A179:R179"/>
    <mergeCell ref="P181:P192"/>
    <mergeCell ref="B195:C195"/>
    <mergeCell ref="A196:R196"/>
    <mergeCell ref="A177:M177"/>
    <mergeCell ref="N177:O178"/>
    <mergeCell ref="P177:R178"/>
    <mergeCell ref="A178:C178"/>
    <mergeCell ref="E178:M178"/>
    <mergeCell ref="I181:I193"/>
    <mergeCell ref="A213:R213"/>
    <mergeCell ref="P215:P226"/>
    <mergeCell ref="B229:C229"/>
    <mergeCell ref="A230:R230"/>
    <mergeCell ref="A197:R197"/>
    <mergeCell ref="A205:C209"/>
    <mergeCell ref="A211:M211"/>
    <mergeCell ref="N211:O212"/>
    <mergeCell ref="P211:R212"/>
    <mergeCell ref="A212:C212"/>
    <mergeCell ref="E212:M212"/>
    <mergeCell ref="I215:I227"/>
    <mergeCell ref="A247:R247"/>
    <mergeCell ref="P249:P260"/>
    <mergeCell ref="B263:C263"/>
    <mergeCell ref="A264:R264"/>
    <mergeCell ref="A231:R231"/>
    <mergeCell ref="A239:C243"/>
    <mergeCell ref="A245:M245"/>
    <mergeCell ref="N245:O246"/>
    <mergeCell ref="P245:R246"/>
    <mergeCell ref="A246:C246"/>
    <mergeCell ref="E246:M246"/>
    <mergeCell ref="I249:I261"/>
    <mergeCell ref="A281:R281"/>
    <mergeCell ref="P283:P294"/>
    <mergeCell ref="B297:C297"/>
    <mergeCell ref="A298:R298"/>
    <mergeCell ref="A265:R265"/>
    <mergeCell ref="A273:C277"/>
    <mergeCell ref="A279:M279"/>
    <mergeCell ref="N279:O280"/>
    <mergeCell ref="P279:R280"/>
    <mergeCell ref="A280:C280"/>
    <mergeCell ref="E280:M280"/>
    <mergeCell ref="I283:I295"/>
    <mergeCell ref="A315:R315"/>
    <mergeCell ref="P317:P328"/>
    <mergeCell ref="B331:C331"/>
    <mergeCell ref="A332:R332"/>
    <mergeCell ref="A299:R299"/>
    <mergeCell ref="A307:C311"/>
    <mergeCell ref="A313:M313"/>
    <mergeCell ref="N313:O314"/>
    <mergeCell ref="P313:R314"/>
    <mergeCell ref="A314:C314"/>
    <mergeCell ref="E314:M314"/>
    <mergeCell ref="I317:I329"/>
    <mergeCell ref="A349:R349"/>
    <mergeCell ref="P351:P362"/>
    <mergeCell ref="B365:C365"/>
    <mergeCell ref="A366:R366"/>
    <mergeCell ref="A333:R333"/>
    <mergeCell ref="A341:C345"/>
    <mergeCell ref="A347:M347"/>
    <mergeCell ref="N347:O348"/>
    <mergeCell ref="P347:R348"/>
    <mergeCell ref="A348:C348"/>
    <mergeCell ref="E348:M348"/>
    <mergeCell ref="I351:I363"/>
    <mergeCell ref="A383:R383"/>
    <mergeCell ref="P385:P396"/>
    <mergeCell ref="B399:C399"/>
    <mergeCell ref="A400:R400"/>
    <mergeCell ref="A367:R367"/>
    <mergeCell ref="A375:C379"/>
    <mergeCell ref="A381:M381"/>
    <mergeCell ref="N381:O382"/>
    <mergeCell ref="P381:R382"/>
    <mergeCell ref="A382:C382"/>
    <mergeCell ref="E382:M382"/>
    <mergeCell ref="I385:I397"/>
    <mergeCell ref="A417:R417"/>
    <mergeCell ref="P419:P430"/>
    <mergeCell ref="B433:C433"/>
    <mergeCell ref="A434:R434"/>
    <mergeCell ref="A401:R401"/>
    <mergeCell ref="A409:C413"/>
    <mergeCell ref="A415:M415"/>
    <mergeCell ref="N415:O416"/>
    <mergeCell ref="P415:R416"/>
    <mergeCell ref="A416:C416"/>
    <mergeCell ref="E416:M416"/>
    <mergeCell ref="I419:I431"/>
    <mergeCell ref="A451:R451"/>
    <mergeCell ref="P453:P464"/>
    <mergeCell ref="B467:C467"/>
    <mergeCell ref="A468:R468"/>
    <mergeCell ref="A435:R435"/>
    <mergeCell ref="A443:C447"/>
    <mergeCell ref="A449:M449"/>
    <mergeCell ref="N449:O450"/>
    <mergeCell ref="P449:R450"/>
    <mergeCell ref="A450:C450"/>
    <mergeCell ref="E450:M450"/>
    <mergeCell ref="I453:I465"/>
    <mergeCell ref="A485:R485"/>
    <mergeCell ref="P487:P498"/>
    <mergeCell ref="B501:C501"/>
    <mergeCell ref="A502:R502"/>
    <mergeCell ref="A469:R469"/>
    <mergeCell ref="A477:C481"/>
    <mergeCell ref="A483:M483"/>
    <mergeCell ref="N483:O484"/>
    <mergeCell ref="P483:R484"/>
    <mergeCell ref="A484:C484"/>
    <mergeCell ref="E484:M484"/>
    <mergeCell ref="I487:I499"/>
    <mergeCell ref="A519:R519"/>
    <mergeCell ref="P521:P532"/>
    <mergeCell ref="B535:C535"/>
    <mergeCell ref="A536:R536"/>
    <mergeCell ref="A503:R503"/>
    <mergeCell ref="A511:C515"/>
    <mergeCell ref="A517:M517"/>
    <mergeCell ref="N517:O518"/>
    <mergeCell ref="P517:R518"/>
    <mergeCell ref="A518:C518"/>
    <mergeCell ref="E518:M518"/>
    <mergeCell ref="I521:I533"/>
    <mergeCell ref="A553:R553"/>
    <mergeCell ref="P555:P566"/>
    <mergeCell ref="B569:C569"/>
    <mergeCell ref="A570:R570"/>
    <mergeCell ref="A537:R537"/>
    <mergeCell ref="A545:C549"/>
    <mergeCell ref="A551:M551"/>
    <mergeCell ref="N551:O552"/>
    <mergeCell ref="P551:R552"/>
    <mergeCell ref="A552:C552"/>
    <mergeCell ref="E552:M552"/>
    <mergeCell ref="I555:I567"/>
    <mergeCell ref="A587:R587"/>
    <mergeCell ref="P589:P600"/>
    <mergeCell ref="B603:C603"/>
    <mergeCell ref="A604:R604"/>
    <mergeCell ref="A571:R571"/>
    <mergeCell ref="A579:C583"/>
    <mergeCell ref="A585:M585"/>
    <mergeCell ref="N585:O586"/>
    <mergeCell ref="P585:R586"/>
    <mergeCell ref="A586:C586"/>
    <mergeCell ref="E586:M586"/>
    <mergeCell ref="I589:I601"/>
    <mergeCell ref="A621:R621"/>
    <mergeCell ref="P623:P634"/>
    <mergeCell ref="B637:C637"/>
    <mergeCell ref="A638:R638"/>
    <mergeCell ref="A605:R605"/>
    <mergeCell ref="A613:C617"/>
    <mergeCell ref="A619:M619"/>
    <mergeCell ref="N619:O620"/>
    <mergeCell ref="P619:R620"/>
    <mergeCell ref="A620:C620"/>
    <mergeCell ref="E620:M620"/>
    <mergeCell ref="I623:I635"/>
    <mergeCell ref="A674:R674"/>
    <mergeCell ref="A682:C686"/>
    <mergeCell ref="A655:R655"/>
    <mergeCell ref="P657:P668"/>
    <mergeCell ref="B672:C672"/>
    <mergeCell ref="A673:R673"/>
    <mergeCell ref="A639:R639"/>
    <mergeCell ref="A647:C651"/>
    <mergeCell ref="A653:M653"/>
    <mergeCell ref="N653:O654"/>
    <mergeCell ref="P653:R654"/>
    <mergeCell ref="A654:C654"/>
    <mergeCell ref="E654:M654"/>
    <mergeCell ref="I657:I670"/>
  </mergeCells>
  <conditionalFormatting sqref="M11 M22:M23">
    <cfRule type="cellIs" dxfId="837" priority="493" operator="lessThan">
      <formula>K11</formula>
    </cfRule>
  </conditionalFormatting>
  <conditionalFormatting sqref="M13">
    <cfRule type="cellIs" dxfId="836" priority="491" operator="lessThan">
      <formula>K13</formula>
    </cfRule>
  </conditionalFormatting>
  <conditionalFormatting sqref="M14">
    <cfRule type="cellIs" dxfId="835" priority="490" operator="lessThan">
      <formula>K14</formula>
    </cfRule>
  </conditionalFormatting>
  <conditionalFormatting sqref="M15">
    <cfRule type="cellIs" dxfId="834" priority="489" operator="lessThan">
      <formula>K15</formula>
    </cfRule>
  </conditionalFormatting>
  <conditionalFormatting sqref="M16">
    <cfRule type="cellIs" dxfId="833" priority="488" operator="lessThan">
      <formula>K16</formula>
    </cfRule>
  </conditionalFormatting>
  <conditionalFormatting sqref="M17">
    <cfRule type="cellIs" dxfId="832" priority="487" operator="lessThan">
      <formula>K17</formula>
    </cfRule>
  </conditionalFormatting>
  <conditionalFormatting sqref="M18">
    <cfRule type="cellIs" dxfId="831" priority="486" operator="lessThan">
      <formula>K18</formula>
    </cfRule>
  </conditionalFormatting>
  <conditionalFormatting sqref="M19">
    <cfRule type="cellIs" dxfId="830" priority="485" operator="lessThan">
      <formula>K19</formula>
    </cfRule>
  </conditionalFormatting>
  <conditionalFormatting sqref="M20">
    <cfRule type="cellIs" dxfId="829" priority="484" operator="lessThan">
      <formula>K20</formula>
    </cfRule>
  </conditionalFormatting>
  <conditionalFormatting sqref="M21">
    <cfRule type="cellIs" dxfId="828" priority="483" operator="lessThan">
      <formula>K21</formula>
    </cfRule>
  </conditionalFormatting>
  <conditionalFormatting sqref="M12">
    <cfRule type="cellIs" dxfId="827" priority="482" operator="lessThan">
      <formula>K12</formula>
    </cfRule>
  </conditionalFormatting>
  <conditionalFormatting sqref="M45">
    <cfRule type="cellIs" dxfId="826" priority="480" operator="lessThan">
      <formula>K45</formula>
    </cfRule>
  </conditionalFormatting>
  <conditionalFormatting sqref="M47">
    <cfRule type="cellIs" dxfId="825" priority="479" operator="lessThan">
      <formula>K47</formula>
    </cfRule>
  </conditionalFormatting>
  <conditionalFormatting sqref="M48">
    <cfRule type="cellIs" dxfId="824" priority="478" operator="lessThan">
      <formula>K48</formula>
    </cfRule>
  </conditionalFormatting>
  <conditionalFormatting sqref="M49">
    <cfRule type="cellIs" dxfId="823" priority="477" operator="lessThan">
      <formula>K49</formula>
    </cfRule>
  </conditionalFormatting>
  <conditionalFormatting sqref="M50">
    <cfRule type="cellIs" dxfId="822" priority="476" operator="lessThan">
      <formula>K50</formula>
    </cfRule>
  </conditionalFormatting>
  <conditionalFormatting sqref="M51">
    <cfRule type="cellIs" dxfId="821" priority="475" operator="lessThan">
      <formula>K51</formula>
    </cfRule>
  </conditionalFormatting>
  <conditionalFormatting sqref="M52">
    <cfRule type="cellIs" dxfId="820" priority="474" operator="lessThan">
      <formula>K52</formula>
    </cfRule>
  </conditionalFormatting>
  <conditionalFormatting sqref="M53">
    <cfRule type="cellIs" dxfId="819" priority="473" operator="lessThan">
      <formula>K53</formula>
    </cfRule>
  </conditionalFormatting>
  <conditionalFormatting sqref="M54">
    <cfRule type="cellIs" dxfId="818" priority="472" operator="lessThan">
      <formula>K54</formula>
    </cfRule>
  </conditionalFormatting>
  <conditionalFormatting sqref="M55">
    <cfRule type="cellIs" dxfId="817" priority="471" operator="lessThan">
      <formula>K55</formula>
    </cfRule>
  </conditionalFormatting>
  <conditionalFormatting sqref="M46">
    <cfRule type="cellIs" dxfId="816" priority="470" operator="lessThan">
      <formula>K46</formula>
    </cfRule>
  </conditionalFormatting>
  <conditionalFormatting sqref="M56">
    <cfRule type="cellIs" dxfId="815" priority="469" operator="lessThan">
      <formula>K56</formula>
    </cfRule>
  </conditionalFormatting>
  <conditionalFormatting sqref="M57">
    <cfRule type="cellIs" dxfId="814" priority="252" operator="lessThan">
      <formula>K57</formula>
    </cfRule>
  </conditionalFormatting>
  <conditionalFormatting sqref="M91">
    <cfRule type="cellIs" dxfId="813" priority="251" operator="lessThan">
      <formula>K91</formula>
    </cfRule>
  </conditionalFormatting>
  <conditionalFormatting sqref="M79">
    <cfRule type="cellIs" dxfId="812" priority="233" operator="lessThan">
      <formula>K79</formula>
    </cfRule>
  </conditionalFormatting>
  <conditionalFormatting sqref="M81">
    <cfRule type="cellIs" dxfId="811" priority="232" operator="lessThan">
      <formula>K81</formula>
    </cfRule>
  </conditionalFormatting>
  <conditionalFormatting sqref="M82">
    <cfRule type="cellIs" dxfId="810" priority="231" operator="lessThan">
      <formula>K82</formula>
    </cfRule>
  </conditionalFormatting>
  <conditionalFormatting sqref="M83">
    <cfRule type="cellIs" dxfId="809" priority="230" operator="lessThan">
      <formula>K83</formula>
    </cfRule>
  </conditionalFormatting>
  <conditionalFormatting sqref="M84">
    <cfRule type="cellIs" dxfId="808" priority="229" operator="lessThan">
      <formula>K84</formula>
    </cfRule>
  </conditionalFormatting>
  <conditionalFormatting sqref="M85">
    <cfRule type="cellIs" dxfId="807" priority="228" operator="lessThan">
      <formula>K85</formula>
    </cfRule>
  </conditionalFormatting>
  <conditionalFormatting sqref="M86">
    <cfRule type="cellIs" dxfId="806" priority="227" operator="lessThan">
      <formula>K86</formula>
    </cfRule>
  </conditionalFormatting>
  <conditionalFormatting sqref="M87">
    <cfRule type="cellIs" dxfId="805" priority="226" operator="lessThan">
      <formula>K87</formula>
    </cfRule>
  </conditionalFormatting>
  <conditionalFormatting sqref="M88">
    <cfRule type="cellIs" dxfId="804" priority="225" operator="lessThan">
      <formula>K88</formula>
    </cfRule>
  </conditionalFormatting>
  <conditionalFormatting sqref="M89">
    <cfRule type="cellIs" dxfId="803" priority="224" operator="lessThan">
      <formula>K89</formula>
    </cfRule>
  </conditionalFormatting>
  <conditionalFormatting sqref="M80">
    <cfRule type="cellIs" dxfId="802" priority="223" operator="lessThan">
      <formula>K80</formula>
    </cfRule>
  </conditionalFormatting>
  <conditionalFormatting sqref="M90">
    <cfRule type="cellIs" dxfId="801" priority="222" operator="lessThan">
      <formula>K90</formula>
    </cfRule>
  </conditionalFormatting>
  <conditionalFormatting sqref="M113">
    <cfRule type="cellIs" dxfId="800" priority="221" operator="lessThan">
      <formula>K113</formula>
    </cfRule>
  </conditionalFormatting>
  <conditionalFormatting sqref="M115">
    <cfRule type="cellIs" dxfId="799" priority="220" operator="lessThan">
      <formula>K115</formula>
    </cfRule>
  </conditionalFormatting>
  <conditionalFormatting sqref="M116">
    <cfRule type="cellIs" dxfId="798" priority="219" operator="lessThan">
      <formula>K116</formula>
    </cfRule>
  </conditionalFormatting>
  <conditionalFormatting sqref="M117">
    <cfRule type="cellIs" dxfId="797" priority="218" operator="lessThan">
      <formula>K117</formula>
    </cfRule>
  </conditionalFormatting>
  <conditionalFormatting sqref="M118">
    <cfRule type="cellIs" dxfId="796" priority="217" operator="lessThan">
      <formula>K118</formula>
    </cfRule>
  </conditionalFormatting>
  <conditionalFormatting sqref="M119">
    <cfRule type="cellIs" dxfId="795" priority="216" operator="lessThan">
      <formula>K119</formula>
    </cfRule>
  </conditionalFormatting>
  <conditionalFormatting sqref="M120">
    <cfRule type="cellIs" dxfId="794" priority="215" operator="lessThan">
      <formula>K120</formula>
    </cfRule>
  </conditionalFormatting>
  <conditionalFormatting sqref="M121">
    <cfRule type="cellIs" dxfId="793" priority="214" operator="lessThan">
      <formula>K121</formula>
    </cfRule>
  </conditionalFormatting>
  <conditionalFormatting sqref="M122">
    <cfRule type="cellIs" dxfId="792" priority="213" operator="lessThan">
      <formula>K122</formula>
    </cfRule>
  </conditionalFormatting>
  <conditionalFormatting sqref="M123">
    <cfRule type="cellIs" dxfId="791" priority="212" operator="lessThan">
      <formula>K123</formula>
    </cfRule>
  </conditionalFormatting>
  <conditionalFormatting sqref="M114">
    <cfRule type="cellIs" dxfId="790" priority="211" operator="lessThan">
      <formula>K114</formula>
    </cfRule>
  </conditionalFormatting>
  <conditionalFormatting sqref="M124">
    <cfRule type="cellIs" dxfId="789" priority="210" operator="lessThan">
      <formula>K124</formula>
    </cfRule>
  </conditionalFormatting>
  <conditionalFormatting sqref="M125">
    <cfRule type="cellIs" dxfId="788" priority="209" operator="lessThan">
      <formula>K125</formula>
    </cfRule>
  </conditionalFormatting>
  <conditionalFormatting sqref="M147">
    <cfRule type="cellIs" dxfId="787" priority="208" operator="lessThan">
      <formula>K147</formula>
    </cfRule>
  </conditionalFormatting>
  <conditionalFormatting sqref="M149">
    <cfRule type="cellIs" dxfId="786" priority="207" operator="lessThan">
      <formula>K149</formula>
    </cfRule>
  </conditionalFormatting>
  <conditionalFormatting sqref="M150">
    <cfRule type="cellIs" dxfId="785" priority="206" operator="lessThan">
      <formula>K150</formula>
    </cfRule>
  </conditionalFormatting>
  <conditionalFormatting sqref="M151">
    <cfRule type="cellIs" dxfId="784" priority="205" operator="lessThan">
      <formula>K151</formula>
    </cfRule>
  </conditionalFormatting>
  <conditionalFormatting sqref="M152">
    <cfRule type="cellIs" dxfId="783" priority="204" operator="lessThan">
      <formula>K152</formula>
    </cfRule>
  </conditionalFormatting>
  <conditionalFormatting sqref="M153">
    <cfRule type="cellIs" dxfId="782" priority="203" operator="lessThan">
      <formula>K153</formula>
    </cfRule>
  </conditionalFormatting>
  <conditionalFormatting sqref="M154">
    <cfRule type="cellIs" dxfId="781" priority="202" operator="lessThan">
      <formula>K154</formula>
    </cfRule>
  </conditionalFormatting>
  <conditionalFormatting sqref="M155">
    <cfRule type="cellIs" dxfId="780" priority="201" operator="lessThan">
      <formula>K155</formula>
    </cfRule>
  </conditionalFormatting>
  <conditionalFormatting sqref="M156">
    <cfRule type="cellIs" dxfId="779" priority="200" operator="lessThan">
      <formula>K156</formula>
    </cfRule>
  </conditionalFormatting>
  <conditionalFormatting sqref="M157">
    <cfRule type="cellIs" dxfId="778" priority="199" operator="lessThan">
      <formula>K157</formula>
    </cfRule>
  </conditionalFormatting>
  <conditionalFormatting sqref="M148">
    <cfRule type="cellIs" dxfId="777" priority="198" operator="lessThan">
      <formula>K148</formula>
    </cfRule>
  </conditionalFormatting>
  <conditionalFormatting sqref="M158">
    <cfRule type="cellIs" dxfId="776" priority="197" operator="lessThan">
      <formula>K158</formula>
    </cfRule>
  </conditionalFormatting>
  <conditionalFormatting sqref="M159">
    <cfRule type="cellIs" dxfId="775" priority="196" operator="lessThan">
      <formula>K159</formula>
    </cfRule>
  </conditionalFormatting>
  <conditionalFormatting sqref="M181">
    <cfRule type="cellIs" dxfId="774" priority="195" operator="lessThan">
      <formula>K181</formula>
    </cfRule>
  </conditionalFormatting>
  <conditionalFormatting sqref="M183">
    <cfRule type="cellIs" dxfId="773" priority="194" operator="lessThan">
      <formula>K183</formula>
    </cfRule>
  </conditionalFormatting>
  <conditionalFormatting sqref="M184">
    <cfRule type="cellIs" dxfId="772" priority="193" operator="lessThan">
      <formula>K184</formula>
    </cfRule>
  </conditionalFormatting>
  <conditionalFormatting sqref="M185">
    <cfRule type="cellIs" dxfId="771" priority="192" operator="lessThan">
      <formula>K185</formula>
    </cfRule>
  </conditionalFormatting>
  <conditionalFormatting sqref="M186">
    <cfRule type="cellIs" dxfId="770" priority="191" operator="lessThan">
      <formula>K186</formula>
    </cfRule>
  </conditionalFormatting>
  <conditionalFormatting sqref="M187">
    <cfRule type="cellIs" dxfId="769" priority="190" operator="lessThan">
      <formula>K187</formula>
    </cfRule>
  </conditionalFormatting>
  <conditionalFormatting sqref="M188">
    <cfRule type="cellIs" dxfId="768" priority="189" operator="lessThan">
      <formula>K188</formula>
    </cfRule>
  </conditionalFormatting>
  <conditionalFormatting sqref="M189">
    <cfRule type="cellIs" dxfId="767" priority="188" operator="lessThan">
      <formula>K189</formula>
    </cfRule>
  </conditionalFormatting>
  <conditionalFormatting sqref="M190">
    <cfRule type="cellIs" dxfId="766" priority="187" operator="lessThan">
      <formula>K190</formula>
    </cfRule>
  </conditionalFormatting>
  <conditionalFormatting sqref="M191">
    <cfRule type="cellIs" dxfId="765" priority="186" operator="lessThan">
      <formula>K191</formula>
    </cfRule>
  </conditionalFormatting>
  <conditionalFormatting sqref="M182">
    <cfRule type="cellIs" dxfId="764" priority="185" operator="lessThan">
      <formula>K182</formula>
    </cfRule>
  </conditionalFormatting>
  <conditionalFormatting sqref="M192">
    <cfRule type="cellIs" dxfId="763" priority="184" operator="lessThan">
      <formula>K192</formula>
    </cfRule>
  </conditionalFormatting>
  <conditionalFormatting sqref="M193">
    <cfRule type="cellIs" dxfId="762" priority="183" operator="lessThan">
      <formula>K193</formula>
    </cfRule>
  </conditionalFormatting>
  <conditionalFormatting sqref="M215">
    <cfRule type="cellIs" dxfId="761" priority="182" operator="lessThan">
      <formula>K215</formula>
    </cfRule>
  </conditionalFormatting>
  <conditionalFormatting sqref="M217">
    <cfRule type="cellIs" dxfId="760" priority="181" operator="lessThan">
      <formula>K217</formula>
    </cfRule>
  </conditionalFormatting>
  <conditionalFormatting sqref="M218">
    <cfRule type="cellIs" dxfId="759" priority="180" operator="lessThan">
      <formula>K218</formula>
    </cfRule>
  </conditionalFormatting>
  <conditionalFormatting sqref="M219">
    <cfRule type="cellIs" dxfId="758" priority="179" operator="lessThan">
      <formula>K219</formula>
    </cfRule>
  </conditionalFormatting>
  <conditionalFormatting sqref="M220">
    <cfRule type="cellIs" dxfId="757" priority="178" operator="lessThan">
      <formula>K220</formula>
    </cfRule>
  </conditionalFormatting>
  <conditionalFormatting sqref="M221">
    <cfRule type="cellIs" dxfId="756" priority="177" operator="lessThan">
      <formula>K221</formula>
    </cfRule>
  </conditionalFormatting>
  <conditionalFormatting sqref="M222">
    <cfRule type="cellIs" dxfId="755" priority="176" operator="lessThan">
      <formula>K222</formula>
    </cfRule>
  </conditionalFormatting>
  <conditionalFormatting sqref="M223">
    <cfRule type="cellIs" dxfId="754" priority="175" operator="lessThan">
      <formula>K223</formula>
    </cfRule>
  </conditionalFormatting>
  <conditionalFormatting sqref="M224">
    <cfRule type="cellIs" dxfId="753" priority="174" operator="lessThan">
      <formula>K224</formula>
    </cfRule>
  </conditionalFormatting>
  <conditionalFormatting sqref="M225">
    <cfRule type="cellIs" dxfId="752" priority="173" operator="lessThan">
      <formula>K225</formula>
    </cfRule>
  </conditionalFormatting>
  <conditionalFormatting sqref="M216">
    <cfRule type="cellIs" dxfId="751" priority="172" operator="lessThan">
      <formula>K216</formula>
    </cfRule>
  </conditionalFormatting>
  <conditionalFormatting sqref="M226">
    <cfRule type="cellIs" dxfId="750" priority="171" operator="lessThan">
      <formula>K226</formula>
    </cfRule>
  </conditionalFormatting>
  <conditionalFormatting sqref="M227">
    <cfRule type="cellIs" dxfId="749" priority="170" operator="lessThan">
      <formula>K227</formula>
    </cfRule>
  </conditionalFormatting>
  <conditionalFormatting sqref="M249">
    <cfRule type="cellIs" dxfId="748" priority="169" operator="lessThan">
      <formula>K249</formula>
    </cfRule>
  </conditionalFormatting>
  <conditionalFormatting sqref="M251">
    <cfRule type="cellIs" dxfId="747" priority="168" operator="lessThan">
      <formula>K251</formula>
    </cfRule>
  </conditionalFormatting>
  <conditionalFormatting sqref="M252">
    <cfRule type="cellIs" dxfId="746" priority="167" operator="lessThan">
      <formula>K252</formula>
    </cfRule>
  </conditionalFormatting>
  <conditionalFormatting sqref="M253">
    <cfRule type="cellIs" dxfId="745" priority="166" operator="lessThan">
      <formula>K253</formula>
    </cfRule>
  </conditionalFormatting>
  <conditionalFormatting sqref="M254">
    <cfRule type="cellIs" dxfId="744" priority="165" operator="lessThan">
      <formula>K254</formula>
    </cfRule>
  </conditionalFormatting>
  <conditionalFormatting sqref="M255">
    <cfRule type="cellIs" dxfId="743" priority="164" operator="lessThan">
      <formula>K255</formula>
    </cfRule>
  </conditionalFormatting>
  <conditionalFormatting sqref="M256">
    <cfRule type="cellIs" dxfId="742" priority="163" operator="lessThan">
      <formula>K256</formula>
    </cfRule>
  </conditionalFormatting>
  <conditionalFormatting sqref="M257">
    <cfRule type="cellIs" dxfId="741" priority="162" operator="lessThan">
      <formula>K257</formula>
    </cfRule>
  </conditionalFormatting>
  <conditionalFormatting sqref="M258">
    <cfRule type="cellIs" dxfId="740" priority="161" operator="lessThan">
      <formula>K258</formula>
    </cfRule>
  </conditionalFormatting>
  <conditionalFormatting sqref="M259">
    <cfRule type="cellIs" dxfId="739" priority="160" operator="lessThan">
      <formula>K259</formula>
    </cfRule>
  </conditionalFormatting>
  <conditionalFormatting sqref="M250">
    <cfRule type="cellIs" dxfId="738" priority="159" operator="lessThan">
      <formula>K250</formula>
    </cfRule>
  </conditionalFormatting>
  <conditionalFormatting sqref="M260">
    <cfRule type="cellIs" dxfId="737" priority="158" operator="lessThan">
      <formula>K260</formula>
    </cfRule>
  </conditionalFormatting>
  <conditionalFormatting sqref="M261">
    <cfRule type="cellIs" dxfId="736" priority="157" operator="lessThan">
      <formula>K261</formula>
    </cfRule>
  </conditionalFormatting>
  <conditionalFormatting sqref="M283">
    <cfRule type="cellIs" dxfId="735" priority="156" operator="lessThan">
      <formula>K283</formula>
    </cfRule>
  </conditionalFormatting>
  <conditionalFormatting sqref="M285">
    <cfRule type="cellIs" dxfId="734" priority="155" operator="lessThan">
      <formula>K285</formula>
    </cfRule>
  </conditionalFormatting>
  <conditionalFormatting sqref="M286">
    <cfRule type="cellIs" dxfId="733" priority="154" operator="lessThan">
      <formula>K286</formula>
    </cfRule>
  </conditionalFormatting>
  <conditionalFormatting sqref="M287">
    <cfRule type="cellIs" dxfId="732" priority="153" operator="lessThan">
      <formula>K287</formula>
    </cfRule>
  </conditionalFormatting>
  <conditionalFormatting sqref="M288">
    <cfRule type="cellIs" dxfId="731" priority="152" operator="lessThan">
      <formula>K288</formula>
    </cfRule>
  </conditionalFormatting>
  <conditionalFormatting sqref="M289">
    <cfRule type="cellIs" dxfId="730" priority="151" operator="lessThan">
      <formula>K289</formula>
    </cfRule>
  </conditionalFormatting>
  <conditionalFormatting sqref="M290">
    <cfRule type="cellIs" dxfId="729" priority="150" operator="lessThan">
      <formula>K290</formula>
    </cfRule>
  </conditionalFormatting>
  <conditionalFormatting sqref="M291">
    <cfRule type="cellIs" dxfId="728" priority="149" operator="lessThan">
      <formula>K291</formula>
    </cfRule>
  </conditionalFormatting>
  <conditionalFormatting sqref="M292">
    <cfRule type="cellIs" dxfId="727" priority="148" operator="lessThan">
      <formula>K292</formula>
    </cfRule>
  </conditionalFormatting>
  <conditionalFormatting sqref="M293">
    <cfRule type="cellIs" dxfId="726" priority="147" operator="lessThan">
      <formula>K293</formula>
    </cfRule>
  </conditionalFormatting>
  <conditionalFormatting sqref="M284">
    <cfRule type="cellIs" dxfId="725" priority="146" operator="lessThan">
      <formula>K284</formula>
    </cfRule>
  </conditionalFormatting>
  <conditionalFormatting sqref="M294">
    <cfRule type="cellIs" dxfId="724" priority="145" operator="lessThan">
      <formula>K294</formula>
    </cfRule>
  </conditionalFormatting>
  <conditionalFormatting sqref="M295">
    <cfRule type="cellIs" dxfId="723" priority="144" operator="lessThan">
      <formula>K295</formula>
    </cfRule>
  </conditionalFormatting>
  <conditionalFormatting sqref="M317">
    <cfRule type="cellIs" dxfId="722" priority="143" operator="lessThan">
      <formula>K317</formula>
    </cfRule>
  </conditionalFormatting>
  <conditionalFormatting sqref="M319">
    <cfRule type="cellIs" dxfId="721" priority="142" operator="lessThan">
      <formula>K319</formula>
    </cfRule>
  </conditionalFormatting>
  <conditionalFormatting sqref="M320">
    <cfRule type="cellIs" dxfId="720" priority="141" operator="lessThan">
      <formula>K320</formula>
    </cfRule>
  </conditionalFormatting>
  <conditionalFormatting sqref="M321">
    <cfRule type="cellIs" dxfId="719" priority="140" operator="lessThan">
      <formula>K321</formula>
    </cfRule>
  </conditionalFormatting>
  <conditionalFormatting sqref="M322">
    <cfRule type="cellIs" dxfId="718" priority="139" operator="lessThan">
      <formula>K322</formula>
    </cfRule>
  </conditionalFormatting>
  <conditionalFormatting sqref="M323">
    <cfRule type="cellIs" dxfId="717" priority="138" operator="lessThan">
      <formula>K323</formula>
    </cfRule>
  </conditionalFormatting>
  <conditionalFormatting sqref="M324">
    <cfRule type="cellIs" dxfId="716" priority="137" operator="lessThan">
      <formula>K324</formula>
    </cfRule>
  </conditionalFormatting>
  <conditionalFormatting sqref="M325">
    <cfRule type="cellIs" dxfId="715" priority="136" operator="lessThan">
      <formula>K325</formula>
    </cfRule>
  </conditionalFormatting>
  <conditionalFormatting sqref="M326">
    <cfRule type="cellIs" dxfId="714" priority="135" operator="lessThan">
      <formula>K326</formula>
    </cfRule>
  </conditionalFormatting>
  <conditionalFormatting sqref="M327">
    <cfRule type="cellIs" dxfId="713" priority="134" operator="lessThan">
      <formula>K327</formula>
    </cfRule>
  </conditionalFormatting>
  <conditionalFormatting sqref="M318">
    <cfRule type="cellIs" dxfId="712" priority="133" operator="lessThan">
      <formula>K318</formula>
    </cfRule>
  </conditionalFormatting>
  <conditionalFormatting sqref="M328">
    <cfRule type="cellIs" dxfId="711" priority="132" operator="lessThan">
      <formula>K328</formula>
    </cfRule>
  </conditionalFormatting>
  <conditionalFormatting sqref="M329">
    <cfRule type="cellIs" dxfId="710" priority="131" operator="lessThan">
      <formula>K329</formula>
    </cfRule>
  </conditionalFormatting>
  <conditionalFormatting sqref="M351">
    <cfRule type="cellIs" dxfId="709" priority="130" operator="lessThan">
      <formula>K351</formula>
    </cfRule>
  </conditionalFormatting>
  <conditionalFormatting sqref="M353">
    <cfRule type="cellIs" dxfId="708" priority="129" operator="lessThan">
      <formula>K353</formula>
    </cfRule>
  </conditionalFormatting>
  <conditionalFormatting sqref="M354">
    <cfRule type="cellIs" dxfId="707" priority="128" operator="lessThan">
      <formula>K354</formula>
    </cfRule>
  </conditionalFormatting>
  <conditionalFormatting sqref="M355">
    <cfRule type="cellIs" dxfId="706" priority="127" operator="lessThan">
      <formula>K355</formula>
    </cfRule>
  </conditionalFormatting>
  <conditionalFormatting sqref="M356">
    <cfRule type="cellIs" dxfId="705" priority="126" operator="lessThan">
      <formula>K356</formula>
    </cfRule>
  </conditionalFormatting>
  <conditionalFormatting sqref="M357">
    <cfRule type="cellIs" dxfId="704" priority="125" operator="lessThan">
      <formula>K357</formula>
    </cfRule>
  </conditionalFormatting>
  <conditionalFormatting sqref="M358">
    <cfRule type="cellIs" dxfId="703" priority="124" operator="lessThan">
      <formula>K358</formula>
    </cfRule>
  </conditionalFormatting>
  <conditionalFormatting sqref="M359">
    <cfRule type="cellIs" dxfId="702" priority="123" operator="lessThan">
      <formula>K359</formula>
    </cfRule>
  </conditionalFormatting>
  <conditionalFormatting sqref="M360">
    <cfRule type="cellIs" dxfId="701" priority="122" operator="lessThan">
      <formula>K360</formula>
    </cfRule>
  </conditionalFormatting>
  <conditionalFormatting sqref="M361">
    <cfRule type="cellIs" dxfId="700" priority="121" operator="lessThan">
      <formula>K361</formula>
    </cfRule>
  </conditionalFormatting>
  <conditionalFormatting sqref="M352">
    <cfRule type="cellIs" dxfId="699" priority="120" operator="lessThan">
      <formula>K352</formula>
    </cfRule>
  </conditionalFormatting>
  <conditionalFormatting sqref="M362">
    <cfRule type="cellIs" dxfId="698" priority="119" operator="lessThan">
      <formula>K362</formula>
    </cfRule>
  </conditionalFormatting>
  <conditionalFormatting sqref="M363">
    <cfRule type="cellIs" dxfId="697" priority="118" operator="lessThan">
      <formula>K363</formula>
    </cfRule>
  </conditionalFormatting>
  <conditionalFormatting sqref="M385">
    <cfRule type="cellIs" dxfId="696" priority="117" operator="lessThan">
      <formula>K385</formula>
    </cfRule>
  </conditionalFormatting>
  <conditionalFormatting sqref="M387">
    <cfRule type="cellIs" dxfId="695" priority="116" operator="lessThan">
      <formula>K387</formula>
    </cfRule>
  </conditionalFormatting>
  <conditionalFormatting sqref="M388">
    <cfRule type="cellIs" dxfId="694" priority="115" operator="lessThan">
      <formula>K388</formula>
    </cfRule>
  </conditionalFormatting>
  <conditionalFormatting sqref="M389">
    <cfRule type="cellIs" dxfId="693" priority="114" operator="lessThan">
      <formula>K389</formula>
    </cfRule>
  </conditionalFormatting>
  <conditionalFormatting sqref="M390">
    <cfRule type="cellIs" dxfId="692" priority="113" operator="lessThan">
      <formula>K390</formula>
    </cfRule>
  </conditionalFormatting>
  <conditionalFormatting sqref="M391">
    <cfRule type="cellIs" dxfId="691" priority="112" operator="lessThan">
      <formula>K391</formula>
    </cfRule>
  </conditionalFormatting>
  <conditionalFormatting sqref="M392">
    <cfRule type="cellIs" dxfId="690" priority="111" operator="lessThan">
      <formula>K392</formula>
    </cfRule>
  </conditionalFormatting>
  <conditionalFormatting sqref="M393">
    <cfRule type="cellIs" dxfId="689" priority="110" operator="lessThan">
      <formula>K393</formula>
    </cfRule>
  </conditionalFormatting>
  <conditionalFormatting sqref="M394">
    <cfRule type="cellIs" dxfId="688" priority="109" operator="lessThan">
      <formula>K394</formula>
    </cfRule>
  </conditionalFormatting>
  <conditionalFormatting sqref="M395">
    <cfRule type="cellIs" dxfId="687" priority="108" operator="lessThan">
      <formula>K395</formula>
    </cfRule>
  </conditionalFormatting>
  <conditionalFormatting sqref="M386">
    <cfRule type="cellIs" dxfId="686" priority="107" operator="lessThan">
      <formula>K386</formula>
    </cfRule>
  </conditionalFormatting>
  <conditionalFormatting sqref="M396">
    <cfRule type="cellIs" dxfId="685" priority="106" operator="lessThan">
      <formula>K396</formula>
    </cfRule>
  </conditionalFormatting>
  <conditionalFormatting sqref="M397">
    <cfRule type="cellIs" dxfId="684" priority="105" operator="lessThan">
      <formula>K397</formula>
    </cfRule>
  </conditionalFormatting>
  <conditionalFormatting sqref="M419">
    <cfRule type="cellIs" dxfId="683" priority="104" operator="lessThan">
      <formula>K419</formula>
    </cfRule>
  </conditionalFormatting>
  <conditionalFormatting sqref="M421">
    <cfRule type="cellIs" dxfId="682" priority="103" operator="lessThan">
      <formula>K421</formula>
    </cfRule>
  </conditionalFormatting>
  <conditionalFormatting sqref="M422">
    <cfRule type="cellIs" dxfId="681" priority="102" operator="lessThan">
      <formula>K422</formula>
    </cfRule>
  </conditionalFormatting>
  <conditionalFormatting sqref="M423">
    <cfRule type="cellIs" dxfId="680" priority="101" operator="lessThan">
      <formula>K423</formula>
    </cfRule>
  </conditionalFormatting>
  <conditionalFormatting sqref="M424">
    <cfRule type="cellIs" dxfId="679" priority="100" operator="lessThan">
      <formula>K424</formula>
    </cfRule>
  </conditionalFormatting>
  <conditionalFormatting sqref="M425">
    <cfRule type="cellIs" dxfId="678" priority="99" operator="lessThan">
      <formula>K425</formula>
    </cfRule>
  </conditionalFormatting>
  <conditionalFormatting sqref="M426">
    <cfRule type="cellIs" dxfId="677" priority="98" operator="lessThan">
      <formula>K426</formula>
    </cfRule>
  </conditionalFormatting>
  <conditionalFormatting sqref="M427">
    <cfRule type="cellIs" dxfId="676" priority="97" operator="lessThan">
      <formula>K427</formula>
    </cfRule>
  </conditionalFormatting>
  <conditionalFormatting sqref="M428">
    <cfRule type="cellIs" dxfId="675" priority="96" operator="lessThan">
      <formula>K428</formula>
    </cfRule>
  </conditionalFormatting>
  <conditionalFormatting sqref="M429">
    <cfRule type="cellIs" dxfId="674" priority="95" operator="lessThan">
      <formula>K429</formula>
    </cfRule>
  </conditionalFormatting>
  <conditionalFormatting sqref="M420">
    <cfRule type="cellIs" dxfId="673" priority="94" operator="lessThan">
      <formula>K420</formula>
    </cfRule>
  </conditionalFormatting>
  <conditionalFormatting sqref="M430">
    <cfRule type="cellIs" dxfId="672" priority="93" operator="lessThan">
      <formula>K430</formula>
    </cfRule>
  </conditionalFormatting>
  <conditionalFormatting sqref="M431">
    <cfRule type="cellIs" dxfId="671" priority="92" operator="lessThan">
      <formula>K431</formula>
    </cfRule>
  </conditionalFormatting>
  <conditionalFormatting sqref="M453">
    <cfRule type="cellIs" dxfId="670" priority="91" operator="lessThan">
      <formula>K453</formula>
    </cfRule>
  </conditionalFormatting>
  <conditionalFormatting sqref="M455">
    <cfRule type="cellIs" dxfId="669" priority="90" operator="lessThan">
      <formula>K455</formula>
    </cfRule>
  </conditionalFormatting>
  <conditionalFormatting sqref="M456">
    <cfRule type="cellIs" dxfId="668" priority="89" operator="lessThan">
      <formula>K456</formula>
    </cfRule>
  </conditionalFormatting>
  <conditionalFormatting sqref="M457">
    <cfRule type="cellIs" dxfId="667" priority="88" operator="lessThan">
      <formula>K457</formula>
    </cfRule>
  </conditionalFormatting>
  <conditionalFormatting sqref="M458">
    <cfRule type="cellIs" dxfId="666" priority="87" operator="lessThan">
      <formula>K458</formula>
    </cfRule>
  </conditionalFormatting>
  <conditionalFormatting sqref="M459">
    <cfRule type="cellIs" dxfId="665" priority="86" operator="lessThan">
      <formula>K459</formula>
    </cfRule>
  </conditionalFormatting>
  <conditionalFormatting sqref="M460">
    <cfRule type="cellIs" dxfId="664" priority="85" operator="lessThan">
      <formula>K460</formula>
    </cfRule>
  </conditionalFormatting>
  <conditionalFormatting sqref="M461">
    <cfRule type="cellIs" dxfId="663" priority="84" operator="lessThan">
      <formula>K461</formula>
    </cfRule>
  </conditionalFormatting>
  <conditionalFormatting sqref="M462">
    <cfRule type="cellIs" dxfId="662" priority="83" operator="lessThan">
      <formula>K462</formula>
    </cfRule>
  </conditionalFormatting>
  <conditionalFormatting sqref="M463">
    <cfRule type="cellIs" dxfId="661" priority="82" operator="lessThan">
      <formula>K463</formula>
    </cfRule>
  </conditionalFormatting>
  <conditionalFormatting sqref="M454">
    <cfRule type="cellIs" dxfId="660" priority="81" operator="lessThan">
      <formula>K454</formula>
    </cfRule>
  </conditionalFormatting>
  <conditionalFormatting sqref="M464">
    <cfRule type="cellIs" dxfId="659" priority="80" operator="lessThan">
      <formula>K464</formula>
    </cfRule>
  </conditionalFormatting>
  <conditionalFormatting sqref="M465">
    <cfRule type="cellIs" dxfId="658" priority="79" operator="lessThan">
      <formula>K465</formula>
    </cfRule>
  </conditionalFormatting>
  <conditionalFormatting sqref="M487">
    <cfRule type="cellIs" dxfId="657" priority="78" operator="lessThan">
      <formula>K487</formula>
    </cfRule>
  </conditionalFormatting>
  <conditionalFormatting sqref="M489">
    <cfRule type="cellIs" dxfId="656" priority="77" operator="lessThan">
      <formula>K489</formula>
    </cfRule>
  </conditionalFormatting>
  <conditionalFormatting sqref="M490">
    <cfRule type="cellIs" dxfId="655" priority="76" operator="lessThan">
      <formula>K490</formula>
    </cfRule>
  </conditionalFormatting>
  <conditionalFormatting sqref="M491">
    <cfRule type="cellIs" dxfId="654" priority="75" operator="lessThan">
      <formula>K491</formula>
    </cfRule>
  </conditionalFormatting>
  <conditionalFormatting sqref="M492">
    <cfRule type="cellIs" dxfId="653" priority="74" operator="lessThan">
      <formula>K492</formula>
    </cfRule>
  </conditionalFormatting>
  <conditionalFormatting sqref="M493">
    <cfRule type="cellIs" dxfId="652" priority="73" operator="lessThan">
      <formula>K493</formula>
    </cfRule>
  </conditionalFormatting>
  <conditionalFormatting sqref="M494">
    <cfRule type="cellIs" dxfId="651" priority="72" operator="lessThan">
      <formula>K494</formula>
    </cfRule>
  </conditionalFormatting>
  <conditionalFormatting sqref="M495">
    <cfRule type="cellIs" dxfId="650" priority="71" operator="lessThan">
      <formula>K495</formula>
    </cfRule>
  </conditionalFormatting>
  <conditionalFormatting sqref="M496">
    <cfRule type="cellIs" dxfId="649" priority="70" operator="lessThan">
      <formula>K496</formula>
    </cfRule>
  </conditionalFormatting>
  <conditionalFormatting sqref="M497">
    <cfRule type="cellIs" dxfId="648" priority="69" operator="lessThan">
      <formula>K497</formula>
    </cfRule>
  </conditionalFormatting>
  <conditionalFormatting sqref="M488">
    <cfRule type="cellIs" dxfId="647" priority="68" operator="lessThan">
      <formula>K488</formula>
    </cfRule>
  </conditionalFormatting>
  <conditionalFormatting sqref="M498">
    <cfRule type="cellIs" dxfId="646" priority="67" operator="lessThan">
      <formula>K498</formula>
    </cfRule>
  </conditionalFormatting>
  <conditionalFormatting sqref="M499">
    <cfRule type="cellIs" dxfId="645" priority="66" operator="lessThan">
      <formula>K499</formula>
    </cfRule>
  </conditionalFormatting>
  <conditionalFormatting sqref="M521">
    <cfRule type="cellIs" dxfId="644" priority="65" operator="lessThan">
      <formula>K521</formula>
    </cfRule>
  </conditionalFormatting>
  <conditionalFormatting sqref="M523">
    <cfRule type="cellIs" dxfId="643" priority="64" operator="lessThan">
      <formula>K523</formula>
    </cfRule>
  </conditionalFormatting>
  <conditionalFormatting sqref="M524">
    <cfRule type="cellIs" dxfId="642" priority="63" operator="lessThan">
      <formula>K524</formula>
    </cfRule>
  </conditionalFormatting>
  <conditionalFormatting sqref="M525">
    <cfRule type="cellIs" dxfId="641" priority="62" operator="lessThan">
      <formula>K525</formula>
    </cfRule>
  </conditionalFormatting>
  <conditionalFormatting sqref="M526">
    <cfRule type="cellIs" dxfId="640" priority="61" operator="lessThan">
      <formula>K526</formula>
    </cfRule>
  </conditionalFormatting>
  <conditionalFormatting sqref="M527">
    <cfRule type="cellIs" dxfId="639" priority="60" operator="lessThan">
      <formula>K527</formula>
    </cfRule>
  </conditionalFormatting>
  <conditionalFormatting sqref="M528">
    <cfRule type="cellIs" dxfId="638" priority="59" operator="lessThan">
      <formula>K528</formula>
    </cfRule>
  </conditionalFormatting>
  <conditionalFormatting sqref="M529">
    <cfRule type="cellIs" dxfId="637" priority="58" operator="lessThan">
      <formula>K529</formula>
    </cfRule>
  </conditionalFormatting>
  <conditionalFormatting sqref="M530">
    <cfRule type="cellIs" dxfId="636" priority="57" operator="lessThan">
      <formula>K530</formula>
    </cfRule>
  </conditionalFormatting>
  <conditionalFormatting sqref="M531">
    <cfRule type="cellIs" dxfId="635" priority="56" operator="lessThan">
      <formula>K531</formula>
    </cfRule>
  </conditionalFormatting>
  <conditionalFormatting sqref="M522">
    <cfRule type="cellIs" dxfId="634" priority="55" operator="lessThan">
      <formula>K522</formula>
    </cfRule>
  </conditionalFormatting>
  <conditionalFormatting sqref="M532">
    <cfRule type="cellIs" dxfId="633" priority="54" operator="lessThan">
      <formula>K532</formula>
    </cfRule>
  </conditionalFormatting>
  <conditionalFormatting sqref="M533">
    <cfRule type="cellIs" dxfId="632" priority="53" operator="lessThan">
      <formula>K533</formula>
    </cfRule>
  </conditionalFormatting>
  <conditionalFormatting sqref="M555">
    <cfRule type="cellIs" dxfId="631" priority="52" operator="lessThan">
      <formula>K555</formula>
    </cfRule>
  </conditionalFormatting>
  <conditionalFormatting sqref="M557">
    <cfRule type="cellIs" dxfId="630" priority="51" operator="lessThan">
      <formula>K557</formula>
    </cfRule>
  </conditionalFormatting>
  <conditionalFormatting sqref="M558">
    <cfRule type="cellIs" dxfId="629" priority="50" operator="lessThan">
      <formula>K558</formula>
    </cfRule>
  </conditionalFormatting>
  <conditionalFormatting sqref="M559">
    <cfRule type="cellIs" dxfId="628" priority="49" operator="lessThan">
      <formula>K559</formula>
    </cfRule>
  </conditionalFormatting>
  <conditionalFormatting sqref="M560">
    <cfRule type="cellIs" dxfId="627" priority="48" operator="lessThan">
      <formula>K560</formula>
    </cfRule>
  </conditionalFormatting>
  <conditionalFormatting sqref="M561">
    <cfRule type="cellIs" dxfId="626" priority="47" operator="lessThan">
      <formula>K561</formula>
    </cfRule>
  </conditionalFormatting>
  <conditionalFormatting sqref="M562">
    <cfRule type="cellIs" dxfId="625" priority="46" operator="lessThan">
      <formula>K562</formula>
    </cfRule>
  </conditionalFormatting>
  <conditionalFormatting sqref="M563">
    <cfRule type="cellIs" dxfId="624" priority="45" operator="lessThan">
      <formula>K563</formula>
    </cfRule>
  </conditionalFormatting>
  <conditionalFormatting sqref="M564">
    <cfRule type="cellIs" dxfId="623" priority="44" operator="lessThan">
      <formula>K564</formula>
    </cfRule>
  </conditionalFormatting>
  <conditionalFormatting sqref="M565">
    <cfRule type="cellIs" dxfId="622" priority="43" operator="lessThan">
      <formula>K565</formula>
    </cfRule>
  </conditionalFormatting>
  <conditionalFormatting sqref="M556">
    <cfRule type="cellIs" dxfId="621" priority="42" operator="lessThan">
      <formula>K556</formula>
    </cfRule>
  </conditionalFormatting>
  <conditionalFormatting sqref="M566">
    <cfRule type="cellIs" dxfId="620" priority="41" operator="lessThan">
      <formula>K566</formula>
    </cfRule>
  </conditionalFormatting>
  <conditionalFormatting sqref="M567">
    <cfRule type="cellIs" dxfId="619" priority="40" operator="lessThan">
      <formula>K567</formula>
    </cfRule>
  </conditionalFormatting>
  <conditionalFormatting sqref="M589">
    <cfRule type="cellIs" dxfId="618" priority="39" operator="lessThan">
      <formula>K589</formula>
    </cfRule>
  </conditionalFormatting>
  <conditionalFormatting sqref="M591">
    <cfRule type="cellIs" dxfId="617" priority="38" operator="lessThan">
      <formula>K591</formula>
    </cfRule>
  </conditionalFormatting>
  <conditionalFormatting sqref="M592">
    <cfRule type="cellIs" dxfId="616" priority="37" operator="lessThan">
      <formula>K592</formula>
    </cfRule>
  </conditionalFormatting>
  <conditionalFormatting sqref="M593">
    <cfRule type="cellIs" dxfId="615" priority="36" operator="lessThan">
      <formula>K593</formula>
    </cfRule>
  </conditionalFormatting>
  <conditionalFormatting sqref="M594">
    <cfRule type="cellIs" dxfId="614" priority="35" operator="lessThan">
      <formula>K594</formula>
    </cfRule>
  </conditionalFormatting>
  <conditionalFormatting sqref="M595">
    <cfRule type="cellIs" dxfId="613" priority="34" operator="lessThan">
      <formula>K595</formula>
    </cfRule>
  </conditionalFormatting>
  <conditionalFormatting sqref="M596">
    <cfRule type="cellIs" dxfId="612" priority="33" operator="lessThan">
      <formula>K596</formula>
    </cfRule>
  </conditionalFormatting>
  <conditionalFormatting sqref="M597">
    <cfRule type="cellIs" dxfId="611" priority="32" operator="lessThan">
      <formula>K597</formula>
    </cfRule>
  </conditionalFormatting>
  <conditionalFormatting sqref="M598">
    <cfRule type="cellIs" dxfId="610" priority="31" operator="lessThan">
      <formula>K598</formula>
    </cfRule>
  </conditionalFormatting>
  <conditionalFormatting sqref="M599">
    <cfRule type="cellIs" dxfId="609" priority="30" operator="lessThan">
      <formula>K599</formula>
    </cfRule>
  </conditionalFormatting>
  <conditionalFormatting sqref="M590">
    <cfRule type="cellIs" dxfId="608" priority="29" operator="lessThan">
      <formula>K590</formula>
    </cfRule>
  </conditionalFormatting>
  <conditionalFormatting sqref="M600">
    <cfRule type="cellIs" dxfId="607" priority="28" operator="lessThan">
      <formula>K600</formula>
    </cfRule>
  </conditionalFormatting>
  <conditionalFormatting sqref="M601">
    <cfRule type="cellIs" dxfId="606" priority="27" operator="lessThan">
      <formula>K601</formula>
    </cfRule>
  </conditionalFormatting>
  <conditionalFormatting sqref="M623">
    <cfRule type="cellIs" dxfId="605" priority="26" operator="lessThan">
      <formula>K623</formula>
    </cfRule>
  </conditionalFormatting>
  <conditionalFormatting sqref="M625">
    <cfRule type="cellIs" dxfId="604" priority="25" operator="lessThan">
      <formula>K625</formula>
    </cfRule>
  </conditionalFormatting>
  <conditionalFormatting sqref="M626">
    <cfRule type="cellIs" dxfId="603" priority="24" operator="lessThan">
      <formula>K626</formula>
    </cfRule>
  </conditionalFormatting>
  <conditionalFormatting sqref="M627">
    <cfRule type="cellIs" dxfId="602" priority="23" operator="lessThan">
      <formula>K627</formula>
    </cfRule>
  </conditionalFormatting>
  <conditionalFormatting sqref="M628">
    <cfRule type="cellIs" dxfId="601" priority="22" operator="lessThan">
      <formula>K628</formula>
    </cfRule>
  </conditionalFormatting>
  <conditionalFormatting sqref="M629">
    <cfRule type="cellIs" dxfId="600" priority="21" operator="lessThan">
      <formula>K629</formula>
    </cfRule>
  </conditionalFormatting>
  <conditionalFormatting sqref="M630">
    <cfRule type="cellIs" dxfId="599" priority="20" operator="lessThan">
      <formula>K630</formula>
    </cfRule>
  </conditionalFormatting>
  <conditionalFormatting sqref="M631">
    <cfRule type="cellIs" dxfId="598" priority="19" operator="lessThan">
      <formula>K631</formula>
    </cfRule>
  </conditionalFormatting>
  <conditionalFormatting sqref="M632">
    <cfRule type="cellIs" dxfId="597" priority="18" operator="lessThan">
      <formula>K632</formula>
    </cfRule>
  </conditionalFormatting>
  <conditionalFormatting sqref="M633">
    <cfRule type="cellIs" dxfId="596" priority="17" operator="lessThan">
      <formula>K633</formula>
    </cfRule>
  </conditionalFormatting>
  <conditionalFormatting sqref="M624">
    <cfRule type="cellIs" dxfId="595" priority="16" operator="lessThan">
      <formula>K624</formula>
    </cfRule>
  </conditionalFormatting>
  <conditionalFormatting sqref="M634">
    <cfRule type="cellIs" dxfId="594" priority="15" operator="lessThan">
      <formula>K634</formula>
    </cfRule>
  </conditionalFormatting>
  <conditionalFormatting sqref="M635">
    <cfRule type="cellIs" dxfId="593" priority="14" operator="lessThan">
      <formula>K635</formula>
    </cfRule>
  </conditionalFormatting>
  <conditionalFormatting sqref="M657">
    <cfRule type="cellIs" dxfId="592" priority="13" operator="lessThan">
      <formula>K657</formula>
    </cfRule>
  </conditionalFormatting>
  <conditionalFormatting sqref="M659">
    <cfRule type="cellIs" dxfId="591" priority="12" operator="lessThan">
      <formula>K659</formula>
    </cfRule>
  </conditionalFormatting>
  <conditionalFormatting sqref="M660">
    <cfRule type="cellIs" dxfId="590" priority="11" operator="lessThan">
      <formula>K660</formula>
    </cfRule>
  </conditionalFormatting>
  <conditionalFormatting sqref="M661">
    <cfRule type="cellIs" dxfId="589" priority="10" operator="lessThan">
      <formula>K661</formula>
    </cfRule>
  </conditionalFormatting>
  <conditionalFormatting sqref="M662">
    <cfRule type="cellIs" dxfId="588" priority="9" operator="lessThan">
      <formula>K662</formula>
    </cfRule>
  </conditionalFormatting>
  <conditionalFormatting sqref="M663">
    <cfRule type="cellIs" dxfId="587" priority="8" operator="lessThan">
      <formula>K663</formula>
    </cfRule>
  </conditionalFormatting>
  <conditionalFormatting sqref="M664">
    <cfRule type="cellIs" dxfId="586" priority="7" operator="lessThan">
      <formula>K664</formula>
    </cfRule>
  </conditionalFormatting>
  <conditionalFormatting sqref="M665">
    <cfRule type="cellIs" dxfId="585" priority="6" operator="lessThan">
      <formula>K665</formula>
    </cfRule>
  </conditionalFormatting>
  <conditionalFormatting sqref="M666">
    <cfRule type="cellIs" dxfId="584" priority="5" operator="lessThan">
      <formula>K666</formula>
    </cfRule>
  </conditionalFormatting>
  <conditionalFormatting sqref="M667">
    <cfRule type="cellIs" dxfId="583" priority="4" operator="lessThan">
      <formula>K667</formula>
    </cfRule>
  </conditionalFormatting>
  <conditionalFormatting sqref="M658">
    <cfRule type="cellIs" dxfId="582" priority="3" operator="lessThan">
      <formula>K658</formula>
    </cfRule>
  </conditionalFormatting>
  <conditionalFormatting sqref="M668:M669">
    <cfRule type="cellIs" dxfId="581" priority="2" operator="lessThan">
      <formula>K668</formula>
    </cfRule>
  </conditionalFormatting>
  <conditionalFormatting sqref="M670">
    <cfRule type="cellIs" dxfId="580" priority="1" operator="lessThan">
      <formula>K670</formula>
    </cfRule>
  </conditionalFormatting>
  <dataValidations count="6">
    <dataValidation type="list" allowBlank="1" showInputMessage="1" showErrorMessage="1" sqref="D8 D76 D110 D42 D144 D178 D212 D246 D280 D314 D348 D382 D416 D450 D484 D518 D552 D586 D620 D654" xr:uid="{CA0DE046-2E70-4CAC-8194-B842CDAD5264}">
      <formula1>"OUI,NON"</formula1>
    </dataValidation>
    <dataValidation allowBlank="1" showInputMessage="1" showErrorMessage="1" promptTitle="ligne dédiée sur BS" prompt="saisir la ligne &quot;salaire brut&quot; du bulletin de salaire." sqref="B10" xr:uid="{83ACE717-DAC4-4FFB-8F37-EFA8B37F00E9}"/>
    <dataValidation allowBlank="1" showInputMessage="1" showErrorMessage="1" promptTitle="Les avantages non liés au projet" prompt="prime exceptionnelle, heures supp et complémentaires rémunérées non liées au projet, aides à l'emploi,prime sur période différente du projet, etc..." sqref="C10" xr:uid="{00515A32-8B04-4C7A-9968-F01439B66759}"/>
    <dataValidation allowBlank="1" showInputMessage="1" showErrorMessage="1" promptTitle="calculs automatiques" prompt="Ne pas modifier" sqref="E10:F22 H10 J10 J44 J78 J112 J146 J180 J214 J248 J282 J316 J350 J384 J418 J452 J486 J520 J554 J588 J622 J656" xr:uid="{BFF92E65-B9B7-429B-823D-D84463A13F07}"/>
    <dataValidation allowBlank="1" showInputMessage="1" showErrorMessage="1" promptTitle="Insertion des IJSS" prompt="Uniquement si non inscrites sur les fiches de paie ou intervenues après la période de valorisation" sqref="G10" xr:uid="{3571CBE3-1D4F-4335-953F-88F75E03E368}"/>
    <dataValidation allowBlank="1" showInputMessage="1" showErrorMessage="1" promptTitle="Saisir prorata TS du salarié" prompt="Voir l'onglet &quot;Aide Taxe sur Salaires&quot; pour déterminer le montant à saisir sur l'année valorisée." sqref="I10:I11 I24 I44:I45 I58 I78:I79 I92 I112:I113 I126 I146:I147 I160 I180:I181 I194 I214:I215 I228 I248:I249 I262 I282:I283 I296 I316:I317 I330 I350:I351 I364 I384:I385 I398 I418:I419 I432 I452:I453 I466 I486:I487 I500 I520:I521 I534 I554:I555 I568 I588:I589 I602 I622:I623 I636 I656:I657 I671" xr:uid="{C515BCC2-26CF-4704-8896-24411D45FA23}"/>
  </dataValidations>
  <pageMargins left="0.25" right="0.25" top="0.75" bottom="0.75" header="0.3" footer="0.3"/>
  <pageSetup paperSize="9" scale="50" fitToHeight="0"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euil3">
    <tabColor theme="5" tint="0.39997558519241921"/>
    <pageSetUpPr fitToPage="1"/>
  </sheetPr>
  <dimension ref="A1:P38"/>
  <sheetViews>
    <sheetView view="pageLayout" zoomScaleNormal="100" zoomScaleSheetLayoutView="100" workbookViewId="0">
      <selection activeCell="A24" sqref="A24:M24"/>
    </sheetView>
  </sheetViews>
  <sheetFormatPr baseColWidth="10" defaultColWidth="11.28515625" defaultRowHeight="15" x14ac:dyDescent="0.25"/>
  <cols>
    <col min="1" max="1" width="22.42578125" style="144" customWidth="1"/>
    <col min="2" max="2" width="17.7109375" style="144" customWidth="1"/>
    <col min="3" max="3" width="14.7109375" style="166" customWidth="1"/>
    <col min="4" max="4" width="11.28515625" style="144"/>
    <col min="5" max="5" width="17.85546875" style="144" customWidth="1"/>
    <col min="6" max="7" width="14.140625" style="144" customWidth="1"/>
    <col min="8" max="9" width="14.140625" style="593" customWidth="1"/>
    <col min="10" max="10" width="14.140625" style="144" customWidth="1"/>
    <col min="11" max="11" width="16.140625" style="144" customWidth="1"/>
    <col min="12" max="12" width="18.140625" style="144" customWidth="1"/>
    <col min="13" max="13" width="15.42578125" style="144" customWidth="1"/>
    <col min="14" max="16384" width="11.28515625" style="144"/>
  </cols>
  <sheetData>
    <row r="1" spans="1:16" ht="19.5" customHeight="1" x14ac:dyDescent="0.25">
      <c r="A1" s="151" t="s">
        <v>5</v>
      </c>
      <c r="B1" s="864" t="str">
        <f>'Etat récapitulatif des dépenses'!D2</f>
        <v>xxx</v>
      </c>
      <c r="C1" s="865"/>
      <c r="F1" s="150"/>
      <c r="G1" s="150"/>
      <c r="H1" s="150"/>
      <c r="I1" s="150"/>
      <c r="J1" s="150"/>
      <c r="K1" s="150"/>
      <c r="L1" s="152" t="s">
        <v>34</v>
      </c>
      <c r="M1" s="152"/>
    </row>
    <row r="2" spans="1:16" ht="21.2" customHeight="1" x14ac:dyDescent="0.25">
      <c r="A2" s="153" t="s">
        <v>4</v>
      </c>
      <c r="B2" s="866" t="str">
        <f>'Etat récapitulatif des dépenses'!D3</f>
        <v>xxx</v>
      </c>
      <c r="C2" s="867"/>
    </row>
    <row r="3" spans="1:16" ht="27.75" customHeight="1" thickBot="1" x14ac:dyDescent="0.3">
      <c r="A3" s="154" t="s">
        <v>6</v>
      </c>
      <c r="B3" s="868" t="str">
        <f>'Etat récapitulatif des dépenses'!D4</f>
        <v>PAxxxxxx</v>
      </c>
      <c r="C3" s="869"/>
    </row>
    <row r="4" spans="1:16" ht="29.25" customHeight="1" thickBot="1" x14ac:dyDescent="0.3">
      <c r="A4" s="6"/>
      <c r="B4" s="155"/>
      <c r="C4" s="156"/>
      <c r="D4" s="6"/>
      <c r="E4" s="157"/>
    </row>
    <row r="5" spans="1:16" ht="15.75" thickBot="1" x14ac:dyDescent="0.3">
      <c r="A5" s="881" t="s">
        <v>36</v>
      </c>
      <c r="B5" s="882"/>
      <c r="C5" s="882"/>
      <c r="D5" s="882"/>
      <c r="E5" s="882"/>
      <c r="F5" s="882"/>
      <c r="G5" s="882"/>
      <c r="H5" s="882"/>
      <c r="I5" s="882"/>
      <c r="J5" s="882"/>
      <c r="K5" s="882"/>
      <c r="L5" s="882"/>
      <c r="M5" s="883"/>
    </row>
    <row r="6" spans="1:16" s="199" customFormat="1" ht="30.2" customHeight="1" thickBot="1" x14ac:dyDescent="0.3">
      <c r="A6" s="875" t="s">
        <v>386</v>
      </c>
      <c r="B6" s="876"/>
      <c r="C6" s="877"/>
      <c r="D6" s="446" t="s">
        <v>123</v>
      </c>
      <c r="E6" s="878" t="s">
        <v>296</v>
      </c>
      <c r="F6" s="879"/>
      <c r="G6" s="879"/>
      <c r="H6" s="879"/>
      <c r="I6" s="879"/>
      <c r="J6" s="879"/>
      <c r="K6" s="879"/>
      <c r="L6" s="879"/>
      <c r="M6" s="880"/>
    </row>
    <row r="7" spans="1:16" ht="24" customHeight="1" thickBot="1" x14ac:dyDescent="0.3">
      <c r="A7" s="873" t="str">
        <f>'Fiche temps salarié 1'!C11</f>
        <v>Mme Durand chef de projet (exemple à supprimer onglet "Fiche temps salarié 1" puis onglet "salaires salarié 1")</v>
      </c>
      <c r="B7" s="874"/>
      <c r="C7" s="874"/>
      <c r="D7" s="874"/>
      <c r="E7" s="874"/>
      <c r="F7" s="874"/>
      <c r="G7" s="874"/>
      <c r="H7" s="874"/>
      <c r="I7" s="874"/>
      <c r="J7" s="874"/>
      <c r="K7" s="874"/>
      <c r="L7" s="874"/>
      <c r="M7" s="447"/>
      <c r="N7" s="204"/>
      <c r="O7" s="204"/>
      <c r="P7" s="204"/>
    </row>
    <row r="8" spans="1:16" ht="76.5" x14ac:dyDescent="0.25">
      <c r="A8" s="644" t="s">
        <v>129</v>
      </c>
      <c r="B8" s="594" t="s">
        <v>289</v>
      </c>
      <c r="C8" s="594" t="s">
        <v>446</v>
      </c>
      <c r="D8" s="594" t="s">
        <v>13</v>
      </c>
      <c r="E8" s="193" t="s">
        <v>291</v>
      </c>
      <c r="F8" s="990" t="s">
        <v>460</v>
      </c>
      <c r="G8" s="594" t="s">
        <v>455</v>
      </c>
      <c r="H8" s="990" t="s">
        <v>460</v>
      </c>
      <c r="I8" s="594" t="s">
        <v>459</v>
      </c>
      <c r="J8" s="990" t="s">
        <v>456</v>
      </c>
      <c r="K8" s="983" t="s">
        <v>71</v>
      </c>
      <c r="L8" s="595" t="s">
        <v>64</v>
      </c>
      <c r="M8" s="645" t="s">
        <v>401</v>
      </c>
    </row>
    <row r="9" spans="1:16" x14ac:dyDescent="0.25">
      <c r="A9" s="646" t="s">
        <v>15</v>
      </c>
      <c r="B9" s="596">
        <v>2500</v>
      </c>
      <c r="C9" s="596">
        <v>145</v>
      </c>
      <c r="D9" s="596">
        <v>202</v>
      </c>
      <c r="E9" s="654">
        <f>ROUND(IF(B9&lt;&gt;"",D9/B9*C9,0),2)</f>
        <v>11.72</v>
      </c>
      <c r="F9" s="655">
        <f>ROUND(B9+D9-C9-E9,2)</f>
        <v>2545.2800000000002</v>
      </c>
      <c r="G9" s="716"/>
      <c r="H9" s="655">
        <f>F9-G9</f>
        <v>2545.2800000000002</v>
      </c>
      <c r="I9" s="966"/>
      <c r="J9" s="964">
        <f>IF(H9&lt;&gt;0,H9-($I$11/(COUNTIF($H$11:$H$23,"&lt;&gt;0"))),0)</f>
        <v>2545.2800000000002</v>
      </c>
      <c r="K9" s="597">
        <v>43466</v>
      </c>
      <c r="L9" s="597">
        <v>43496</v>
      </c>
      <c r="M9" s="449" t="s">
        <v>402</v>
      </c>
      <c r="N9" s="161"/>
      <c r="O9" s="161"/>
    </row>
    <row r="10" spans="1:16" x14ac:dyDescent="0.25">
      <c r="A10" s="646" t="s">
        <v>16</v>
      </c>
      <c r="B10" s="596">
        <v>2500</v>
      </c>
      <c r="C10" s="596">
        <v>145</v>
      </c>
      <c r="D10" s="596">
        <v>202</v>
      </c>
      <c r="E10" s="605">
        <f t="shared" ref="E10:E20" si="0">ROUND(IF(B10&lt;&gt;"",D10/B10*C10,0),2)</f>
        <v>11.72</v>
      </c>
      <c r="F10" s="600">
        <f t="shared" ref="F10:F20" si="1">ROUND(B10+D10-C10-E10,2)</f>
        <v>2545.2800000000002</v>
      </c>
      <c r="G10" s="418"/>
      <c r="H10" s="600">
        <f>F10-G10</f>
        <v>2545.2800000000002</v>
      </c>
      <c r="I10" s="966"/>
      <c r="J10" s="964">
        <f t="shared" ref="J10:J21" si="2">IF(H10&lt;&gt;0,H10-($I$11/(COUNTIF($H$11:$H$23,"&lt;&gt;0"))),0)</f>
        <v>2545.2800000000002</v>
      </c>
      <c r="K10" s="597">
        <v>42036</v>
      </c>
      <c r="L10" s="597">
        <v>42005</v>
      </c>
      <c r="M10" s="449" t="s">
        <v>403</v>
      </c>
      <c r="N10" s="161"/>
    </row>
    <row r="11" spans="1:16" x14ac:dyDescent="0.25">
      <c r="A11" s="646" t="s">
        <v>17</v>
      </c>
      <c r="B11" s="596"/>
      <c r="C11" s="596"/>
      <c r="D11" s="596"/>
      <c r="E11" s="605">
        <f t="shared" si="0"/>
        <v>0</v>
      </c>
      <c r="F11" s="600">
        <f t="shared" si="1"/>
        <v>0</v>
      </c>
      <c r="G11" s="418"/>
      <c r="H11" s="600">
        <f>F11-G11</f>
        <v>0</v>
      </c>
      <c r="I11" s="966"/>
      <c r="J11" s="964">
        <f t="shared" si="2"/>
        <v>0</v>
      </c>
      <c r="K11" s="597"/>
      <c r="L11" s="597"/>
      <c r="M11" s="449"/>
      <c r="N11" s="161"/>
    </row>
    <row r="12" spans="1:16" x14ac:dyDescent="0.25">
      <c r="A12" s="646" t="s">
        <v>18</v>
      </c>
      <c r="B12" s="596"/>
      <c r="C12" s="596"/>
      <c r="D12" s="596"/>
      <c r="E12" s="605">
        <f t="shared" si="0"/>
        <v>0</v>
      </c>
      <c r="F12" s="600">
        <f t="shared" si="1"/>
        <v>0</v>
      </c>
      <c r="G12" s="418"/>
      <c r="H12" s="600">
        <f>F12-G12</f>
        <v>0</v>
      </c>
      <c r="I12" s="966"/>
      <c r="J12" s="964">
        <f t="shared" si="2"/>
        <v>0</v>
      </c>
      <c r="K12" s="597"/>
      <c r="L12" s="597"/>
      <c r="M12" s="449"/>
    </row>
    <row r="13" spans="1:16" x14ac:dyDescent="0.25">
      <c r="A13" s="646" t="s">
        <v>19</v>
      </c>
      <c r="B13" s="596"/>
      <c r="C13" s="596"/>
      <c r="D13" s="596"/>
      <c r="E13" s="605">
        <f t="shared" si="0"/>
        <v>0</v>
      </c>
      <c r="F13" s="600">
        <f t="shared" si="1"/>
        <v>0</v>
      </c>
      <c r="G13" s="418"/>
      <c r="H13" s="600">
        <f>F13-G13</f>
        <v>0</v>
      </c>
      <c r="I13" s="966"/>
      <c r="J13" s="964">
        <f t="shared" si="2"/>
        <v>0</v>
      </c>
      <c r="K13" s="597"/>
      <c r="L13" s="597"/>
      <c r="M13" s="449"/>
    </row>
    <row r="14" spans="1:16" x14ac:dyDescent="0.25">
      <c r="A14" s="646" t="s">
        <v>20</v>
      </c>
      <c r="B14" s="596"/>
      <c r="C14" s="596"/>
      <c r="D14" s="596"/>
      <c r="E14" s="605">
        <f t="shared" si="0"/>
        <v>0</v>
      </c>
      <c r="F14" s="600">
        <f t="shared" si="1"/>
        <v>0</v>
      </c>
      <c r="G14" s="418"/>
      <c r="H14" s="600">
        <f>F14-G14</f>
        <v>0</v>
      </c>
      <c r="I14" s="966"/>
      <c r="J14" s="964">
        <f t="shared" si="2"/>
        <v>0</v>
      </c>
      <c r="K14" s="597"/>
      <c r="L14" s="597"/>
      <c r="M14" s="449"/>
    </row>
    <row r="15" spans="1:16" x14ac:dyDescent="0.25">
      <c r="A15" s="646" t="s">
        <v>21</v>
      </c>
      <c r="B15" s="596"/>
      <c r="C15" s="596"/>
      <c r="D15" s="596"/>
      <c r="E15" s="605">
        <f t="shared" si="0"/>
        <v>0</v>
      </c>
      <c r="F15" s="600">
        <f t="shared" si="1"/>
        <v>0</v>
      </c>
      <c r="G15" s="418"/>
      <c r="H15" s="600">
        <f>F15-G15</f>
        <v>0</v>
      </c>
      <c r="I15" s="966"/>
      <c r="J15" s="964">
        <f t="shared" si="2"/>
        <v>0</v>
      </c>
      <c r="K15" s="597"/>
      <c r="L15" s="597"/>
      <c r="M15" s="449"/>
    </row>
    <row r="16" spans="1:16" x14ac:dyDescent="0.25">
      <c r="A16" s="646" t="s">
        <v>22</v>
      </c>
      <c r="B16" s="596"/>
      <c r="C16" s="596"/>
      <c r="D16" s="596"/>
      <c r="E16" s="605">
        <f t="shared" si="0"/>
        <v>0</v>
      </c>
      <c r="F16" s="600">
        <f t="shared" si="1"/>
        <v>0</v>
      </c>
      <c r="G16" s="418"/>
      <c r="H16" s="600">
        <f>F16-G16</f>
        <v>0</v>
      </c>
      <c r="I16" s="966"/>
      <c r="J16" s="964">
        <f t="shared" si="2"/>
        <v>0</v>
      </c>
      <c r="K16" s="597"/>
      <c r="L16" s="597"/>
      <c r="M16" s="449"/>
    </row>
    <row r="17" spans="1:13" x14ac:dyDescent="0.25">
      <c r="A17" s="646" t="s">
        <v>23</v>
      </c>
      <c r="B17" s="596"/>
      <c r="C17" s="596"/>
      <c r="D17" s="596"/>
      <c r="E17" s="605">
        <f t="shared" si="0"/>
        <v>0</v>
      </c>
      <c r="F17" s="600">
        <f t="shared" si="1"/>
        <v>0</v>
      </c>
      <c r="G17" s="418"/>
      <c r="H17" s="600">
        <f>F17-G17</f>
        <v>0</v>
      </c>
      <c r="I17" s="966"/>
      <c r="J17" s="964">
        <f t="shared" si="2"/>
        <v>0</v>
      </c>
      <c r="K17" s="597"/>
      <c r="L17" s="597"/>
      <c r="M17" s="449"/>
    </row>
    <row r="18" spans="1:13" x14ac:dyDescent="0.25">
      <c r="A18" s="646" t="s">
        <v>24</v>
      </c>
      <c r="B18" s="596"/>
      <c r="C18" s="596"/>
      <c r="D18" s="596"/>
      <c r="E18" s="605">
        <f t="shared" si="0"/>
        <v>0</v>
      </c>
      <c r="F18" s="600">
        <f t="shared" si="1"/>
        <v>0</v>
      </c>
      <c r="G18" s="418"/>
      <c r="H18" s="600">
        <f>F18-G18</f>
        <v>0</v>
      </c>
      <c r="I18" s="966"/>
      <c r="J18" s="964">
        <f t="shared" si="2"/>
        <v>0</v>
      </c>
      <c r="K18" s="597"/>
      <c r="L18" s="597"/>
      <c r="M18" s="449"/>
    </row>
    <row r="19" spans="1:13" x14ac:dyDescent="0.25">
      <c r="A19" s="646" t="s">
        <v>25</v>
      </c>
      <c r="B19" s="596"/>
      <c r="C19" s="596"/>
      <c r="D19" s="596"/>
      <c r="E19" s="605">
        <f t="shared" si="0"/>
        <v>0</v>
      </c>
      <c r="F19" s="600">
        <f t="shared" si="1"/>
        <v>0</v>
      </c>
      <c r="G19" s="418"/>
      <c r="H19" s="600">
        <f>F19-G19</f>
        <v>0</v>
      </c>
      <c r="I19" s="966"/>
      <c r="J19" s="964">
        <f t="shared" si="2"/>
        <v>0</v>
      </c>
      <c r="K19" s="597"/>
      <c r="L19" s="597"/>
      <c r="M19" s="449"/>
    </row>
    <row r="20" spans="1:13" x14ac:dyDescent="0.25">
      <c r="A20" s="647" t="s">
        <v>26</v>
      </c>
      <c r="B20" s="638"/>
      <c r="C20" s="638"/>
      <c r="D20" s="638"/>
      <c r="E20" s="639">
        <f t="shared" si="0"/>
        <v>0</v>
      </c>
      <c r="F20" s="640">
        <f t="shared" si="1"/>
        <v>0</v>
      </c>
      <c r="G20" s="419"/>
      <c r="H20" s="640">
        <f>F20-G20</f>
        <v>0</v>
      </c>
      <c r="I20" s="966"/>
      <c r="J20" s="964">
        <f t="shared" si="2"/>
        <v>0</v>
      </c>
      <c r="K20" s="641"/>
      <c r="L20" s="641"/>
      <c r="M20" s="450"/>
    </row>
    <row r="21" spans="1:13" ht="15.75" thickBot="1" x14ac:dyDescent="0.3">
      <c r="A21" s="984" t="s">
        <v>369</v>
      </c>
      <c r="B21" s="985"/>
      <c r="C21" s="985"/>
      <c r="D21" s="985"/>
      <c r="E21" s="986"/>
      <c r="F21" s="943">
        <f>ROUND(B21+D21-C21-E21,2)</f>
        <v>0</v>
      </c>
      <c r="G21" s="943"/>
      <c r="H21" s="943">
        <f>F21-G21</f>
        <v>0</v>
      </c>
      <c r="I21" s="966"/>
      <c r="J21" s="712">
        <f t="shared" si="2"/>
        <v>0</v>
      </c>
      <c r="K21" s="987"/>
      <c r="L21" s="987"/>
      <c r="M21" s="988"/>
    </row>
    <row r="22" spans="1:13" ht="15.75" thickBot="1" x14ac:dyDescent="0.3">
      <c r="A22" s="401" t="s">
        <v>1</v>
      </c>
      <c r="B22" s="402">
        <f>SUM(B9:B21)</f>
        <v>5000</v>
      </c>
      <c r="C22" s="402">
        <f>SUM(C9:C21)</f>
        <v>290</v>
      </c>
      <c r="D22" s="402">
        <f>SUM(D9:D21)</f>
        <v>404</v>
      </c>
      <c r="E22" s="402">
        <f>SUM(E9:E21)</f>
        <v>23.44</v>
      </c>
      <c r="F22" s="674">
        <f>SUM(F9:F21)</f>
        <v>5090.5600000000004</v>
      </c>
      <c r="G22" s="643">
        <f>SUM(G9:G21)</f>
        <v>0</v>
      </c>
      <c r="H22" s="643">
        <f>SUM(H9:H21)</f>
        <v>5090.5600000000004</v>
      </c>
      <c r="I22" s="643"/>
      <c r="J22" s="643">
        <f>SUM(J9:J21)</f>
        <v>5090.5600000000004</v>
      </c>
      <c r="K22" s="403"/>
      <c r="L22" s="403"/>
      <c r="M22" s="404"/>
    </row>
    <row r="23" spans="1:13" ht="15.75" thickBot="1" x14ac:dyDescent="0.3">
      <c r="A23" s="162"/>
      <c r="B23" s="847"/>
      <c r="C23" s="847"/>
      <c r="D23" s="163"/>
      <c r="E23" s="163"/>
      <c r="F23" s="163"/>
      <c r="G23" s="163"/>
      <c r="H23" s="163"/>
      <c r="I23" s="163"/>
      <c r="J23" s="163"/>
      <c r="K23" s="163"/>
      <c r="L23" s="150"/>
    </row>
    <row r="24" spans="1:13" ht="14.45" customHeight="1" x14ac:dyDescent="0.25">
      <c r="A24" s="848" t="s">
        <v>292</v>
      </c>
      <c r="B24" s="849"/>
      <c r="C24" s="849"/>
      <c r="D24" s="849"/>
      <c r="E24" s="849"/>
      <c r="F24" s="849"/>
      <c r="G24" s="849"/>
      <c r="H24" s="849"/>
      <c r="I24" s="849"/>
      <c r="J24" s="849"/>
      <c r="K24" s="849"/>
      <c r="L24" s="849"/>
      <c r="M24" s="850"/>
    </row>
    <row r="25" spans="1:13" ht="24.75" customHeight="1" x14ac:dyDescent="0.25">
      <c r="A25" s="829" t="s">
        <v>293</v>
      </c>
      <c r="B25" s="830"/>
      <c r="C25" s="830"/>
      <c r="D25" s="830"/>
      <c r="E25" s="830"/>
      <c r="F25" s="830"/>
      <c r="G25" s="830"/>
      <c r="H25" s="830"/>
      <c r="I25" s="830"/>
      <c r="J25" s="830"/>
      <c r="K25" s="830"/>
      <c r="L25" s="830"/>
      <c r="M25" s="448"/>
    </row>
    <row r="26" spans="1:13" ht="15.75" thickBot="1" x14ac:dyDescent="0.3">
      <c r="A26" s="884" t="s">
        <v>294</v>
      </c>
      <c r="B26" s="885"/>
      <c r="C26" s="885"/>
      <c r="D26" s="885"/>
      <c r="E26" s="885"/>
      <c r="F26" s="885"/>
      <c r="G26" s="885"/>
      <c r="H26" s="885"/>
      <c r="I26" s="885"/>
      <c r="J26" s="885"/>
      <c r="K26" s="885"/>
      <c r="L26" s="885"/>
      <c r="M26" s="886"/>
    </row>
    <row r="27" spans="1:13" x14ac:dyDescent="0.25">
      <c r="A27" s="331"/>
      <c r="B27" s="150"/>
      <c r="C27" s="249"/>
      <c r="D27" s="249"/>
      <c r="E27" s="249"/>
      <c r="F27" s="249"/>
      <c r="G27" s="249"/>
      <c r="H27" s="249"/>
      <c r="I27" s="249"/>
      <c r="J27" s="249"/>
      <c r="K27" s="249"/>
      <c r="L27" s="332"/>
    </row>
    <row r="29" spans="1:13" x14ac:dyDescent="0.25">
      <c r="A29" s="150" t="s">
        <v>2</v>
      </c>
      <c r="B29" s="150"/>
      <c r="C29" s="165"/>
    </row>
    <row r="30" spans="1:13" x14ac:dyDescent="0.25">
      <c r="A30" s="150"/>
      <c r="B30" s="150"/>
      <c r="C30" s="165"/>
    </row>
    <row r="31" spans="1:13" x14ac:dyDescent="0.25">
      <c r="A31" s="2" t="s">
        <v>7</v>
      </c>
      <c r="B31" s="150"/>
      <c r="C31" s="165"/>
    </row>
    <row r="32" spans="1:13" x14ac:dyDescent="0.25">
      <c r="A32" s="150" t="s">
        <v>3</v>
      </c>
      <c r="B32" s="150"/>
      <c r="C32" s="165"/>
    </row>
    <row r="33" spans="1:3" x14ac:dyDescent="0.25">
      <c r="A33" s="150"/>
      <c r="B33" s="150"/>
      <c r="C33" s="165"/>
    </row>
    <row r="34" spans="1:3" x14ac:dyDescent="0.25">
      <c r="A34" s="832"/>
      <c r="B34" s="833"/>
      <c r="C34" s="834"/>
    </row>
    <row r="35" spans="1:3" x14ac:dyDescent="0.25">
      <c r="A35" s="835"/>
      <c r="B35" s="836"/>
      <c r="C35" s="837"/>
    </row>
    <row r="36" spans="1:3" x14ac:dyDescent="0.25">
      <c r="A36" s="835"/>
      <c r="B36" s="836"/>
      <c r="C36" s="837"/>
    </row>
    <row r="37" spans="1:3" x14ac:dyDescent="0.25">
      <c r="A37" s="835"/>
      <c r="B37" s="836"/>
      <c r="C37" s="837"/>
    </row>
    <row r="38" spans="1:3" x14ac:dyDescent="0.25">
      <c r="A38" s="838"/>
      <c r="B38" s="839"/>
      <c r="C38" s="840"/>
    </row>
  </sheetData>
  <sheetProtection algorithmName="SHA-512" hashValue="DiWOiCWIT2/7jpWhdyVLEVYUTokfBkFCMds6oL1xFaTPfdv4CEmJRbnpGI/WNRvn227G8P6O9oVDstLWiuYmJQ==" saltValue="tkoASh5kPjo1zTHIBKC8HQ==" spinCount="100000" sheet="1" scenarios="1" formatCells="0" formatColumns="0" formatRows="0" insertColumns="0" insertRows="0" insertHyperlinks="0" deleteColumns="0" deleteRows="0" sort="0" autoFilter="0" pivotTables="0"/>
  <mergeCells count="13">
    <mergeCell ref="A34:C38"/>
    <mergeCell ref="B2:C2"/>
    <mergeCell ref="B3:C3"/>
    <mergeCell ref="B1:C1"/>
    <mergeCell ref="A7:L7"/>
    <mergeCell ref="B23:C23"/>
    <mergeCell ref="A6:C6"/>
    <mergeCell ref="A25:L25"/>
    <mergeCell ref="E6:M6"/>
    <mergeCell ref="A5:M5"/>
    <mergeCell ref="A24:M24"/>
    <mergeCell ref="A26:M26"/>
    <mergeCell ref="I9:I21"/>
  </mergeCells>
  <conditionalFormatting sqref="K9:M21">
    <cfRule type="cellIs" dxfId="579" priority="42" operator="lessThan">
      <formula>0</formula>
    </cfRule>
  </conditionalFormatting>
  <conditionalFormatting sqref="L10">
    <cfRule type="cellIs" dxfId="578" priority="26" operator="lessThan">
      <formula>$K$10</formula>
    </cfRule>
  </conditionalFormatting>
  <conditionalFormatting sqref="L11">
    <cfRule type="cellIs" dxfId="577" priority="25" operator="lessThan">
      <formula>$K$11</formula>
    </cfRule>
  </conditionalFormatting>
  <conditionalFormatting sqref="L12">
    <cfRule type="cellIs" dxfId="576" priority="24" operator="lessThan">
      <formula>$K$12</formula>
    </cfRule>
  </conditionalFormatting>
  <conditionalFormatting sqref="L13">
    <cfRule type="cellIs" dxfId="575" priority="23" operator="lessThan">
      <formula>$K$13</formula>
    </cfRule>
  </conditionalFormatting>
  <conditionalFormatting sqref="L14">
    <cfRule type="cellIs" dxfId="574" priority="22" operator="lessThan">
      <formula>$K$14</formula>
    </cfRule>
  </conditionalFormatting>
  <conditionalFormatting sqref="L15">
    <cfRule type="cellIs" dxfId="573" priority="21" operator="lessThan">
      <formula>$K$15</formula>
    </cfRule>
  </conditionalFormatting>
  <conditionalFormatting sqref="L16">
    <cfRule type="cellIs" dxfId="572" priority="20" operator="lessThan">
      <formula>$K$16</formula>
    </cfRule>
  </conditionalFormatting>
  <conditionalFormatting sqref="L17">
    <cfRule type="cellIs" dxfId="571" priority="19" operator="lessThan">
      <formula>$K$17</formula>
    </cfRule>
  </conditionalFormatting>
  <conditionalFormatting sqref="L18">
    <cfRule type="cellIs" dxfId="570" priority="18" operator="lessThan">
      <formula>$K$18</formula>
    </cfRule>
  </conditionalFormatting>
  <conditionalFormatting sqref="L19">
    <cfRule type="cellIs" dxfId="569" priority="17" operator="lessThan">
      <formula>$K$19</formula>
    </cfRule>
  </conditionalFormatting>
  <conditionalFormatting sqref="L20:M21">
    <cfRule type="cellIs" dxfId="568" priority="16" operator="lessThan">
      <formula>$K$20</formula>
    </cfRule>
  </conditionalFormatting>
  <conditionalFormatting sqref="M10">
    <cfRule type="cellIs" dxfId="567" priority="12" operator="lessThan">
      <formula>$K$10</formula>
    </cfRule>
  </conditionalFormatting>
  <conditionalFormatting sqref="M11">
    <cfRule type="cellIs" dxfId="566" priority="11" operator="lessThan">
      <formula>$K$11</formula>
    </cfRule>
  </conditionalFormatting>
  <conditionalFormatting sqref="M12">
    <cfRule type="cellIs" dxfId="565" priority="10" operator="lessThan">
      <formula>$K$12</formula>
    </cfRule>
  </conditionalFormatting>
  <conditionalFormatting sqref="M13">
    <cfRule type="cellIs" dxfId="564" priority="9" operator="lessThan">
      <formula>$K$13</formula>
    </cfRule>
  </conditionalFormatting>
  <conditionalFormatting sqref="M14">
    <cfRule type="cellIs" dxfId="563" priority="8" operator="lessThan">
      <formula>$K$14</formula>
    </cfRule>
  </conditionalFormatting>
  <conditionalFormatting sqref="M15">
    <cfRule type="cellIs" dxfId="562" priority="7" operator="lessThan">
      <formula>$K$15</formula>
    </cfRule>
  </conditionalFormatting>
  <conditionalFormatting sqref="M16">
    <cfRule type="cellIs" dxfId="561" priority="6" operator="lessThan">
      <formula>$K$16</formula>
    </cfRule>
  </conditionalFormatting>
  <conditionalFormatting sqref="M17">
    <cfRule type="cellIs" dxfId="560" priority="5" operator="lessThan">
      <formula>$K$17</formula>
    </cfRule>
  </conditionalFormatting>
  <conditionalFormatting sqref="M18">
    <cfRule type="cellIs" dxfId="559" priority="4" operator="lessThan">
      <formula>$K$18</formula>
    </cfRule>
  </conditionalFormatting>
  <conditionalFormatting sqref="M19">
    <cfRule type="cellIs" dxfId="558" priority="3" operator="lessThan">
      <formula>$K$19</formula>
    </cfRule>
  </conditionalFormatting>
  <dataValidations count="8">
    <dataValidation type="list" allowBlank="1" showInputMessage="1" showErrorMessage="1" sqref="D6" xr:uid="{00000000-0002-0000-0300-000000000000}">
      <formula1>"OUI,NON"</formula1>
    </dataValidation>
    <dataValidation allowBlank="1" showInputMessage="1" showErrorMessage="1" promptTitle="à modifier" prompt="Si période à cheval sur 2 années alors indiquer les 2 années" sqref="A8" xr:uid="{4C5020A6-1D0E-499F-98E2-E6CDEB819124}"/>
    <dataValidation allowBlank="1" showInputMessage="1" showErrorMessage="1" promptTitle="Inscrit sur fiche de paie" prompt="Ligne &quot;salaire brut&quot; du bulletin" sqref="B8" xr:uid="{2BFDD698-A7DD-433F-862D-42E2AAA9129B}"/>
    <dataValidation allowBlank="1" showInputMessage="1" showErrorMessage="1" promptTitle="Ne pas modifier" prompt="Calculs automatiques" sqref="E8:E20" xr:uid="{828DA830-1684-4057-94AB-E7467CBDACA5}"/>
    <dataValidation allowBlank="1" showInputMessage="1" showErrorMessage="1" promptTitle="Insertion des IJSS" prompt="Uniquement si non inscrites sur les fiches de paie ou intervenues après la période de valorisation" sqref="G8" xr:uid="{D6C47536-519D-4A51-A827-91EACBC8C0FC}"/>
    <dataValidation allowBlank="1" showInputMessage="1" showErrorMessage="1" promptTitle="Saisir prorata TS du salarié" prompt="Voir l'onglet &quot;Aide Taxe sur Salaires&quot; pour déterminer le montant à saisir sur l'année valorisée." sqref="I8:I9 I22" xr:uid="{B88D5090-D803-49E2-AA1F-62AE1FD35699}"/>
    <dataValidation allowBlank="1" showInputMessage="1" showErrorMessage="1" promptTitle="calculs automatiques" prompt="Ne pas modifier" sqref="F8:F20 H8 J8" xr:uid="{65AC6A27-04A1-47C4-95CB-99182E54A333}"/>
    <dataValidation allowBlank="1" showInputMessage="1" showErrorMessage="1" promptTitle="saisie automatique" prompt="S'inscrit automatiquement à partir de l'onglet &quot;Fiche temps salarié&quot;" sqref="A7:L7" xr:uid="{A7C970E5-B63A-4F10-B229-7EC63F8C0D54}"/>
  </dataValidations>
  <printOptions horizontalCentered="1"/>
  <pageMargins left="0.23622047244094491" right="0.23622047244094491" top="0.57166666666666666" bottom="0.74803149606299213" header="0.31496062992125984" footer="0.31496062992125984"/>
  <pageSetup paperSize="9" scale="69" orientation="landscape" r:id="rId1"/>
  <headerFooter>
    <oddFooter>&amp;A</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euil4">
    <tabColor rgb="FFFFFF00"/>
    <pageSetUpPr fitToPage="1"/>
  </sheetPr>
  <dimension ref="A1:G121"/>
  <sheetViews>
    <sheetView zoomScale="82" zoomScaleNormal="82" zoomScaleSheetLayoutView="100" workbookViewId="0">
      <selection activeCell="D19" sqref="D19"/>
    </sheetView>
  </sheetViews>
  <sheetFormatPr baseColWidth="10" defaultColWidth="11.28515625" defaultRowHeight="15" x14ac:dyDescent="0.25"/>
  <cols>
    <col min="1" max="1" width="36.28515625" style="144" customWidth="1"/>
    <col min="2" max="2" width="60.7109375" style="144" customWidth="1"/>
    <col min="3" max="3" width="19.7109375" style="144" customWidth="1"/>
    <col min="4" max="4" width="20.7109375" style="144" customWidth="1"/>
    <col min="5" max="5" width="14.28515625" style="144" customWidth="1"/>
    <col min="6" max="6" width="17.28515625" style="144" customWidth="1"/>
    <col min="7" max="7" width="37.28515625" style="144" customWidth="1"/>
    <col min="8" max="16384" width="11.28515625" style="144"/>
  </cols>
  <sheetData>
    <row r="1" spans="1:7" ht="7.15" customHeight="1" thickBot="1" x14ac:dyDescent="0.3">
      <c r="A1" s="183"/>
      <c r="B1" s="183"/>
      <c r="C1" s="183"/>
      <c r="D1" s="183"/>
      <c r="E1" s="183"/>
      <c r="F1" s="183"/>
    </row>
    <row r="2" spans="1:7" ht="24.75" customHeight="1" x14ac:dyDescent="0.25">
      <c r="A2" s="184" t="s">
        <v>5</v>
      </c>
      <c r="B2" s="217" t="str">
        <f>'Etat récapitulatif des dépenses'!D2</f>
        <v>xxx</v>
      </c>
      <c r="C2" s="206"/>
      <c r="D2" s="206"/>
      <c r="E2" s="218"/>
      <c r="F2" s="185"/>
      <c r="G2" s="206"/>
    </row>
    <row r="3" spans="1:7" ht="21.2" customHeight="1" x14ac:dyDescent="0.25">
      <c r="A3" s="186" t="s">
        <v>4</v>
      </c>
      <c r="B3" s="219" t="str">
        <f>'Etat récapitulatif des dépenses'!D3</f>
        <v>xxx</v>
      </c>
      <c r="C3" s="206"/>
      <c r="D3" s="206"/>
      <c r="E3" s="218"/>
      <c r="F3" s="218"/>
      <c r="G3" s="206"/>
    </row>
    <row r="4" spans="1:7" ht="23.25" customHeight="1" thickBot="1" x14ac:dyDescent="0.3">
      <c r="A4" s="220" t="s">
        <v>12</v>
      </c>
      <c r="B4" s="221" t="str">
        <f>'Etat récapitulatif des dépenses'!D4</f>
        <v>PAxxxxxx</v>
      </c>
      <c r="C4" s="206"/>
      <c r="D4" s="206"/>
      <c r="E4" s="218"/>
      <c r="F4" s="218"/>
      <c r="G4" s="206"/>
    </row>
    <row r="5" spans="1:7" ht="15" customHeight="1" x14ac:dyDescent="0.25">
      <c r="A5" s="155"/>
      <c r="B5" s="155"/>
      <c r="C5" s="206"/>
      <c r="D5" s="206"/>
      <c r="E5" s="6"/>
      <c r="F5" s="206"/>
      <c r="G5" s="206"/>
    </row>
    <row r="6" spans="1:7" ht="18.75" x14ac:dyDescent="0.25">
      <c r="A6" s="229" t="s">
        <v>11</v>
      </c>
      <c r="B6" s="158"/>
      <c r="C6" s="206"/>
      <c r="D6" s="206"/>
      <c r="E6" s="155"/>
      <c r="F6" s="6"/>
      <c r="G6" s="206"/>
    </row>
    <row r="7" spans="1:7" ht="18.75" x14ac:dyDescent="0.3">
      <c r="A7" s="230" t="s">
        <v>38</v>
      </c>
      <c r="B7" s="187"/>
      <c r="C7" s="183"/>
      <c r="D7" s="183"/>
      <c r="E7" s="6"/>
      <c r="F7" s="231" t="s">
        <v>35</v>
      </c>
      <c r="G7" s="206"/>
    </row>
    <row r="8" spans="1:7" ht="15.75" thickBot="1" x14ac:dyDescent="0.3">
      <c r="A8" s="222"/>
      <c r="B8" s="209"/>
      <c r="C8" s="223"/>
      <c r="D8" s="223"/>
      <c r="E8" s="192"/>
      <c r="F8" s="192"/>
      <c r="G8" s="206"/>
    </row>
    <row r="9" spans="1:7" ht="20.45" customHeight="1" x14ac:dyDescent="0.25">
      <c r="A9" s="920" t="s">
        <v>409</v>
      </c>
      <c r="B9" s="921"/>
      <c r="C9" s="675">
        <v>43466</v>
      </c>
      <c r="D9" s="898" t="s">
        <v>117</v>
      </c>
      <c r="E9" s="898"/>
      <c r="F9" s="676">
        <v>43830</v>
      </c>
      <c r="G9" s="206"/>
    </row>
    <row r="10" spans="1:7" ht="20.45" customHeight="1" x14ac:dyDescent="0.25">
      <c r="A10" s="922" t="s">
        <v>134</v>
      </c>
      <c r="B10" s="923"/>
      <c r="C10" s="211" t="s">
        <v>120</v>
      </c>
      <c r="D10" s="212"/>
      <c r="E10" s="213">
        <f>IF(C9="",ROUND(0.000001,2),(((DAY(DATE(YEAR(C9),MONTH(C9)+1,1)-1))-(DAY(C9)-1))/( DAY(DATE(YEAR(C9),MONTH(C9)+1,1)-1)))+(DAY(F9)/DAY(DATE(YEAR(F9),MONTH(F9)+1,1)-1))+(DATEDIF(C9,F9,"m")-1))</f>
        <v>12</v>
      </c>
      <c r="F10" s="214" t="s">
        <v>121</v>
      </c>
      <c r="G10" s="206"/>
    </row>
    <row r="11" spans="1:7" ht="31.7" customHeight="1" thickBot="1" x14ac:dyDescent="0.3">
      <c r="A11" s="894" t="s">
        <v>141</v>
      </c>
      <c r="B11" s="895"/>
      <c r="C11" s="900" t="s">
        <v>414</v>
      </c>
      <c r="D11" s="901"/>
      <c r="E11" s="901"/>
      <c r="F11" s="902"/>
      <c r="G11" s="206"/>
    </row>
    <row r="12" spans="1:7" s="593" customFormat="1" ht="15.75" thickBot="1" x14ac:dyDescent="0.3">
      <c r="A12" s="924" t="s">
        <v>419</v>
      </c>
      <c r="B12" s="925"/>
      <c r="C12" s="677" t="s">
        <v>397</v>
      </c>
      <c r="D12" s="899" t="s">
        <v>420</v>
      </c>
      <c r="E12" s="899"/>
      <c r="F12" s="899"/>
      <c r="G12" s="610"/>
    </row>
    <row r="13" spans="1:7" s="593" customFormat="1" ht="15.75" thickBot="1" x14ac:dyDescent="0.3">
      <c r="A13" s="617"/>
      <c r="B13" s="617"/>
      <c r="C13" s="616"/>
      <c r="D13" s="616"/>
      <c r="E13" s="616"/>
      <c r="F13" s="616"/>
      <c r="G13" s="610"/>
    </row>
    <row r="14" spans="1:7" s="593" customFormat="1" ht="45.75" thickBot="1" x14ac:dyDescent="0.3">
      <c r="A14" s="617"/>
      <c r="B14" s="617"/>
      <c r="C14" s="529" t="s">
        <v>421</v>
      </c>
      <c r="D14" s="679" t="s">
        <v>422</v>
      </c>
      <c r="E14" s="610"/>
    </row>
    <row r="15" spans="1:7" ht="35.65" customHeight="1" x14ac:dyDescent="0.25">
      <c r="A15" s="892" t="s">
        <v>136</v>
      </c>
      <c r="B15" s="893"/>
      <c r="C15" s="624">
        <v>7</v>
      </c>
      <c r="D15" s="533"/>
      <c r="E15" s="206"/>
    </row>
    <row r="16" spans="1:7" ht="41.45" customHeight="1" x14ac:dyDescent="0.25">
      <c r="A16" s="896" t="s">
        <v>423</v>
      </c>
      <c r="B16" s="897"/>
      <c r="C16" s="623">
        <v>35</v>
      </c>
      <c r="D16" s="630">
        <v>218</v>
      </c>
      <c r="E16" s="206"/>
    </row>
    <row r="17" spans="1:7" ht="43.9" customHeight="1" x14ac:dyDescent="0.25">
      <c r="A17" s="896" t="s">
        <v>373</v>
      </c>
      <c r="B17" s="897"/>
      <c r="C17" s="623">
        <v>151.66999999999999</v>
      </c>
      <c r="D17" s="631">
        <f>D16/12</f>
        <v>18.166666666666668</v>
      </c>
      <c r="E17" s="206"/>
    </row>
    <row r="18" spans="1:7" ht="33.6" customHeight="1" x14ac:dyDescent="0.25">
      <c r="A18" s="896" t="s">
        <v>138</v>
      </c>
      <c r="B18" s="897"/>
      <c r="C18" s="234">
        <f>IF((IF(C17=151.67,1607,IF(C17=169,1720,C17/151.67*1607))/12*E10)&lt;&gt;0,(IF(C17=151.67,1607,IF(C17=169,1720,C17/151.67*1607))/12*E10),-0.000001)</f>
        <v>1607</v>
      </c>
      <c r="D18" s="236">
        <f>IF((D16*E10/12)=0,-0.000001,(D16*E10/12))</f>
        <v>218</v>
      </c>
      <c r="E18" s="206"/>
    </row>
    <row r="19" spans="1:7" ht="33.6" customHeight="1" thickBot="1" x14ac:dyDescent="0.3">
      <c r="A19" s="906" t="s">
        <v>139</v>
      </c>
      <c r="B19" s="907"/>
      <c r="C19" s="235">
        <f>C63</f>
        <v>25.000000100000001</v>
      </c>
      <c r="D19" s="237">
        <f>D63</f>
        <v>2.7500010000000001</v>
      </c>
      <c r="E19" s="206"/>
    </row>
    <row r="20" spans="1:7" ht="18" customHeight="1" x14ac:dyDescent="0.25">
      <c r="A20" s="225"/>
      <c r="B20" s="225"/>
      <c r="C20" s="216"/>
      <c r="D20" s="216"/>
      <c r="E20" s="216"/>
      <c r="F20" s="216"/>
      <c r="G20" s="206"/>
    </row>
    <row r="21" spans="1:7" ht="14.25" customHeight="1" thickBot="1" x14ac:dyDescent="0.3">
      <c r="A21" s="225"/>
      <c r="B21" s="225"/>
      <c r="C21" s="215"/>
      <c r="D21" s="215"/>
      <c r="E21" s="215"/>
      <c r="F21" s="215"/>
      <c r="G21" s="206"/>
    </row>
    <row r="22" spans="1:7" ht="90.75" customHeight="1" thickBot="1" x14ac:dyDescent="0.3">
      <c r="A22" s="911" t="s">
        <v>295</v>
      </c>
      <c r="B22" s="912"/>
      <c r="C22" s="912"/>
      <c r="D22" s="912"/>
      <c r="E22" s="912"/>
      <c r="F22" s="913"/>
      <c r="G22" s="206"/>
    </row>
    <row r="23" spans="1:7" ht="15.75" thickBot="1" x14ac:dyDescent="0.3">
      <c r="A23" s="226"/>
      <c r="B23" s="226"/>
      <c r="C23" s="225"/>
      <c r="D23" s="225"/>
      <c r="E23" s="207"/>
      <c r="F23" s="192"/>
      <c r="G23" s="206"/>
    </row>
    <row r="24" spans="1:7" ht="81" customHeight="1" thickBot="1" x14ac:dyDescent="0.3">
      <c r="A24" s="618" t="s">
        <v>27</v>
      </c>
      <c r="B24" s="632" t="s">
        <v>58</v>
      </c>
      <c r="C24" s="633" t="s">
        <v>135</v>
      </c>
      <c r="D24" s="633" t="s">
        <v>407</v>
      </c>
      <c r="E24" s="909" t="s">
        <v>144</v>
      </c>
      <c r="F24" s="910"/>
      <c r="G24" s="637" t="s">
        <v>408</v>
      </c>
    </row>
    <row r="25" spans="1:7" ht="12" customHeight="1" x14ac:dyDescent="0.25">
      <c r="A25" s="602">
        <v>43472</v>
      </c>
      <c r="B25" s="601" t="s">
        <v>59</v>
      </c>
      <c r="C25" s="604">
        <v>7</v>
      </c>
      <c r="D25" s="609">
        <v>0.25</v>
      </c>
      <c r="E25" s="889" t="s">
        <v>63</v>
      </c>
      <c r="F25" s="890"/>
      <c r="G25" s="558" t="str">
        <f>IF(C25&gt;$C$15,"Justifiez et indiquez si les heures sup sont récupérées ou payées ou modifier vos données","")</f>
        <v/>
      </c>
    </row>
    <row r="26" spans="1:7" ht="12" customHeight="1" x14ac:dyDescent="0.25">
      <c r="A26" s="602">
        <v>43474</v>
      </c>
      <c r="B26" s="603" t="s">
        <v>118</v>
      </c>
      <c r="C26" s="604">
        <v>8</v>
      </c>
      <c r="D26" s="609">
        <v>1</v>
      </c>
      <c r="E26" s="888" t="s">
        <v>63</v>
      </c>
      <c r="F26" s="888"/>
      <c r="G26" s="558" t="str">
        <f>IF(C26&gt;$C$15,"Justifiez et indiquez si les heures sup sont récupérées ou payées ou modifier vos données","")</f>
        <v>Justifiez et indiquez si les heures sup sont récupérées ou payées ou modifier vos données</v>
      </c>
    </row>
    <row r="27" spans="1:7" ht="12" customHeight="1" x14ac:dyDescent="0.25">
      <c r="A27" s="602">
        <v>43475</v>
      </c>
      <c r="B27" s="601" t="s">
        <v>60</v>
      </c>
      <c r="C27" s="604">
        <v>7</v>
      </c>
      <c r="D27" s="609">
        <v>1</v>
      </c>
      <c r="E27" s="903" t="s">
        <v>63</v>
      </c>
      <c r="F27" s="904"/>
      <c r="G27" s="558" t="str">
        <f t="shared" ref="G27:G61" si="0">IF(C27&gt;$C$15,"Justifiez et indiquez si les heures sup sont récupérées ou payées ou modifier vos données","")</f>
        <v/>
      </c>
    </row>
    <row r="28" spans="1:7" ht="12" customHeight="1" x14ac:dyDescent="0.25">
      <c r="A28" s="602">
        <v>43521</v>
      </c>
      <c r="B28" s="603" t="s">
        <v>61</v>
      </c>
      <c r="C28" s="604">
        <v>3</v>
      </c>
      <c r="D28" s="609">
        <v>0.5</v>
      </c>
      <c r="E28" s="903" t="s">
        <v>119</v>
      </c>
      <c r="F28" s="904"/>
      <c r="G28" s="558" t="str">
        <f t="shared" si="0"/>
        <v/>
      </c>
    </row>
    <row r="29" spans="1:7" ht="12" customHeight="1" x14ac:dyDescent="0.25">
      <c r="A29" s="602"/>
      <c r="B29" s="603"/>
      <c r="C29" s="604"/>
      <c r="D29" s="609"/>
      <c r="E29" s="888"/>
      <c r="F29" s="888"/>
      <c r="G29" s="558" t="str">
        <f t="shared" si="0"/>
        <v/>
      </c>
    </row>
    <row r="30" spans="1:7" ht="12" customHeight="1" x14ac:dyDescent="0.25">
      <c r="A30" s="602"/>
      <c r="B30" s="433"/>
      <c r="C30" s="604"/>
      <c r="D30" s="609"/>
      <c r="E30" s="888"/>
      <c r="F30" s="888"/>
      <c r="G30" s="558" t="str">
        <f t="shared" si="0"/>
        <v/>
      </c>
    </row>
    <row r="31" spans="1:7" ht="12" customHeight="1" x14ac:dyDescent="0.25">
      <c r="A31" s="602"/>
      <c r="B31" s="433"/>
      <c r="C31" s="604"/>
      <c r="D31" s="609"/>
      <c r="E31" s="888"/>
      <c r="F31" s="888"/>
      <c r="G31" s="558" t="str">
        <f t="shared" si="0"/>
        <v/>
      </c>
    </row>
    <row r="32" spans="1:7" ht="12" customHeight="1" x14ac:dyDescent="0.25">
      <c r="A32" s="602"/>
      <c r="B32" s="433"/>
      <c r="C32" s="604"/>
      <c r="D32" s="609"/>
      <c r="E32" s="888"/>
      <c r="F32" s="888"/>
      <c r="G32" s="558" t="str">
        <f t="shared" si="0"/>
        <v/>
      </c>
    </row>
    <row r="33" spans="1:7" ht="12" customHeight="1" x14ac:dyDescent="0.25">
      <c r="A33" s="602"/>
      <c r="B33" s="433"/>
      <c r="C33" s="604"/>
      <c r="D33" s="609"/>
      <c r="E33" s="888"/>
      <c r="F33" s="888"/>
      <c r="G33" s="558" t="str">
        <f t="shared" si="0"/>
        <v/>
      </c>
    </row>
    <row r="34" spans="1:7" ht="12" customHeight="1" x14ac:dyDescent="0.25">
      <c r="A34" s="602"/>
      <c r="B34" s="433"/>
      <c r="C34" s="604"/>
      <c r="D34" s="609"/>
      <c r="E34" s="888"/>
      <c r="F34" s="888"/>
      <c r="G34" s="558" t="str">
        <f t="shared" si="0"/>
        <v/>
      </c>
    </row>
    <row r="35" spans="1:7" ht="12" customHeight="1" x14ac:dyDescent="0.25">
      <c r="A35" s="602"/>
      <c r="B35" s="433"/>
      <c r="C35" s="604"/>
      <c r="D35" s="609"/>
      <c r="E35" s="888"/>
      <c r="F35" s="888"/>
      <c r="G35" s="558" t="str">
        <f t="shared" si="0"/>
        <v/>
      </c>
    </row>
    <row r="36" spans="1:7" ht="12" customHeight="1" x14ac:dyDescent="0.25">
      <c r="A36" s="602"/>
      <c r="B36" s="433"/>
      <c r="C36" s="604"/>
      <c r="D36" s="609"/>
      <c r="E36" s="888"/>
      <c r="F36" s="888"/>
      <c r="G36" s="558" t="str">
        <f t="shared" si="0"/>
        <v/>
      </c>
    </row>
    <row r="37" spans="1:7" ht="12" customHeight="1" x14ac:dyDescent="0.25">
      <c r="A37" s="602"/>
      <c r="B37" s="433"/>
      <c r="C37" s="604"/>
      <c r="D37" s="609"/>
      <c r="E37" s="888"/>
      <c r="F37" s="888"/>
      <c r="G37" s="558" t="str">
        <f t="shared" si="0"/>
        <v/>
      </c>
    </row>
    <row r="38" spans="1:7" ht="12" customHeight="1" x14ac:dyDescent="0.25">
      <c r="A38" s="602"/>
      <c r="B38" s="433"/>
      <c r="C38" s="604"/>
      <c r="D38" s="609"/>
      <c r="E38" s="888"/>
      <c r="F38" s="888"/>
      <c r="G38" s="558" t="str">
        <f t="shared" si="0"/>
        <v/>
      </c>
    </row>
    <row r="39" spans="1:7" ht="12" customHeight="1" x14ac:dyDescent="0.25">
      <c r="A39" s="602"/>
      <c r="B39" s="433"/>
      <c r="C39" s="604"/>
      <c r="D39" s="609"/>
      <c r="E39" s="888"/>
      <c r="F39" s="888"/>
      <c r="G39" s="558" t="str">
        <f t="shared" si="0"/>
        <v/>
      </c>
    </row>
    <row r="40" spans="1:7" ht="12" customHeight="1" x14ac:dyDescent="0.25">
      <c r="A40" s="602"/>
      <c r="B40" s="433"/>
      <c r="C40" s="604"/>
      <c r="D40" s="609"/>
      <c r="E40" s="888"/>
      <c r="F40" s="888"/>
      <c r="G40" s="558" t="str">
        <f t="shared" si="0"/>
        <v/>
      </c>
    </row>
    <row r="41" spans="1:7" ht="12" customHeight="1" x14ac:dyDescent="0.25">
      <c r="A41" s="602"/>
      <c r="B41" s="433"/>
      <c r="C41" s="604"/>
      <c r="D41" s="609"/>
      <c r="E41" s="888"/>
      <c r="F41" s="888"/>
      <c r="G41" s="558" t="str">
        <f t="shared" si="0"/>
        <v/>
      </c>
    </row>
    <row r="42" spans="1:7" ht="12" customHeight="1" x14ac:dyDescent="0.25">
      <c r="A42" s="602"/>
      <c r="B42" s="433"/>
      <c r="C42" s="604"/>
      <c r="D42" s="609"/>
      <c r="E42" s="888"/>
      <c r="F42" s="888"/>
      <c r="G42" s="558" t="str">
        <f t="shared" si="0"/>
        <v/>
      </c>
    </row>
    <row r="43" spans="1:7" ht="12" customHeight="1" x14ac:dyDescent="0.25">
      <c r="A43" s="602"/>
      <c r="B43" s="433"/>
      <c r="C43" s="604"/>
      <c r="D43" s="609"/>
      <c r="E43" s="888"/>
      <c r="F43" s="888"/>
      <c r="G43" s="558" t="str">
        <f t="shared" si="0"/>
        <v/>
      </c>
    </row>
    <row r="44" spans="1:7" ht="12" customHeight="1" x14ac:dyDescent="0.25">
      <c r="A44" s="602"/>
      <c r="B44" s="433"/>
      <c r="C44" s="604"/>
      <c r="D44" s="609"/>
      <c r="E44" s="888"/>
      <c r="F44" s="888"/>
      <c r="G44" s="558" t="str">
        <f t="shared" si="0"/>
        <v/>
      </c>
    </row>
    <row r="45" spans="1:7" ht="12" customHeight="1" x14ac:dyDescent="0.25">
      <c r="A45" s="602"/>
      <c r="B45" s="433"/>
      <c r="C45" s="604"/>
      <c r="D45" s="609"/>
      <c r="E45" s="888"/>
      <c r="F45" s="888"/>
      <c r="G45" s="558" t="str">
        <f t="shared" si="0"/>
        <v/>
      </c>
    </row>
    <row r="46" spans="1:7" ht="12" customHeight="1" x14ac:dyDescent="0.25">
      <c r="A46" s="602"/>
      <c r="B46" s="433"/>
      <c r="C46" s="604"/>
      <c r="D46" s="609"/>
      <c r="E46" s="888"/>
      <c r="F46" s="888"/>
      <c r="G46" s="558" t="str">
        <f t="shared" si="0"/>
        <v/>
      </c>
    </row>
    <row r="47" spans="1:7" ht="12" customHeight="1" x14ac:dyDescent="0.25">
      <c r="A47" s="602"/>
      <c r="B47" s="601"/>
      <c r="C47" s="604"/>
      <c r="D47" s="609"/>
      <c r="E47" s="888"/>
      <c r="F47" s="888"/>
      <c r="G47" s="558" t="str">
        <f t="shared" si="0"/>
        <v/>
      </c>
    </row>
    <row r="48" spans="1:7" ht="12" customHeight="1" x14ac:dyDescent="0.25">
      <c r="A48" s="602"/>
      <c r="B48" s="603"/>
      <c r="C48" s="604"/>
      <c r="D48" s="609"/>
      <c r="E48" s="888"/>
      <c r="F48" s="888"/>
      <c r="G48" s="558" t="str">
        <f t="shared" si="0"/>
        <v/>
      </c>
    </row>
    <row r="49" spans="1:7" ht="12" customHeight="1" x14ac:dyDescent="0.25">
      <c r="A49" s="602"/>
      <c r="B49" s="603"/>
      <c r="C49" s="604"/>
      <c r="D49" s="609"/>
      <c r="E49" s="888"/>
      <c r="F49" s="888"/>
      <c r="G49" s="558" t="str">
        <f t="shared" si="0"/>
        <v/>
      </c>
    </row>
    <row r="50" spans="1:7" ht="12" customHeight="1" x14ac:dyDescent="0.25">
      <c r="A50" s="602"/>
      <c r="B50" s="603"/>
      <c r="C50" s="604"/>
      <c r="D50" s="609"/>
      <c r="E50" s="888"/>
      <c r="F50" s="888"/>
      <c r="G50" s="558" t="str">
        <f t="shared" si="0"/>
        <v/>
      </c>
    </row>
    <row r="51" spans="1:7" ht="12" customHeight="1" x14ac:dyDescent="0.25">
      <c r="A51" s="602"/>
      <c r="B51" s="603"/>
      <c r="C51" s="604"/>
      <c r="D51" s="609"/>
      <c r="E51" s="888"/>
      <c r="F51" s="888"/>
      <c r="G51" s="558" t="str">
        <f t="shared" si="0"/>
        <v/>
      </c>
    </row>
    <row r="52" spans="1:7" ht="12" customHeight="1" x14ac:dyDescent="0.25">
      <c r="A52" s="602"/>
      <c r="B52" s="603"/>
      <c r="C52" s="604"/>
      <c r="D52" s="609"/>
      <c r="E52" s="888"/>
      <c r="F52" s="888"/>
      <c r="G52" s="558" t="str">
        <f t="shared" si="0"/>
        <v/>
      </c>
    </row>
    <row r="53" spans="1:7" ht="12" customHeight="1" x14ac:dyDescent="0.25">
      <c r="A53" s="602"/>
      <c r="B53" s="603"/>
      <c r="C53" s="604"/>
      <c r="D53" s="609"/>
      <c r="E53" s="888"/>
      <c r="F53" s="888"/>
      <c r="G53" s="558" t="str">
        <f t="shared" si="0"/>
        <v/>
      </c>
    </row>
    <row r="54" spans="1:7" ht="12" customHeight="1" x14ac:dyDescent="0.25">
      <c r="A54" s="602"/>
      <c r="B54" s="603"/>
      <c r="C54" s="604"/>
      <c r="D54" s="609"/>
      <c r="E54" s="888"/>
      <c r="F54" s="888"/>
      <c r="G54" s="558" t="str">
        <f t="shared" si="0"/>
        <v/>
      </c>
    </row>
    <row r="55" spans="1:7" ht="12" customHeight="1" x14ac:dyDescent="0.25">
      <c r="A55" s="602"/>
      <c r="B55" s="603"/>
      <c r="C55" s="604"/>
      <c r="D55" s="609"/>
      <c r="E55" s="888"/>
      <c r="F55" s="888"/>
      <c r="G55" s="558" t="str">
        <f t="shared" si="0"/>
        <v/>
      </c>
    </row>
    <row r="56" spans="1:7" ht="12" customHeight="1" x14ac:dyDescent="0.25">
      <c r="A56" s="602"/>
      <c r="B56" s="603"/>
      <c r="C56" s="604"/>
      <c r="D56" s="609"/>
      <c r="E56" s="888"/>
      <c r="F56" s="888"/>
      <c r="G56" s="558" t="str">
        <f t="shared" si="0"/>
        <v/>
      </c>
    </row>
    <row r="57" spans="1:7" ht="12" customHeight="1" x14ac:dyDescent="0.25">
      <c r="A57" s="602"/>
      <c r="B57" s="627"/>
      <c r="C57" s="604"/>
      <c r="D57" s="609"/>
      <c r="E57" s="888"/>
      <c r="F57" s="888"/>
      <c r="G57" s="558" t="str">
        <f t="shared" si="0"/>
        <v/>
      </c>
    </row>
    <row r="58" spans="1:7" ht="12" customHeight="1" x14ac:dyDescent="0.25">
      <c r="A58" s="625"/>
      <c r="B58" s="627"/>
      <c r="C58" s="626"/>
      <c r="D58" s="628"/>
      <c r="E58" s="888"/>
      <c r="F58" s="888"/>
      <c r="G58" s="558" t="str">
        <f t="shared" si="0"/>
        <v/>
      </c>
    </row>
    <row r="59" spans="1:7" ht="12" customHeight="1" x14ac:dyDescent="0.25">
      <c r="A59" s="625"/>
      <c r="B59" s="627"/>
      <c r="C59" s="626"/>
      <c r="D59" s="628"/>
      <c r="E59" s="888"/>
      <c r="F59" s="888"/>
      <c r="G59" s="558" t="str">
        <f t="shared" si="0"/>
        <v/>
      </c>
    </row>
    <row r="60" spans="1:7" ht="12" customHeight="1" x14ac:dyDescent="0.25">
      <c r="A60" s="625"/>
      <c r="B60" s="627"/>
      <c r="C60" s="626"/>
      <c r="D60" s="628"/>
      <c r="E60" s="888"/>
      <c r="F60" s="888"/>
      <c r="G60" s="558" t="str">
        <f t="shared" si="0"/>
        <v/>
      </c>
    </row>
    <row r="61" spans="1:7" ht="12" customHeight="1" thickBot="1" x14ac:dyDescent="0.3">
      <c r="A61" s="625"/>
      <c r="B61" s="629"/>
      <c r="C61" s="626"/>
      <c r="D61" s="628"/>
      <c r="E61" s="888"/>
      <c r="F61" s="888"/>
      <c r="G61" s="558" t="str">
        <f t="shared" si="0"/>
        <v/>
      </c>
    </row>
    <row r="62" spans="1:7" ht="15.75" thickBot="1" x14ac:dyDescent="0.3">
      <c r="A62" s="523" t="s">
        <v>145</v>
      </c>
      <c r="B62" s="524"/>
      <c r="C62" s="525">
        <v>9.9999999999999995E-8</v>
      </c>
      <c r="D62" s="525">
        <v>9.9999999999999995E-7</v>
      </c>
      <c r="E62" s="908"/>
      <c r="F62" s="908"/>
      <c r="G62" s="526"/>
    </row>
    <row r="63" spans="1:7" ht="15.75" thickBot="1" x14ac:dyDescent="0.3">
      <c r="A63" s="611"/>
      <c r="B63" s="621" t="s">
        <v>28</v>
      </c>
      <c r="C63" s="622">
        <f>SUM(C25:C62)</f>
        <v>25.000000100000001</v>
      </c>
      <c r="D63" s="622">
        <f>SUM(D25:D62)</f>
        <v>2.7500010000000001</v>
      </c>
      <c r="E63" s="619"/>
      <c r="F63" s="610"/>
      <c r="G63" s="610"/>
    </row>
    <row r="64" spans="1:7" ht="15.75" thickBot="1" x14ac:dyDescent="0.3">
      <c r="A64" s="208"/>
      <c r="B64" s="209"/>
      <c r="C64" s="210"/>
      <c r="D64" s="210"/>
      <c r="E64" s="209"/>
      <c r="F64" s="209"/>
      <c r="G64" s="206"/>
    </row>
    <row r="65" spans="1:7" ht="15.75" thickBot="1" x14ac:dyDescent="0.3">
      <c r="A65" s="201" t="s">
        <v>128</v>
      </c>
      <c r="B65" s="202"/>
      <c r="C65" s="240">
        <f>IF($C$9=0,"",$C$9)</f>
        <v>43466</v>
      </c>
      <c r="D65" s="203" t="s">
        <v>117</v>
      </c>
      <c r="E65" s="252">
        <f>IF($F$9=0,"",$F$9)</f>
        <v>43830</v>
      </c>
      <c r="F65" s="206"/>
    </row>
    <row r="66" spans="1:7" ht="28.9" customHeight="1" thickBot="1" x14ac:dyDescent="0.3">
      <c r="A66" s="620" t="s">
        <v>131</v>
      </c>
      <c r="B66" s="436" t="s">
        <v>142</v>
      </c>
      <c r="C66" s="435" t="s">
        <v>130</v>
      </c>
      <c r="D66" s="914" t="s">
        <v>132</v>
      </c>
      <c r="E66" s="915"/>
      <c r="F66" s="915"/>
      <c r="G66" s="916"/>
    </row>
    <row r="67" spans="1:7" ht="12.6" customHeight="1" x14ac:dyDescent="0.25">
      <c r="A67" s="634">
        <v>43479</v>
      </c>
      <c r="B67" s="437" t="s">
        <v>127</v>
      </c>
      <c r="C67" s="439" t="s">
        <v>123</v>
      </c>
      <c r="D67" s="891" t="str">
        <f>IF(AND(COUNTIFS($A$25:$A$109,A67)&gt;1,C67="OUI"),"vous déclarez travailler sur le projet ce jour, merci de reprendre vos données","")</f>
        <v/>
      </c>
      <c r="E67" s="891"/>
      <c r="F67" s="891"/>
      <c r="G67" s="891"/>
    </row>
    <row r="68" spans="1:7" ht="12.6" customHeight="1" x14ac:dyDescent="0.25">
      <c r="A68" s="608">
        <v>43480</v>
      </c>
      <c r="B68" s="434" t="s">
        <v>127</v>
      </c>
      <c r="C68" s="440" t="s">
        <v>397</v>
      </c>
      <c r="D68" s="887" t="str">
        <f t="shared" ref="D68:D107" si="1">IF(AND(COUNTIFS($A$25:$A$109,A68)&gt;1,C68="OUI"),"vous déclarez travailler sur le projet ce jour, merci de reprendre vos données","")</f>
        <v/>
      </c>
      <c r="E68" s="887"/>
      <c r="F68" s="887"/>
      <c r="G68" s="887"/>
    </row>
    <row r="69" spans="1:7" ht="12.6" customHeight="1" x14ac:dyDescent="0.25">
      <c r="A69" s="635">
        <v>43521</v>
      </c>
      <c r="B69" s="434" t="s">
        <v>133</v>
      </c>
      <c r="C69" s="440" t="s">
        <v>123</v>
      </c>
      <c r="D69" s="887" t="str">
        <f>IF(AND(COUNTIFS($A$25:$A$109,A69)&gt;1,C69="OUI"),"vous déclarez travailler sur le projet ce jour, merci de reprendre vos données","")</f>
        <v>vous déclarez travailler sur le projet ce jour, merci de reprendre vos données</v>
      </c>
      <c r="E69" s="887"/>
      <c r="F69" s="887"/>
      <c r="G69" s="887"/>
    </row>
    <row r="70" spans="1:7" ht="12.6" customHeight="1" x14ac:dyDescent="0.25">
      <c r="A70" s="635"/>
      <c r="B70" s="434"/>
      <c r="C70" s="440"/>
      <c r="D70" s="887" t="str">
        <f t="shared" si="1"/>
        <v/>
      </c>
      <c r="E70" s="887"/>
      <c r="F70" s="887"/>
      <c r="G70" s="887"/>
    </row>
    <row r="71" spans="1:7" ht="12.6" customHeight="1" x14ac:dyDescent="0.25">
      <c r="A71" s="635"/>
      <c r="B71" s="434"/>
      <c r="C71" s="440"/>
      <c r="D71" s="887" t="str">
        <f t="shared" si="1"/>
        <v/>
      </c>
      <c r="E71" s="887"/>
      <c r="F71" s="887"/>
      <c r="G71" s="887"/>
    </row>
    <row r="72" spans="1:7" ht="12.6" customHeight="1" x14ac:dyDescent="0.25">
      <c r="A72" s="635"/>
      <c r="B72" s="434"/>
      <c r="C72" s="440"/>
      <c r="D72" s="887" t="str">
        <f t="shared" si="1"/>
        <v/>
      </c>
      <c r="E72" s="887"/>
      <c r="F72" s="887"/>
      <c r="G72" s="887"/>
    </row>
    <row r="73" spans="1:7" ht="12.6" customHeight="1" x14ac:dyDescent="0.25">
      <c r="A73" s="635"/>
      <c r="B73" s="434"/>
      <c r="C73" s="440"/>
      <c r="D73" s="887" t="str">
        <f t="shared" si="1"/>
        <v/>
      </c>
      <c r="E73" s="887"/>
      <c r="F73" s="887"/>
      <c r="G73" s="887"/>
    </row>
    <row r="74" spans="1:7" ht="12.6" customHeight="1" x14ac:dyDescent="0.25">
      <c r="A74" s="635"/>
      <c r="B74" s="434"/>
      <c r="C74" s="440"/>
      <c r="D74" s="887" t="str">
        <f t="shared" si="1"/>
        <v/>
      </c>
      <c r="E74" s="887"/>
      <c r="F74" s="887"/>
      <c r="G74" s="887"/>
    </row>
    <row r="75" spans="1:7" ht="12.6" customHeight="1" x14ac:dyDescent="0.25">
      <c r="A75" s="635"/>
      <c r="B75" s="434"/>
      <c r="C75" s="440"/>
      <c r="D75" s="887" t="str">
        <f t="shared" si="1"/>
        <v/>
      </c>
      <c r="E75" s="887"/>
      <c r="F75" s="887"/>
      <c r="G75" s="887"/>
    </row>
    <row r="76" spans="1:7" ht="12.6" customHeight="1" x14ac:dyDescent="0.25">
      <c r="A76" s="635"/>
      <c r="B76" s="434"/>
      <c r="C76" s="440"/>
      <c r="D76" s="887" t="str">
        <f t="shared" si="1"/>
        <v/>
      </c>
      <c r="E76" s="887"/>
      <c r="F76" s="887"/>
      <c r="G76" s="887"/>
    </row>
    <row r="77" spans="1:7" ht="12.6" customHeight="1" x14ac:dyDescent="0.25">
      <c r="A77" s="635"/>
      <c r="B77" s="434"/>
      <c r="C77" s="440"/>
      <c r="D77" s="887" t="str">
        <f t="shared" si="1"/>
        <v/>
      </c>
      <c r="E77" s="887"/>
      <c r="F77" s="887"/>
      <c r="G77" s="887"/>
    </row>
    <row r="78" spans="1:7" ht="12.6" customHeight="1" x14ac:dyDescent="0.25">
      <c r="A78" s="635"/>
      <c r="B78" s="434"/>
      <c r="C78" s="440"/>
      <c r="D78" s="887" t="str">
        <f t="shared" si="1"/>
        <v/>
      </c>
      <c r="E78" s="887"/>
      <c r="F78" s="887"/>
      <c r="G78" s="887"/>
    </row>
    <row r="79" spans="1:7" ht="12.6" customHeight="1" x14ac:dyDescent="0.25">
      <c r="A79" s="635"/>
      <c r="B79" s="434"/>
      <c r="C79" s="440"/>
      <c r="D79" s="887" t="str">
        <f t="shared" si="1"/>
        <v/>
      </c>
      <c r="E79" s="887"/>
      <c r="F79" s="887"/>
      <c r="G79" s="887"/>
    </row>
    <row r="80" spans="1:7" ht="12.6" customHeight="1" x14ac:dyDescent="0.25">
      <c r="A80" s="635"/>
      <c r="B80" s="434"/>
      <c r="C80" s="440"/>
      <c r="D80" s="887" t="str">
        <f t="shared" si="1"/>
        <v/>
      </c>
      <c r="E80" s="887"/>
      <c r="F80" s="887"/>
      <c r="G80" s="887"/>
    </row>
    <row r="81" spans="1:7" ht="12.6" customHeight="1" x14ac:dyDescent="0.25">
      <c r="A81" s="635"/>
      <c r="B81" s="434"/>
      <c r="C81" s="440"/>
      <c r="D81" s="887" t="str">
        <f t="shared" si="1"/>
        <v/>
      </c>
      <c r="E81" s="887"/>
      <c r="F81" s="887"/>
      <c r="G81" s="887"/>
    </row>
    <row r="82" spans="1:7" ht="12.6" customHeight="1" x14ac:dyDescent="0.25">
      <c r="A82" s="635"/>
      <c r="B82" s="434"/>
      <c r="C82" s="440"/>
      <c r="D82" s="887" t="str">
        <f t="shared" si="1"/>
        <v/>
      </c>
      <c r="E82" s="887"/>
      <c r="F82" s="887"/>
      <c r="G82" s="887"/>
    </row>
    <row r="83" spans="1:7" ht="12.6" customHeight="1" x14ac:dyDescent="0.25">
      <c r="A83" s="635"/>
      <c r="B83" s="434"/>
      <c r="C83" s="440"/>
      <c r="D83" s="887" t="str">
        <f t="shared" si="1"/>
        <v/>
      </c>
      <c r="E83" s="887"/>
      <c r="F83" s="887"/>
      <c r="G83" s="887"/>
    </row>
    <row r="84" spans="1:7" ht="12.6" customHeight="1" x14ac:dyDescent="0.25">
      <c r="A84" s="635"/>
      <c r="B84" s="434"/>
      <c r="C84" s="440"/>
      <c r="D84" s="887" t="str">
        <f t="shared" si="1"/>
        <v/>
      </c>
      <c r="E84" s="887"/>
      <c r="F84" s="887"/>
      <c r="G84" s="887"/>
    </row>
    <row r="85" spans="1:7" ht="12.6" customHeight="1" x14ac:dyDescent="0.25">
      <c r="A85" s="635"/>
      <c r="B85" s="434"/>
      <c r="C85" s="440"/>
      <c r="D85" s="887" t="str">
        <f t="shared" si="1"/>
        <v/>
      </c>
      <c r="E85" s="887"/>
      <c r="F85" s="887"/>
      <c r="G85" s="887"/>
    </row>
    <row r="86" spans="1:7" ht="12.6" customHeight="1" x14ac:dyDescent="0.25">
      <c r="A86" s="635"/>
      <c r="B86" s="434"/>
      <c r="C86" s="440"/>
      <c r="D86" s="887" t="str">
        <f t="shared" si="1"/>
        <v/>
      </c>
      <c r="E86" s="887"/>
      <c r="F86" s="887"/>
      <c r="G86" s="887"/>
    </row>
    <row r="87" spans="1:7" ht="12.6" customHeight="1" x14ac:dyDescent="0.25">
      <c r="A87" s="635"/>
      <c r="B87" s="434"/>
      <c r="C87" s="440"/>
      <c r="D87" s="887" t="str">
        <f t="shared" si="1"/>
        <v/>
      </c>
      <c r="E87" s="887"/>
      <c r="F87" s="887"/>
      <c r="G87" s="887"/>
    </row>
    <row r="88" spans="1:7" ht="12.6" customHeight="1" x14ac:dyDescent="0.25">
      <c r="A88" s="635"/>
      <c r="B88" s="434"/>
      <c r="C88" s="440"/>
      <c r="D88" s="887" t="str">
        <f t="shared" si="1"/>
        <v/>
      </c>
      <c r="E88" s="887"/>
      <c r="F88" s="887"/>
      <c r="G88" s="887"/>
    </row>
    <row r="89" spans="1:7" ht="12.6" customHeight="1" x14ac:dyDescent="0.25">
      <c r="A89" s="635"/>
      <c r="B89" s="434"/>
      <c r="C89" s="440"/>
      <c r="D89" s="887" t="str">
        <f t="shared" si="1"/>
        <v/>
      </c>
      <c r="E89" s="887"/>
      <c r="F89" s="887"/>
      <c r="G89" s="887"/>
    </row>
    <row r="90" spans="1:7" ht="12.6" customHeight="1" x14ac:dyDescent="0.25">
      <c r="A90" s="635"/>
      <c r="B90" s="434"/>
      <c r="C90" s="440"/>
      <c r="D90" s="887" t="str">
        <f t="shared" si="1"/>
        <v/>
      </c>
      <c r="E90" s="887"/>
      <c r="F90" s="887"/>
      <c r="G90" s="887"/>
    </row>
    <row r="91" spans="1:7" ht="12.6" customHeight="1" x14ac:dyDescent="0.25">
      <c r="A91" s="635"/>
      <c r="B91" s="434"/>
      <c r="C91" s="440"/>
      <c r="D91" s="887" t="str">
        <f t="shared" si="1"/>
        <v/>
      </c>
      <c r="E91" s="887"/>
      <c r="F91" s="887"/>
      <c r="G91" s="887"/>
    </row>
    <row r="92" spans="1:7" ht="12.6" customHeight="1" x14ac:dyDescent="0.25">
      <c r="A92" s="635"/>
      <c r="B92" s="434"/>
      <c r="C92" s="440"/>
      <c r="D92" s="887" t="str">
        <f t="shared" si="1"/>
        <v/>
      </c>
      <c r="E92" s="887"/>
      <c r="F92" s="887"/>
      <c r="G92" s="887"/>
    </row>
    <row r="93" spans="1:7" ht="12.6" customHeight="1" x14ac:dyDescent="0.25">
      <c r="A93" s="635"/>
      <c r="B93" s="434"/>
      <c r="C93" s="440"/>
      <c r="D93" s="887" t="str">
        <f t="shared" si="1"/>
        <v/>
      </c>
      <c r="E93" s="887"/>
      <c r="F93" s="887"/>
      <c r="G93" s="887"/>
    </row>
    <row r="94" spans="1:7" ht="12.6" customHeight="1" x14ac:dyDescent="0.25">
      <c r="A94" s="635"/>
      <c r="B94" s="434"/>
      <c r="C94" s="440"/>
      <c r="D94" s="887" t="str">
        <f t="shared" si="1"/>
        <v/>
      </c>
      <c r="E94" s="887"/>
      <c r="F94" s="887"/>
      <c r="G94" s="887"/>
    </row>
    <row r="95" spans="1:7" ht="12.6" customHeight="1" x14ac:dyDescent="0.25">
      <c r="A95" s="635"/>
      <c r="B95" s="434"/>
      <c r="C95" s="440"/>
      <c r="D95" s="887" t="str">
        <f t="shared" si="1"/>
        <v/>
      </c>
      <c r="E95" s="887"/>
      <c r="F95" s="887"/>
      <c r="G95" s="887"/>
    </row>
    <row r="96" spans="1:7" ht="12.6" customHeight="1" x14ac:dyDescent="0.25">
      <c r="A96" s="635"/>
      <c r="B96" s="434"/>
      <c r="C96" s="440"/>
      <c r="D96" s="887" t="str">
        <f t="shared" si="1"/>
        <v/>
      </c>
      <c r="E96" s="887"/>
      <c r="F96" s="887"/>
      <c r="G96" s="887"/>
    </row>
    <row r="97" spans="1:7" ht="12.6" customHeight="1" x14ac:dyDescent="0.25">
      <c r="A97" s="635"/>
      <c r="B97" s="434"/>
      <c r="C97" s="440"/>
      <c r="D97" s="887" t="str">
        <f t="shared" si="1"/>
        <v/>
      </c>
      <c r="E97" s="887"/>
      <c r="F97" s="887"/>
      <c r="G97" s="887"/>
    </row>
    <row r="98" spans="1:7" ht="12.6" customHeight="1" x14ac:dyDescent="0.25">
      <c r="A98" s="635"/>
      <c r="B98" s="434"/>
      <c r="C98" s="440"/>
      <c r="D98" s="887" t="str">
        <f t="shared" si="1"/>
        <v/>
      </c>
      <c r="E98" s="887"/>
      <c r="F98" s="887"/>
      <c r="G98" s="887"/>
    </row>
    <row r="99" spans="1:7" ht="12.6" customHeight="1" x14ac:dyDescent="0.25">
      <c r="A99" s="635"/>
      <c r="B99" s="434"/>
      <c r="C99" s="440"/>
      <c r="D99" s="887" t="str">
        <f t="shared" si="1"/>
        <v/>
      </c>
      <c r="E99" s="887"/>
      <c r="F99" s="887"/>
      <c r="G99" s="887"/>
    </row>
    <row r="100" spans="1:7" ht="12.6" customHeight="1" x14ac:dyDescent="0.25">
      <c r="A100" s="635"/>
      <c r="B100" s="434"/>
      <c r="C100" s="440"/>
      <c r="D100" s="887" t="str">
        <f t="shared" si="1"/>
        <v/>
      </c>
      <c r="E100" s="887"/>
      <c r="F100" s="887"/>
      <c r="G100" s="887"/>
    </row>
    <row r="101" spans="1:7" ht="12.6" customHeight="1" x14ac:dyDescent="0.25">
      <c r="A101" s="635"/>
      <c r="B101" s="434"/>
      <c r="C101" s="440"/>
      <c r="D101" s="887" t="str">
        <f t="shared" si="1"/>
        <v/>
      </c>
      <c r="E101" s="887"/>
      <c r="F101" s="887"/>
      <c r="G101" s="887"/>
    </row>
    <row r="102" spans="1:7" ht="12.6" customHeight="1" x14ac:dyDescent="0.25">
      <c r="A102" s="635"/>
      <c r="B102" s="434"/>
      <c r="C102" s="440"/>
      <c r="D102" s="887" t="str">
        <f t="shared" si="1"/>
        <v/>
      </c>
      <c r="E102" s="887"/>
      <c r="F102" s="887"/>
      <c r="G102" s="887"/>
    </row>
    <row r="103" spans="1:7" ht="12.6" customHeight="1" x14ac:dyDescent="0.25">
      <c r="A103" s="636"/>
      <c r="B103" s="434"/>
      <c r="C103" s="440"/>
      <c r="D103" s="887" t="str">
        <f t="shared" si="1"/>
        <v/>
      </c>
      <c r="E103" s="887"/>
      <c r="F103" s="887"/>
      <c r="G103" s="887"/>
    </row>
    <row r="104" spans="1:7" ht="12.6" customHeight="1" x14ac:dyDescent="0.25">
      <c r="A104" s="608"/>
      <c r="B104" s="434"/>
      <c r="C104" s="440"/>
      <c r="D104" s="887" t="str">
        <f t="shared" si="1"/>
        <v/>
      </c>
      <c r="E104" s="887"/>
      <c r="F104" s="887"/>
      <c r="G104" s="887"/>
    </row>
    <row r="105" spans="1:7" ht="12.6" customHeight="1" x14ac:dyDescent="0.25">
      <c r="A105" s="608"/>
      <c r="B105" s="434"/>
      <c r="C105" s="440"/>
      <c r="D105" s="887" t="str">
        <f t="shared" si="1"/>
        <v/>
      </c>
      <c r="E105" s="887"/>
      <c r="F105" s="887"/>
      <c r="G105" s="887"/>
    </row>
    <row r="106" spans="1:7" ht="12.6" customHeight="1" x14ac:dyDescent="0.25">
      <c r="A106" s="608"/>
      <c r="B106" s="434"/>
      <c r="C106" s="440"/>
      <c r="D106" s="887" t="str">
        <f t="shared" si="1"/>
        <v/>
      </c>
      <c r="E106" s="887"/>
      <c r="F106" s="887"/>
      <c r="G106" s="887"/>
    </row>
    <row r="107" spans="1:7" ht="12.6" customHeight="1" thickBot="1" x14ac:dyDescent="0.3">
      <c r="A107" s="333"/>
      <c r="B107" s="438"/>
      <c r="C107" s="441"/>
      <c r="D107" s="887" t="str">
        <f t="shared" si="1"/>
        <v/>
      </c>
      <c r="E107" s="887"/>
      <c r="F107" s="887"/>
      <c r="G107" s="887"/>
    </row>
    <row r="108" spans="1:7" ht="15.75" customHeight="1" thickBot="1" x14ac:dyDescent="0.3">
      <c r="A108" s="522" t="s">
        <v>146</v>
      </c>
      <c r="B108" s="527"/>
      <c r="C108" s="528"/>
      <c r="D108" s="917" t="str">
        <f>IF(AND(COUNTIFS($A$25:A120,A108)&gt;1,C108="OUI"),"vous déclarez travailler sur le projet ce jour, merci de reprendre vos données","")</f>
        <v/>
      </c>
      <c r="E108" s="918"/>
      <c r="F108" s="918"/>
      <c r="G108" s="919"/>
    </row>
    <row r="109" spans="1:7" ht="15.75" thickBot="1" x14ac:dyDescent="0.3">
      <c r="A109" s="253" t="s">
        <v>143</v>
      </c>
      <c r="B109" s="254"/>
      <c r="C109" s="255"/>
      <c r="D109" s="926" t="str">
        <f>IF(AND(COUNTIFS($A$25:A119,A109)&gt;1,C109="OUI"),"vous déclarez travailler sur le projet ce jour, merci de reprendre vos données","")</f>
        <v/>
      </c>
      <c r="E109" s="926"/>
      <c r="F109" s="926"/>
      <c r="G109" s="927"/>
    </row>
    <row r="110" spans="1:7" x14ac:dyDescent="0.25">
      <c r="A110" s="208"/>
      <c r="B110" s="209"/>
      <c r="C110" s="210"/>
      <c r="D110" s="210"/>
      <c r="E110" s="209"/>
      <c r="F110" s="209"/>
      <c r="G110" s="206"/>
    </row>
    <row r="111" spans="1:7" x14ac:dyDescent="0.25">
      <c r="A111" s="905" t="s">
        <v>29</v>
      </c>
      <c r="B111" s="905"/>
      <c r="C111" s="905"/>
      <c r="D111" s="905"/>
      <c r="E111" s="905"/>
      <c r="F111" s="905"/>
    </row>
    <row r="112" spans="1:7" x14ac:dyDescent="0.25">
      <c r="A112" s="188"/>
      <c r="B112" s="191"/>
      <c r="C112" s="190"/>
      <c r="D112" s="190"/>
      <c r="E112" s="189"/>
      <c r="F112" s="189"/>
    </row>
    <row r="113" spans="1:6" x14ac:dyDescent="0.25">
      <c r="A113" s="191" t="s">
        <v>30</v>
      </c>
      <c r="B113" s="191"/>
      <c r="C113" s="190"/>
      <c r="D113" s="190"/>
      <c r="E113" s="189"/>
      <c r="F113" s="189"/>
    </row>
    <row r="114" spans="1:6" x14ac:dyDescent="0.25">
      <c r="A114" s="191" t="s">
        <v>31</v>
      </c>
      <c r="B114" s="191"/>
      <c r="C114" s="190"/>
      <c r="D114" s="190"/>
      <c r="E114" s="189"/>
      <c r="F114" s="189"/>
    </row>
    <row r="115" spans="1:6" x14ac:dyDescent="0.25">
      <c r="A115" s="188"/>
      <c r="B115" s="191"/>
      <c r="C115" s="190"/>
      <c r="D115" s="190"/>
      <c r="E115" s="189"/>
      <c r="F115" s="189"/>
    </row>
    <row r="116" spans="1:6" x14ac:dyDescent="0.25">
      <c r="A116" s="905" t="s">
        <v>32</v>
      </c>
      <c r="B116" s="905"/>
      <c r="C116" s="905"/>
      <c r="D116" s="905"/>
      <c r="E116" s="905"/>
      <c r="F116" s="905"/>
    </row>
    <row r="117" spans="1:6" x14ac:dyDescent="0.25">
      <c r="A117" s="191"/>
      <c r="B117" s="191"/>
      <c r="C117" s="190"/>
      <c r="D117" s="190"/>
      <c r="E117" s="189"/>
      <c r="F117" s="189"/>
    </row>
    <row r="118" spans="1:6" x14ac:dyDescent="0.25">
      <c r="A118" s="191" t="s">
        <v>30</v>
      </c>
      <c r="B118" s="191"/>
      <c r="C118" s="190"/>
      <c r="D118" s="190"/>
      <c r="E118" s="189"/>
      <c r="F118" s="189"/>
    </row>
    <row r="119" spans="1:6" x14ac:dyDescent="0.25">
      <c r="A119" s="191" t="s">
        <v>31</v>
      </c>
      <c r="B119" s="191"/>
      <c r="C119" s="190"/>
      <c r="D119" s="190"/>
      <c r="E119" s="189"/>
      <c r="F119" s="189"/>
    </row>
    <row r="120" spans="1:6" x14ac:dyDescent="0.25">
      <c r="A120" s="191"/>
      <c r="B120" s="191"/>
      <c r="C120" s="190"/>
      <c r="D120" s="190"/>
      <c r="E120" s="189"/>
      <c r="F120" s="189"/>
    </row>
    <row r="121" spans="1:6" x14ac:dyDescent="0.25">
      <c r="A121" s="191" t="s">
        <v>33</v>
      </c>
      <c r="B121" s="191"/>
      <c r="C121" s="190"/>
      <c r="D121" s="190"/>
      <c r="E121" s="189"/>
      <c r="F121" s="189"/>
    </row>
  </sheetData>
  <sheetProtection algorithmName="SHA-512" hashValue="HIw8ZQcCzxZa/H6zArsxbAmD/682pomZWo2d7wpgtBKykWGNIZV90kashGWysyfPuO9Dw4A7cvFDmi2lHHNedQ==" saltValue="QHx9EADlcfFgK93tq1ffBw==" spinCount="100000" sheet="1" scenarios="1" formatCells="0" formatColumns="0" formatRows="0" insertColumns="0" insertRows="0" insertHyperlinks="0" deleteColumns="0" deleteRows="0" sort="0" autoFilter="0" pivotTables="0"/>
  <mergeCells count="98">
    <mergeCell ref="A9:B9"/>
    <mergeCell ref="A10:B10"/>
    <mergeCell ref="A12:B12"/>
    <mergeCell ref="A111:F111"/>
    <mergeCell ref="E47:F47"/>
    <mergeCell ref="E48:F48"/>
    <mergeCell ref="E49:F49"/>
    <mergeCell ref="E50:F50"/>
    <mergeCell ref="E51:F51"/>
    <mergeCell ref="E54:F54"/>
    <mergeCell ref="E55:F55"/>
    <mergeCell ref="E56:F56"/>
    <mergeCell ref="D100:G100"/>
    <mergeCell ref="D101:G101"/>
    <mergeCell ref="D102:G102"/>
    <mergeCell ref="D109:G109"/>
    <mergeCell ref="A116:F116"/>
    <mergeCell ref="A19:B19"/>
    <mergeCell ref="E62:F62"/>
    <mergeCell ref="E24:F24"/>
    <mergeCell ref="A22:F22"/>
    <mergeCell ref="E52:F52"/>
    <mergeCell ref="E53:F53"/>
    <mergeCell ref="E57:F57"/>
    <mergeCell ref="E58:F58"/>
    <mergeCell ref="E59:F59"/>
    <mergeCell ref="E60:F60"/>
    <mergeCell ref="E61:F61"/>
    <mergeCell ref="D66:G66"/>
    <mergeCell ref="D108:G108"/>
    <mergeCell ref="D92:G92"/>
    <mergeCell ref="D97:G97"/>
    <mergeCell ref="D9:E9"/>
    <mergeCell ref="D107:G107"/>
    <mergeCell ref="D12:F12"/>
    <mergeCell ref="C11:F11"/>
    <mergeCell ref="E26:F26"/>
    <mergeCell ref="E27:F27"/>
    <mergeCell ref="E28:F28"/>
    <mergeCell ref="E29:F29"/>
    <mergeCell ref="D106:G106"/>
    <mergeCell ref="D105:G105"/>
    <mergeCell ref="D70:G70"/>
    <mergeCell ref="D95:G95"/>
    <mergeCell ref="D96:G96"/>
    <mergeCell ref="D103:G103"/>
    <mergeCell ref="D104:G104"/>
    <mergeCell ref="D91:G91"/>
    <mergeCell ref="A15:B15"/>
    <mergeCell ref="A11:B11"/>
    <mergeCell ref="A16:B16"/>
    <mergeCell ref="A17:B17"/>
    <mergeCell ref="A18:B18"/>
    <mergeCell ref="D98:G98"/>
    <mergeCell ref="E25:F25"/>
    <mergeCell ref="D93:G93"/>
    <mergeCell ref="D94:G94"/>
    <mergeCell ref="D74:G74"/>
    <mergeCell ref="D75:G75"/>
    <mergeCell ref="D76:G76"/>
    <mergeCell ref="D77:G77"/>
    <mergeCell ref="D78:G78"/>
    <mergeCell ref="D79:G79"/>
    <mergeCell ref="D67:G67"/>
    <mergeCell ref="D68:G68"/>
    <mergeCell ref="D69:G69"/>
    <mergeCell ref="D83:G83"/>
    <mergeCell ref="D84:G84"/>
    <mergeCell ref="D87:G87"/>
    <mergeCell ref="D99:G99"/>
    <mergeCell ref="E40:F40"/>
    <mergeCell ref="E41:F41"/>
    <mergeCell ref="E42:F42"/>
    <mergeCell ref="E43:F43"/>
    <mergeCell ref="E44:F44"/>
    <mergeCell ref="E45:F45"/>
    <mergeCell ref="E46:F46"/>
    <mergeCell ref="D71:G71"/>
    <mergeCell ref="D72:G72"/>
    <mergeCell ref="D73:G73"/>
    <mergeCell ref="D88:G88"/>
    <mergeCell ref="D89:G89"/>
    <mergeCell ref="D90:G90"/>
    <mergeCell ref="D85:G85"/>
    <mergeCell ref="D86:G86"/>
    <mergeCell ref="E30:F30"/>
    <mergeCell ref="E31:F31"/>
    <mergeCell ref="E32:F32"/>
    <mergeCell ref="E33:F33"/>
    <mergeCell ref="E34:F34"/>
    <mergeCell ref="D80:G80"/>
    <mergeCell ref="D81:G81"/>
    <mergeCell ref="D82:G82"/>
    <mergeCell ref="E35:F35"/>
    <mergeCell ref="E36:F36"/>
    <mergeCell ref="E37:F37"/>
    <mergeCell ref="E38:F38"/>
    <mergeCell ref="E39:F39"/>
  </mergeCells>
  <conditionalFormatting sqref="A120:A1048576 A1:A8 A25:A112 A15:A23">
    <cfRule type="duplicateValues" dxfId="557" priority="9"/>
  </conditionalFormatting>
  <conditionalFormatting sqref="C25:C61">
    <cfRule type="cellIs" dxfId="556" priority="8" operator="greaterThan">
      <formula>$C$15</formula>
    </cfRule>
  </conditionalFormatting>
  <conditionalFormatting sqref="D25:D61">
    <cfRule type="cellIs" dxfId="555" priority="6" operator="greaterThan">
      <formula>1</formula>
    </cfRule>
  </conditionalFormatting>
  <conditionalFormatting sqref="A25:A108">
    <cfRule type="duplicateValues" dxfId="554" priority="5"/>
  </conditionalFormatting>
  <conditionalFormatting sqref="A24">
    <cfRule type="duplicateValues" dxfId="553" priority="4"/>
  </conditionalFormatting>
  <conditionalFormatting sqref="A9:A11">
    <cfRule type="duplicateValues" dxfId="552" priority="3"/>
  </conditionalFormatting>
  <conditionalFormatting sqref="A13:A14">
    <cfRule type="duplicateValues" dxfId="551" priority="2"/>
  </conditionalFormatting>
  <conditionalFormatting sqref="A12">
    <cfRule type="duplicateValues" dxfId="550" priority="1"/>
  </conditionalFormatting>
  <dataValidations count="1">
    <dataValidation type="list" allowBlank="1" showInputMessage="1" showErrorMessage="1" sqref="C67:C107 C12" xr:uid="{44457DE2-DC37-407F-A34D-C11785E20D17}">
      <formula1>"OUI,NON"</formula1>
    </dataValidation>
  </dataValidations>
  <printOptions horizontalCentered="1"/>
  <pageMargins left="0.51181102362204722" right="0.51181102362204722" top="0.97199999999999998" bottom="0.46550000000000002" header="0.31496062992125984" footer="0.31496062992125984"/>
  <pageSetup paperSize="9" scale="36" orientation="portrait" r:id="rId1"/>
  <headerFooter>
    <oddHeader>&amp;C&amp;G</oddHeader>
    <oddFooter>&amp;A</oddFooter>
  </headerFooter>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euil5">
    <tabColor theme="5" tint="0.39997558519241921"/>
    <pageSetUpPr fitToPage="1"/>
  </sheetPr>
  <dimension ref="A1:P38"/>
  <sheetViews>
    <sheetView view="pageLayout" zoomScaleNormal="100" zoomScaleSheetLayoutView="100" workbookViewId="0">
      <selection activeCell="A7" sqref="A7:L7"/>
    </sheetView>
  </sheetViews>
  <sheetFormatPr baseColWidth="10" defaultColWidth="11.28515625" defaultRowHeight="15" x14ac:dyDescent="0.25"/>
  <cols>
    <col min="1" max="1" width="23.5703125" style="144" customWidth="1"/>
    <col min="2" max="2" width="17.7109375" style="144" customWidth="1"/>
    <col min="3" max="3" width="14.7109375" style="166" customWidth="1"/>
    <col min="4" max="4" width="11.28515625" style="144"/>
    <col min="5" max="5" width="16.28515625" style="144" customWidth="1"/>
    <col min="6" max="7" width="15.140625" style="144" customWidth="1"/>
    <col min="8" max="9" width="15.140625" style="593" customWidth="1"/>
    <col min="10" max="10" width="15.140625" style="144" customWidth="1"/>
    <col min="11" max="11" width="18.140625" style="144" customWidth="1"/>
    <col min="12" max="12" width="19.28515625" style="144" customWidth="1"/>
    <col min="13" max="13" width="16.7109375" style="144" customWidth="1"/>
    <col min="14" max="16384" width="11.28515625" style="144"/>
  </cols>
  <sheetData>
    <row r="1" spans="1:16" ht="19.5" customHeight="1" x14ac:dyDescent="0.25">
      <c r="A1" s="151" t="s">
        <v>5</v>
      </c>
      <c r="B1" s="864" t="str">
        <f>'Etat récapitulatif des dépenses'!D2</f>
        <v>xxx</v>
      </c>
      <c r="C1" s="865"/>
      <c r="F1" s="150"/>
      <c r="G1" s="150"/>
      <c r="H1" s="150"/>
      <c r="I1" s="150"/>
      <c r="J1" s="150"/>
      <c r="K1" s="150"/>
      <c r="L1" s="152" t="s">
        <v>34</v>
      </c>
      <c r="M1" s="152"/>
    </row>
    <row r="2" spans="1:16" ht="21.2" customHeight="1" x14ac:dyDescent="0.25">
      <c r="A2" s="153" t="s">
        <v>4</v>
      </c>
      <c r="B2" s="866" t="str">
        <f>'Etat récapitulatif des dépenses'!D3</f>
        <v>xxx</v>
      </c>
      <c r="C2" s="867"/>
    </row>
    <row r="3" spans="1:16" ht="27.75" customHeight="1" thickBot="1" x14ac:dyDescent="0.3">
      <c r="A3" s="154" t="s">
        <v>6</v>
      </c>
      <c r="B3" s="868" t="str">
        <f>'Etat récapitulatif des dépenses'!D4</f>
        <v>PAxxxxxx</v>
      </c>
      <c r="C3" s="869"/>
    </row>
    <row r="4" spans="1:16" ht="7.5" customHeight="1" thickBot="1" x14ac:dyDescent="0.3">
      <c r="A4" s="6"/>
      <c r="B4" s="155"/>
      <c r="C4" s="156"/>
      <c r="D4" s="6"/>
      <c r="E4" s="157"/>
    </row>
    <row r="5" spans="1:16" ht="15.75" thickBot="1" x14ac:dyDescent="0.3">
      <c r="A5" s="881" t="s">
        <v>36</v>
      </c>
      <c r="B5" s="882"/>
      <c r="C5" s="882"/>
      <c r="D5" s="882"/>
      <c r="E5" s="882"/>
      <c r="F5" s="882"/>
      <c r="G5" s="882"/>
      <c r="H5" s="882"/>
      <c r="I5" s="882"/>
      <c r="J5" s="882"/>
      <c r="K5" s="882"/>
      <c r="L5" s="882"/>
      <c r="M5" s="883"/>
    </row>
    <row r="6" spans="1:16" s="199" customFormat="1" ht="30.2" customHeight="1" thickBot="1" x14ac:dyDescent="0.3">
      <c r="A6" s="875" t="s">
        <v>386</v>
      </c>
      <c r="B6" s="876"/>
      <c r="C6" s="877"/>
      <c r="D6" s="446" t="s">
        <v>123</v>
      </c>
      <c r="E6" s="878" t="s">
        <v>296</v>
      </c>
      <c r="F6" s="879"/>
      <c r="G6" s="879"/>
      <c r="H6" s="879"/>
      <c r="I6" s="879"/>
      <c r="J6" s="879"/>
      <c r="K6" s="879"/>
      <c r="L6" s="879"/>
      <c r="M6" s="880"/>
    </row>
    <row r="7" spans="1:16" ht="24" customHeight="1" thickBot="1" x14ac:dyDescent="0.3">
      <c r="A7" s="873" t="str">
        <f>'Fiche temps salarié 2'!C11</f>
        <v>insérer fonction, nom, prénom du salarié 2</v>
      </c>
      <c r="B7" s="874"/>
      <c r="C7" s="874"/>
      <c r="D7" s="874"/>
      <c r="E7" s="874"/>
      <c r="F7" s="874"/>
      <c r="G7" s="874"/>
      <c r="H7" s="874"/>
      <c r="I7" s="874"/>
      <c r="J7" s="874"/>
      <c r="K7" s="874"/>
      <c r="L7" s="874"/>
      <c r="M7" s="447"/>
      <c r="N7" s="204"/>
      <c r="O7" s="204"/>
      <c r="P7" s="204"/>
    </row>
    <row r="8" spans="1:16" ht="63.75" x14ac:dyDescent="0.25">
      <c r="A8" s="644" t="s">
        <v>129</v>
      </c>
      <c r="B8" s="594" t="s">
        <v>125</v>
      </c>
      <c r="C8" s="594" t="s">
        <v>447</v>
      </c>
      <c r="D8" s="594" t="s">
        <v>13</v>
      </c>
      <c r="E8" s="193" t="s">
        <v>14</v>
      </c>
      <c r="F8" s="990" t="s">
        <v>460</v>
      </c>
      <c r="G8" s="594" t="s">
        <v>455</v>
      </c>
      <c r="H8" s="990" t="s">
        <v>460</v>
      </c>
      <c r="I8" s="594" t="s">
        <v>459</v>
      </c>
      <c r="J8" s="990" t="s">
        <v>456</v>
      </c>
      <c r="K8" s="595" t="s">
        <v>71</v>
      </c>
      <c r="L8" s="595" t="s">
        <v>64</v>
      </c>
      <c r="M8" s="645" t="s">
        <v>401</v>
      </c>
    </row>
    <row r="9" spans="1:16" x14ac:dyDescent="0.25">
      <c r="A9" s="646" t="s">
        <v>15</v>
      </c>
      <c r="B9" s="596"/>
      <c r="C9" s="596"/>
      <c r="D9" s="596"/>
      <c r="E9" s="194">
        <f>ROUND(IF(B9&lt;&gt;"",D9/B9*C9,0),2)</f>
        <v>0</v>
      </c>
      <c r="F9" s="655">
        <f>ROUND(B9+D9-C9-E9,2)</f>
        <v>0</v>
      </c>
      <c r="G9" s="716"/>
      <c r="H9" s="655">
        <f>F9-G9</f>
        <v>0</v>
      </c>
      <c r="I9" s="966"/>
      <c r="J9" s="964">
        <f>IF(H9&lt;&gt;0,H9-($I$11/(COUNTIF($H$11:$H$23,"&lt;&gt;0"))),0)</f>
        <v>0</v>
      </c>
      <c r="K9" s="597"/>
      <c r="L9" s="597"/>
      <c r="M9" s="449"/>
      <c r="N9" s="161"/>
      <c r="O9" s="161"/>
    </row>
    <row r="10" spans="1:16" x14ac:dyDescent="0.25">
      <c r="A10" s="646" t="s">
        <v>16</v>
      </c>
      <c r="B10" s="596"/>
      <c r="C10" s="596"/>
      <c r="D10" s="596"/>
      <c r="E10" s="194">
        <f t="shared" ref="E10:E20" si="0">ROUND(IF(B10&lt;&gt;"",D10/B10*C10,0),2)</f>
        <v>0</v>
      </c>
      <c r="F10" s="600">
        <f t="shared" ref="F10:F20" si="1">ROUND(B10+D10-C10-E10,2)</f>
        <v>0</v>
      </c>
      <c r="G10" s="418"/>
      <c r="H10" s="600">
        <f>F10-G10</f>
        <v>0</v>
      </c>
      <c r="I10" s="966"/>
      <c r="J10" s="964">
        <f t="shared" ref="J10:J21" si="2">IF(H10&lt;&gt;0,H10-($I$11/(COUNTIF($H$11:$H$23,"&lt;&gt;0"))),0)</f>
        <v>0</v>
      </c>
      <c r="K10" s="597"/>
      <c r="L10" s="597"/>
      <c r="M10" s="449"/>
      <c r="N10" s="161"/>
    </row>
    <row r="11" spans="1:16" x14ac:dyDescent="0.25">
      <c r="A11" s="646" t="s">
        <v>17</v>
      </c>
      <c r="B11" s="596"/>
      <c r="C11" s="596"/>
      <c r="D11" s="596"/>
      <c r="E11" s="194">
        <f t="shared" si="0"/>
        <v>0</v>
      </c>
      <c r="F11" s="600">
        <f t="shared" si="1"/>
        <v>0</v>
      </c>
      <c r="G11" s="418"/>
      <c r="H11" s="600">
        <f>F11-G11</f>
        <v>0</v>
      </c>
      <c r="I11" s="966"/>
      <c r="J11" s="964">
        <f t="shared" si="2"/>
        <v>0</v>
      </c>
      <c r="K11" s="597"/>
      <c r="L11" s="597"/>
      <c r="M11" s="449"/>
      <c r="N11" s="161"/>
    </row>
    <row r="12" spans="1:16" x14ac:dyDescent="0.25">
      <c r="A12" s="646" t="s">
        <v>18</v>
      </c>
      <c r="B12" s="596"/>
      <c r="C12" s="596"/>
      <c r="D12" s="596"/>
      <c r="E12" s="194">
        <f t="shared" si="0"/>
        <v>0</v>
      </c>
      <c r="F12" s="600">
        <f t="shared" si="1"/>
        <v>0</v>
      </c>
      <c r="G12" s="418"/>
      <c r="H12" s="600">
        <f>F12-G12</f>
        <v>0</v>
      </c>
      <c r="I12" s="966"/>
      <c r="J12" s="964">
        <f t="shared" si="2"/>
        <v>0</v>
      </c>
      <c r="K12" s="597"/>
      <c r="L12" s="597"/>
      <c r="M12" s="449"/>
    </row>
    <row r="13" spans="1:16" x14ac:dyDescent="0.25">
      <c r="A13" s="646" t="s">
        <v>19</v>
      </c>
      <c r="B13" s="596"/>
      <c r="C13" s="596"/>
      <c r="D13" s="596"/>
      <c r="E13" s="194">
        <f t="shared" si="0"/>
        <v>0</v>
      </c>
      <c r="F13" s="600">
        <f t="shared" si="1"/>
        <v>0</v>
      </c>
      <c r="G13" s="418"/>
      <c r="H13" s="600">
        <f>F13-G13</f>
        <v>0</v>
      </c>
      <c r="I13" s="966"/>
      <c r="J13" s="964">
        <f t="shared" si="2"/>
        <v>0</v>
      </c>
      <c r="K13" s="597"/>
      <c r="L13" s="597"/>
      <c r="M13" s="449"/>
    </row>
    <row r="14" spans="1:16" x14ac:dyDescent="0.25">
      <c r="A14" s="646" t="s">
        <v>20</v>
      </c>
      <c r="B14" s="596"/>
      <c r="C14" s="596"/>
      <c r="D14" s="596"/>
      <c r="E14" s="194">
        <f t="shared" si="0"/>
        <v>0</v>
      </c>
      <c r="F14" s="600">
        <f t="shared" si="1"/>
        <v>0</v>
      </c>
      <c r="G14" s="418"/>
      <c r="H14" s="600">
        <f>F14-G14</f>
        <v>0</v>
      </c>
      <c r="I14" s="966"/>
      <c r="J14" s="964">
        <f t="shared" si="2"/>
        <v>0</v>
      </c>
      <c r="K14" s="597"/>
      <c r="L14" s="597"/>
      <c r="M14" s="449"/>
    </row>
    <row r="15" spans="1:16" x14ac:dyDescent="0.25">
      <c r="A15" s="646" t="s">
        <v>21</v>
      </c>
      <c r="B15" s="596"/>
      <c r="C15" s="596"/>
      <c r="D15" s="596"/>
      <c r="E15" s="194">
        <f t="shared" si="0"/>
        <v>0</v>
      </c>
      <c r="F15" s="600">
        <f t="shared" si="1"/>
        <v>0</v>
      </c>
      <c r="G15" s="418"/>
      <c r="H15" s="600">
        <f>F15-G15</f>
        <v>0</v>
      </c>
      <c r="I15" s="966"/>
      <c r="J15" s="964">
        <f t="shared" si="2"/>
        <v>0</v>
      </c>
      <c r="K15" s="597"/>
      <c r="L15" s="597"/>
      <c r="M15" s="449"/>
    </row>
    <row r="16" spans="1:16" x14ac:dyDescent="0.25">
      <c r="A16" s="646" t="s">
        <v>22</v>
      </c>
      <c r="B16" s="596"/>
      <c r="C16" s="596"/>
      <c r="D16" s="596"/>
      <c r="E16" s="194">
        <f t="shared" si="0"/>
        <v>0</v>
      </c>
      <c r="F16" s="600">
        <f t="shared" si="1"/>
        <v>0</v>
      </c>
      <c r="G16" s="418"/>
      <c r="H16" s="600">
        <f>F16-G16</f>
        <v>0</v>
      </c>
      <c r="I16" s="966"/>
      <c r="J16" s="964">
        <f t="shared" si="2"/>
        <v>0</v>
      </c>
      <c r="K16" s="597"/>
      <c r="L16" s="597"/>
      <c r="M16" s="449"/>
    </row>
    <row r="17" spans="1:13" x14ac:dyDescent="0.25">
      <c r="A17" s="646" t="s">
        <v>23</v>
      </c>
      <c r="B17" s="596"/>
      <c r="C17" s="596"/>
      <c r="D17" s="596"/>
      <c r="E17" s="194">
        <f t="shared" si="0"/>
        <v>0</v>
      </c>
      <c r="F17" s="600">
        <f t="shared" si="1"/>
        <v>0</v>
      </c>
      <c r="G17" s="418"/>
      <c r="H17" s="600">
        <f>F17-G17</f>
        <v>0</v>
      </c>
      <c r="I17" s="966"/>
      <c r="J17" s="964">
        <f t="shared" si="2"/>
        <v>0</v>
      </c>
      <c r="K17" s="597"/>
      <c r="L17" s="597"/>
      <c r="M17" s="449"/>
    </row>
    <row r="18" spans="1:13" x14ac:dyDescent="0.25">
      <c r="A18" s="646" t="s">
        <v>24</v>
      </c>
      <c r="B18" s="596"/>
      <c r="C18" s="596"/>
      <c r="D18" s="596"/>
      <c r="E18" s="194">
        <f t="shared" si="0"/>
        <v>0</v>
      </c>
      <c r="F18" s="600">
        <f t="shared" si="1"/>
        <v>0</v>
      </c>
      <c r="G18" s="418"/>
      <c r="H18" s="600">
        <f>F18-G18</f>
        <v>0</v>
      </c>
      <c r="I18" s="966"/>
      <c r="J18" s="964">
        <f t="shared" si="2"/>
        <v>0</v>
      </c>
      <c r="K18" s="597"/>
      <c r="L18" s="597"/>
      <c r="M18" s="449"/>
    </row>
    <row r="19" spans="1:13" x14ac:dyDescent="0.25">
      <c r="A19" s="646" t="s">
        <v>25</v>
      </c>
      <c r="B19" s="596"/>
      <c r="C19" s="596"/>
      <c r="D19" s="596"/>
      <c r="E19" s="194">
        <f t="shared" si="0"/>
        <v>0</v>
      </c>
      <c r="F19" s="600">
        <f t="shared" si="1"/>
        <v>0</v>
      </c>
      <c r="G19" s="418"/>
      <c r="H19" s="600">
        <f>F19-G19</f>
        <v>0</v>
      </c>
      <c r="I19" s="966"/>
      <c r="J19" s="964">
        <f t="shared" si="2"/>
        <v>0</v>
      </c>
      <c r="K19" s="597"/>
      <c r="L19" s="597"/>
      <c r="M19" s="449"/>
    </row>
    <row r="20" spans="1:13" x14ac:dyDescent="0.25">
      <c r="A20" s="647" t="s">
        <v>26</v>
      </c>
      <c r="B20" s="638"/>
      <c r="C20" s="638"/>
      <c r="D20" s="638"/>
      <c r="E20" s="242">
        <f t="shared" si="0"/>
        <v>0</v>
      </c>
      <c r="F20" s="640">
        <f t="shared" si="1"/>
        <v>0</v>
      </c>
      <c r="G20" s="419"/>
      <c r="H20" s="640">
        <f>F20-G20</f>
        <v>0</v>
      </c>
      <c r="I20" s="966"/>
      <c r="J20" s="964">
        <f t="shared" si="2"/>
        <v>0</v>
      </c>
      <c r="K20" s="641"/>
      <c r="L20" s="641"/>
      <c r="M20" s="450"/>
    </row>
    <row r="21" spans="1:13" ht="15.75" thickBot="1" x14ac:dyDescent="0.3">
      <c r="A21" s="513" t="s">
        <v>369</v>
      </c>
      <c r="B21" s="514"/>
      <c r="C21" s="514"/>
      <c r="D21" s="514"/>
      <c r="E21" s="515"/>
      <c r="F21" s="943">
        <f>ROUND(B21+D21-C21-E21,2)</f>
        <v>0</v>
      </c>
      <c r="G21" s="943"/>
      <c r="H21" s="943">
        <f>F21-G21</f>
        <v>0</v>
      </c>
      <c r="I21" s="966"/>
      <c r="J21" s="712">
        <f t="shared" si="2"/>
        <v>0</v>
      </c>
      <c r="K21" s="445"/>
      <c r="L21" s="445"/>
      <c r="M21" s="516"/>
    </row>
    <row r="22" spans="1:13" ht="15.75" thickBot="1" x14ac:dyDescent="0.3">
      <c r="A22" s="401" t="s">
        <v>1</v>
      </c>
      <c r="B22" s="402">
        <f>SUM(B9:B21)</f>
        <v>0</v>
      </c>
      <c r="C22" s="402">
        <f>SUM(C9:C21)</f>
        <v>0</v>
      </c>
      <c r="D22" s="402">
        <f>SUM(D9:D21)</f>
        <v>0</v>
      </c>
      <c r="E22" s="402">
        <f>SUM(E9:E21)</f>
        <v>0</v>
      </c>
      <c r="F22" s="674">
        <f>SUM(F9:F21)</f>
        <v>0</v>
      </c>
      <c r="G22" s="643">
        <f>SUM(G9:G21)</f>
        <v>0</v>
      </c>
      <c r="H22" s="643">
        <f>SUM(H9:H21)</f>
        <v>0</v>
      </c>
      <c r="I22" s="643"/>
      <c r="J22" s="643">
        <f>SUM(J9:J21)</f>
        <v>0</v>
      </c>
      <c r="K22" s="403"/>
      <c r="L22" s="403"/>
      <c r="M22" s="404"/>
    </row>
    <row r="23" spans="1:13" x14ac:dyDescent="0.25">
      <c r="A23" s="162"/>
      <c r="B23" s="847"/>
      <c r="C23" s="847"/>
      <c r="D23" s="163"/>
      <c r="E23" s="163"/>
      <c r="F23" s="163"/>
      <c r="G23" s="163"/>
      <c r="H23" s="163"/>
      <c r="I23" s="163"/>
      <c r="J23" s="163"/>
      <c r="K23" s="163"/>
      <c r="L23" s="150"/>
    </row>
    <row r="24" spans="1:13" ht="15.75" thickBot="1" x14ac:dyDescent="0.3">
      <c r="B24" s="847"/>
      <c r="C24" s="847"/>
      <c r="D24" s="164"/>
      <c r="E24" s="164"/>
      <c r="F24" s="164"/>
      <c r="G24" s="164"/>
      <c r="H24" s="598"/>
      <c r="I24" s="598"/>
      <c r="J24" s="164"/>
      <c r="K24" s="164"/>
    </row>
    <row r="25" spans="1:13" s="593" customFormat="1" ht="14.45" customHeight="1" x14ac:dyDescent="0.25">
      <c r="A25" s="848" t="s">
        <v>292</v>
      </c>
      <c r="B25" s="849"/>
      <c r="C25" s="849"/>
      <c r="D25" s="849"/>
      <c r="E25" s="849"/>
      <c r="F25" s="849"/>
      <c r="G25" s="849"/>
      <c r="H25" s="849"/>
      <c r="I25" s="849"/>
      <c r="J25" s="849"/>
      <c r="K25" s="849"/>
      <c r="L25" s="849"/>
      <c r="M25" s="850"/>
    </row>
    <row r="26" spans="1:13" s="593" customFormat="1" ht="24.75" customHeight="1" x14ac:dyDescent="0.25">
      <c r="A26" s="829" t="s">
        <v>293</v>
      </c>
      <c r="B26" s="830"/>
      <c r="C26" s="830"/>
      <c r="D26" s="830"/>
      <c r="E26" s="830"/>
      <c r="F26" s="830"/>
      <c r="G26" s="830"/>
      <c r="H26" s="830"/>
      <c r="I26" s="830"/>
      <c r="J26" s="830"/>
      <c r="K26" s="830"/>
      <c r="L26" s="830"/>
      <c r="M26" s="448"/>
    </row>
    <row r="27" spans="1:13" s="593" customFormat="1" ht="15.75" thickBot="1" x14ac:dyDescent="0.3">
      <c r="A27" s="884" t="s">
        <v>294</v>
      </c>
      <c r="B27" s="885"/>
      <c r="C27" s="885"/>
      <c r="D27" s="885"/>
      <c r="E27" s="885"/>
      <c r="F27" s="885"/>
      <c r="G27" s="885"/>
      <c r="H27" s="885"/>
      <c r="I27" s="885"/>
      <c r="J27" s="885"/>
      <c r="K27" s="885"/>
      <c r="L27" s="885"/>
      <c r="M27" s="886"/>
    </row>
    <row r="29" spans="1:13" x14ac:dyDescent="0.25">
      <c r="A29" s="150" t="s">
        <v>2</v>
      </c>
      <c r="B29" s="150"/>
      <c r="C29" s="165"/>
    </row>
    <row r="30" spans="1:13" x14ac:dyDescent="0.25">
      <c r="A30" s="150"/>
      <c r="B30" s="150"/>
      <c r="C30" s="165"/>
    </row>
    <row r="31" spans="1:13" x14ac:dyDescent="0.25">
      <c r="A31" s="2" t="s">
        <v>7</v>
      </c>
      <c r="B31" s="150"/>
      <c r="C31" s="165"/>
    </row>
    <row r="32" spans="1:13" x14ac:dyDescent="0.25">
      <c r="A32" s="150" t="s">
        <v>3</v>
      </c>
      <c r="B32" s="150"/>
      <c r="C32" s="165"/>
    </row>
    <row r="33" spans="1:3" x14ac:dyDescent="0.25">
      <c r="A33" s="150"/>
      <c r="B33" s="150"/>
      <c r="C33" s="165"/>
    </row>
    <row r="34" spans="1:3" x14ac:dyDescent="0.25">
      <c r="A34" s="832"/>
      <c r="B34" s="833"/>
      <c r="C34" s="834"/>
    </row>
    <row r="35" spans="1:3" x14ac:dyDescent="0.25">
      <c r="A35" s="835"/>
      <c r="B35" s="836"/>
      <c r="C35" s="837"/>
    </row>
    <row r="36" spans="1:3" x14ac:dyDescent="0.25">
      <c r="A36" s="835"/>
      <c r="B36" s="836"/>
      <c r="C36" s="837"/>
    </row>
    <row r="37" spans="1:3" x14ac:dyDescent="0.25">
      <c r="A37" s="835"/>
      <c r="B37" s="836"/>
      <c r="C37" s="837"/>
    </row>
    <row r="38" spans="1:3" x14ac:dyDescent="0.25">
      <c r="A38" s="838"/>
      <c r="B38" s="839"/>
      <c r="C38" s="840"/>
    </row>
  </sheetData>
  <sheetProtection algorithmName="SHA-512" hashValue="qKvV1OAYy0MGOdueZno7MBbzl/PfF/wF8k/JwRXpuXRs17pG+SyEdQIVUcQx4tgtQFvK/08V8ulcAJ5rD2mxGg==" saltValue="OURHWoj+cosB2GnhWU0BoQ==" spinCount="100000" sheet="1" scenarios="1" formatCells="0" formatColumns="0" formatRows="0" insertColumns="0" insertRows="0" insertHyperlinks="0" deleteColumns="0" deleteRows="0" sort="0" autoFilter="0" pivotTables="0"/>
  <mergeCells count="14">
    <mergeCell ref="A7:L7"/>
    <mergeCell ref="B23:C23"/>
    <mergeCell ref="B24:C24"/>
    <mergeCell ref="A34:C38"/>
    <mergeCell ref="A27:M27"/>
    <mergeCell ref="A25:M25"/>
    <mergeCell ref="A26:L26"/>
    <mergeCell ref="I9:I21"/>
    <mergeCell ref="B1:C1"/>
    <mergeCell ref="B2:C2"/>
    <mergeCell ref="B3:C3"/>
    <mergeCell ref="A6:C6"/>
    <mergeCell ref="A5:M5"/>
    <mergeCell ref="E6:M6"/>
  </mergeCells>
  <conditionalFormatting sqref="K9:K20">
    <cfRule type="cellIs" dxfId="549" priority="65" operator="lessThan">
      <formula>0</formula>
    </cfRule>
  </conditionalFormatting>
  <conditionalFormatting sqref="L10">
    <cfRule type="cellIs" dxfId="547" priority="62" operator="lessThan">
      <formula>$K$10</formula>
    </cfRule>
  </conditionalFormatting>
  <conditionalFormatting sqref="L11">
    <cfRule type="cellIs" dxfId="546" priority="61" operator="lessThan">
      <formula>$K$11</formula>
    </cfRule>
  </conditionalFormatting>
  <conditionalFormatting sqref="L12">
    <cfRule type="cellIs" dxfId="545" priority="60" operator="lessThan">
      <formula>$K$12</formula>
    </cfRule>
  </conditionalFormatting>
  <conditionalFormatting sqref="L13">
    <cfRule type="cellIs" dxfId="544" priority="59" operator="lessThan">
      <formula>$K$13</formula>
    </cfRule>
  </conditionalFormatting>
  <conditionalFormatting sqref="L14">
    <cfRule type="cellIs" dxfId="543" priority="58" operator="lessThan">
      <formula>$K$14</formula>
    </cfRule>
  </conditionalFormatting>
  <conditionalFormatting sqref="L15">
    <cfRule type="cellIs" dxfId="542" priority="57" operator="lessThan">
      <formula>$K$15</formula>
    </cfRule>
  </conditionalFormatting>
  <conditionalFormatting sqref="L16">
    <cfRule type="cellIs" dxfId="541" priority="56" operator="lessThan">
      <formula>$K$16</formula>
    </cfRule>
  </conditionalFormatting>
  <conditionalFormatting sqref="L17">
    <cfRule type="cellIs" dxfId="540" priority="55" operator="lessThan">
      <formula>$K$17</formula>
    </cfRule>
  </conditionalFormatting>
  <conditionalFormatting sqref="L18">
    <cfRule type="cellIs" dxfId="539" priority="54" operator="lessThan">
      <formula>$K$18</formula>
    </cfRule>
  </conditionalFormatting>
  <conditionalFormatting sqref="L19">
    <cfRule type="cellIs" dxfId="538" priority="53" operator="lessThan">
      <formula>$K$19</formula>
    </cfRule>
  </conditionalFormatting>
  <conditionalFormatting sqref="L20 M21">
    <cfRule type="cellIs" dxfId="537" priority="52" operator="lessThan">
      <formula>$K$20</formula>
    </cfRule>
  </conditionalFormatting>
  <conditionalFormatting sqref="K21">
    <cfRule type="cellIs" dxfId="533" priority="49" operator="lessThan">
      <formula>0</formula>
    </cfRule>
  </conditionalFormatting>
  <conditionalFormatting sqref="L21">
    <cfRule type="cellIs" dxfId="531" priority="47" operator="lessThan">
      <formula>$K$20</formula>
    </cfRule>
  </conditionalFormatting>
  <conditionalFormatting sqref="M21">
    <cfRule type="cellIs" dxfId="530" priority="8" operator="lessThan">
      <formula>$K$20</formula>
    </cfRule>
  </conditionalFormatting>
  <conditionalFormatting sqref="M9:M21">
    <cfRule type="cellIs" dxfId="529" priority="33" operator="lessThan">
      <formula>0</formula>
    </cfRule>
  </conditionalFormatting>
  <conditionalFormatting sqref="M10">
    <cfRule type="cellIs" dxfId="528" priority="32" operator="lessThan">
      <formula>$K$10</formula>
    </cfRule>
  </conditionalFormatting>
  <conditionalFormatting sqref="M11">
    <cfRule type="cellIs" dxfId="527" priority="31" operator="lessThan">
      <formula>$K$11</formula>
    </cfRule>
  </conditionalFormatting>
  <conditionalFormatting sqref="M12">
    <cfRule type="cellIs" dxfId="526" priority="30" operator="lessThan">
      <formula>$K$12</formula>
    </cfRule>
  </conditionalFormatting>
  <conditionalFormatting sqref="M13">
    <cfRule type="cellIs" dxfId="525" priority="29" operator="lessThan">
      <formula>$K$13</formula>
    </cfRule>
  </conditionalFormatting>
  <conditionalFormatting sqref="M14">
    <cfRule type="cellIs" dxfId="524" priority="28" operator="lessThan">
      <formula>$K$14</formula>
    </cfRule>
  </conditionalFormatting>
  <conditionalFormatting sqref="M15">
    <cfRule type="cellIs" dxfId="523" priority="27" operator="lessThan">
      <formula>$K$15</formula>
    </cfRule>
  </conditionalFormatting>
  <conditionalFormatting sqref="M16">
    <cfRule type="cellIs" dxfId="522" priority="26" operator="lessThan">
      <formula>$K$16</formula>
    </cfRule>
  </conditionalFormatting>
  <conditionalFormatting sqref="M17">
    <cfRule type="cellIs" dxfId="521" priority="25" operator="lessThan">
      <formula>$K$17</formula>
    </cfRule>
  </conditionalFormatting>
  <conditionalFormatting sqref="M18">
    <cfRule type="cellIs" dxfId="520" priority="24" operator="lessThan">
      <formula>$K$18</formula>
    </cfRule>
  </conditionalFormatting>
  <conditionalFormatting sqref="M19">
    <cfRule type="cellIs" dxfId="519" priority="23" operator="lessThan">
      <formula>$K$19</formula>
    </cfRule>
  </conditionalFormatting>
  <conditionalFormatting sqref="M20">
    <cfRule type="cellIs" dxfId="518" priority="22" operator="lessThan">
      <formula>$K$20</formula>
    </cfRule>
  </conditionalFormatting>
  <conditionalFormatting sqref="L9:L20">
    <cfRule type="cellIs" dxfId="517" priority="21" operator="lessThan">
      <formula>0</formula>
    </cfRule>
  </conditionalFormatting>
  <conditionalFormatting sqref="M10">
    <cfRule type="cellIs" dxfId="516" priority="20" operator="lessThan">
      <formula>$K$10</formula>
    </cfRule>
  </conditionalFormatting>
  <conditionalFormatting sqref="M11">
    <cfRule type="cellIs" dxfId="515" priority="19" operator="lessThan">
      <formula>$K$11</formula>
    </cfRule>
  </conditionalFormatting>
  <conditionalFormatting sqref="M12">
    <cfRule type="cellIs" dxfId="514" priority="18" operator="lessThan">
      <formula>$K$12</formula>
    </cfRule>
  </conditionalFormatting>
  <conditionalFormatting sqref="M13">
    <cfRule type="cellIs" dxfId="513" priority="17" operator="lessThan">
      <formula>$K$13</formula>
    </cfRule>
  </conditionalFormatting>
  <conditionalFormatting sqref="M14">
    <cfRule type="cellIs" dxfId="512" priority="16" operator="lessThan">
      <formula>$K$14</formula>
    </cfRule>
  </conditionalFormatting>
  <conditionalFormatting sqref="M15">
    <cfRule type="cellIs" dxfId="511" priority="15" operator="lessThan">
      <formula>$K$15</formula>
    </cfRule>
  </conditionalFormatting>
  <conditionalFormatting sqref="M16">
    <cfRule type="cellIs" dxfId="510" priority="14" operator="lessThan">
      <formula>$K$16</formula>
    </cfRule>
  </conditionalFormatting>
  <conditionalFormatting sqref="M17">
    <cfRule type="cellIs" dxfId="509" priority="13" operator="lessThan">
      <formula>$K$17</formula>
    </cfRule>
  </conditionalFormatting>
  <conditionalFormatting sqref="M18">
    <cfRule type="cellIs" dxfId="508" priority="12" operator="lessThan">
      <formula>$K$18</formula>
    </cfRule>
  </conditionalFormatting>
  <conditionalFormatting sqref="M19">
    <cfRule type="cellIs" dxfId="507" priority="11" operator="lessThan">
      <formula>$K$19</formula>
    </cfRule>
  </conditionalFormatting>
  <conditionalFormatting sqref="M20">
    <cfRule type="cellIs" dxfId="506" priority="10" operator="lessThan">
      <formula>$K$20</formula>
    </cfRule>
  </conditionalFormatting>
  <conditionalFormatting sqref="L21">
    <cfRule type="cellIs" dxfId="505" priority="9" operator="lessThan">
      <formula>0</formula>
    </cfRule>
  </conditionalFormatting>
  <dataValidations count="4">
    <dataValidation type="list" allowBlank="1" showInputMessage="1" showErrorMessage="1" sqref="D6" xr:uid="{27C3D533-97C5-40AF-A5C2-1122A7DB3FA6}">
      <formula1>"OUI,NON"</formula1>
    </dataValidation>
    <dataValidation allowBlank="1" showInputMessage="1" showErrorMessage="1" promptTitle="Saisir prorata TS du salarié" prompt="Voir l'onglet &quot;Aide Taxe sur Salaires&quot; pour déterminer le montant à saisir sur l'année valorisée." sqref="I8:I9 I22" xr:uid="{3E787C01-1C21-40C3-AB2B-D7CF9301547B}"/>
    <dataValidation allowBlank="1" showInputMessage="1" showErrorMessage="1" promptTitle="Insertion des IJSS" prompt="Uniquement si non inscrites sur les fiches de paie ou intervenues après la période de valorisation" sqref="G8" xr:uid="{0B337AC2-8FEB-4944-9312-CB360BAAC686}"/>
    <dataValidation allowBlank="1" showInputMessage="1" showErrorMessage="1" promptTitle="calculs automatiques" prompt="Ne pas modifier" sqref="F8:F20 H8 J8" xr:uid="{00C63AE1-41B3-4574-8B29-EAD08A54A263}"/>
  </dataValidations>
  <pageMargins left="0.25" right="0.25" top="0.65083333333333337" bottom="0.75" header="0.3" footer="0.3"/>
  <pageSetup paperSize="9" scale="66" orientation="landscape" r:id="rId1"/>
  <headerFooter>
    <oddFooter>&amp;A</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euil23">
    <tabColor rgb="FFFFFF00"/>
    <pageSetUpPr fitToPage="1"/>
  </sheetPr>
  <dimension ref="A1:G121"/>
  <sheetViews>
    <sheetView zoomScale="70" zoomScaleNormal="70" zoomScaleSheetLayoutView="100" workbookViewId="0">
      <selection activeCell="D19" sqref="D19"/>
    </sheetView>
  </sheetViews>
  <sheetFormatPr baseColWidth="10" defaultColWidth="11.28515625" defaultRowHeight="15" x14ac:dyDescent="0.25"/>
  <cols>
    <col min="1" max="1" width="33.28515625" style="144" customWidth="1"/>
    <col min="2" max="2" width="56.7109375" style="144" customWidth="1"/>
    <col min="3" max="3" width="19.7109375" style="144" customWidth="1"/>
    <col min="4" max="4" width="20.7109375" style="144" customWidth="1"/>
    <col min="5" max="5" width="15.42578125" style="144" customWidth="1"/>
    <col min="6" max="6" width="17.85546875" style="144" customWidth="1"/>
    <col min="7" max="7" width="39" style="144" customWidth="1"/>
    <col min="8" max="16384" width="11.28515625" style="144"/>
  </cols>
  <sheetData>
    <row r="1" spans="1:7" ht="8.4499999999999993" customHeight="1" thickBot="1" x14ac:dyDescent="0.3">
      <c r="A1" s="183"/>
      <c r="B1" s="183"/>
      <c r="C1" s="183"/>
      <c r="D1" s="183"/>
      <c r="E1" s="183"/>
      <c r="F1" s="183"/>
    </row>
    <row r="2" spans="1:7" ht="24.75" customHeight="1" x14ac:dyDescent="0.25">
      <c r="A2" s="184" t="s">
        <v>5</v>
      </c>
      <c r="B2" s="217" t="str">
        <f>'Etat récapitulatif des dépenses'!D2</f>
        <v>xxx</v>
      </c>
      <c r="C2" s="206"/>
      <c r="D2" s="206"/>
      <c r="E2" s="218"/>
      <c r="F2" s="185"/>
      <c r="G2" s="206"/>
    </row>
    <row r="3" spans="1:7" ht="21.2" customHeight="1" x14ac:dyDescent="0.25">
      <c r="A3" s="186" t="s">
        <v>4</v>
      </c>
      <c r="B3" s="219" t="str">
        <f>'Etat récapitulatif des dépenses'!D3</f>
        <v>xxx</v>
      </c>
      <c r="C3" s="206"/>
      <c r="D3" s="206"/>
      <c r="E3" s="218"/>
      <c r="F3" s="218"/>
      <c r="G3" s="206"/>
    </row>
    <row r="4" spans="1:7" ht="23.25" customHeight="1" thickBot="1" x14ac:dyDescent="0.3">
      <c r="A4" s="220" t="s">
        <v>12</v>
      </c>
      <c r="B4" s="221" t="str">
        <f>'Etat récapitulatif des dépenses'!D4</f>
        <v>PAxxxxxx</v>
      </c>
      <c r="C4" s="206"/>
      <c r="D4" s="206"/>
      <c r="E4" s="218"/>
      <c r="F4" s="218"/>
      <c r="G4" s="206"/>
    </row>
    <row r="5" spans="1:7" ht="8.4499999999999993" customHeight="1" x14ac:dyDescent="0.25">
      <c r="A5" s="155"/>
      <c r="B5" s="155"/>
      <c r="C5" s="206"/>
      <c r="D5" s="206"/>
      <c r="E5" s="6"/>
      <c r="F5" s="206"/>
      <c r="G5" s="206"/>
    </row>
    <row r="6" spans="1:7" ht="18.75" x14ac:dyDescent="0.25">
      <c r="A6" s="229" t="s">
        <v>11</v>
      </c>
      <c r="B6" s="158"/>
      <c r="C6" s="206"/>
      <c r="D6" s="206"/>
      <c r="E6" s="155"/>
      <c r="F6" s="6"/>
      <c r="G6" s="206"/>
    </row>
    <row r="7" spans="1:7" ht="18.75" x14ac:dyDescent="0.3">
      <c r="A7" s="230" t="s">
        <v>38</v>
      </c>
      <c r="B7" s="187"/>
      <c r="C7" s="183"/>
      <c r="D7" s="183"/>
      <c r="E7" s="6"/>
      <c r="F7" s="231" t="s">
        <v>35</v>
      </c>
      <c r="G7" s="206"/>
    </row>
    <row r="8" spans="1:7" ht="7.9" customHeight="1" thickBot="1" x14ac:dyDescent="0.3">
      <c r="A8" s="222"/>
      <c r="B8" s="209"/>
      <c r="C8" s="223"/>
      <c r="D8" s="223"/>
      <c r="E8" s="192"/>
      <c r="F8" s="192"/>
      <c r="G8" s="206"/>
    </row>
    <row r="9" spans="1:7" ht="20.45" customHeight="1" x14ac:dyDescent="0.25">
      <c r="A9" s="920" t="s">
        <v>409</v>
      </c>
      <c r="B9" s="921"/>
      <c r="C9" s="614"/>
      <c r="D9" s="928" t="s">
        <v>117</v>
      </c>
      <c r="E9" s="928"/>
      <c r="F9" s="615"/>
      <c r="G9" s="206"/>
    </row>
    <row r="10" spans="1:7" ht="20.45" customHeight="1" x14ac:dyDescent="0.25">
      <c r="A10" s="922" t="s">
        <v>134</v>
      </c>
      <c r="B10" s="923"/>
      <c r="C10" s="211" t="s">
        <v>120</v>
      </c>
      <c r="D10" s="212"/>
      <c r="E10" s="213">
        <f>IF(C9="",ROUND(0.000001,2),(((DAY(DATE(YEAR(C9),MONTH(C9)+1,1)-1))-(DAY(C9)-1))/( DAY(DATE(YEAR(C9),MONTH(C9)+1,1)-1)))+(DAY(F9)/DAY(DATE(YEAR(F9),MONTH(F9)+1,1)-1))+(DATEDIF(C9,F9,"m")-1))</f>
        <v>0</v>
      </c>
      <c r="F10" s="214" t="s">
        <v>121</v>
      </c>
      <c r="G10" s="206"/>
    </row>
    <row r="11" spans="1:7" ht="31.7" customHeight="1" thickBot="1" x14ac:dyDescent="0.3">
      <c r="A11" s="894" t="s">
        <v>141</v>
      </c>
      <c r="B11" s="895"/>
      <c r="C11" s="929" t="s">
        <v>147</v>
      </c>
      <c r="D11" s="930"/>
      <c r="E11" s="930"/>
      <c r="F11" s="931"/>
      <c r="G11" s="206"/>
    </row>
    <row r="12" spans="1:7" s="593" customFormat="1" ht="15.75" thickBot="1" x14ac:dyDescent="0.3">
      <c r="A12" s="924" t="s">
        <v>419</v>
      </c>
      <c r="B12" s="925"/>
      <c r="C12" s="677" t="s">
        <v>397</v>
      </c>
      <c r="D12" s="899" t="s">
        <v>420</v>
      </c>
      <c r="E12" s="899"/>
      <c r="F12" s="899"/>
      <c r="G12" s="610"/>
    </row>
    <row r="13" spans="1:7" s="593" customFormat="1" ht="15.75" thickBot="1" x14ac:dyDescent="0.3">
      <c r="A13" s="617"/>
      <c r="B13" s="617"/>
      <c r="C13" s="616"/>
      <c r="D13" s="616"/>
      <c r="E13" s="616"/>
      <c r="F13" s="616"/>
      <c r="G13" s="610"/>
    </row>
    <row r="14" spans="1:7" s="593" customFormat="1" ht="62.25" customHeight="1" thickBot="1" x14ac:dyDescent="0.3">
      <c r="A14" s="617"/>
      <c r="B14" s="617"/>
      <c r="C14" s="529" t="s">
        <v>421</v>
      </c>
      <c r="D14" s="679" t="s">
        <v>422</v>
      </c>
      <c r="E14" s="610"/>
    </row>
    <row r="15" spans="1:7" ht="35.65" customHeight="1" x14ac:dyDescent="0.25">
      <c r="A15" s="892" t="s">
        <v>136</v>
      </c>
      <c r="B15" s="893"/>
      <c r="C15" s="624"/>
      <c r="D15" s="532"/>
      <c r="E15" s="206"/>
    </row>
    <row r="16" spans="1:7" ht="41.45" customHeight="1" x14ac:dyDescent="0.25">
      <c r="A16" s="896" t="s">
        <v>137</v>
      </c>
      <c r="B16" s="897"/>
      <c r="C16" s="623"/>
      <c r="D16" s="630"/>
      <c r="E16" s="206"/>
    </row>
    <row r="17" spans="1:7" ht="43.9" customHeight="1" x14ac:dyDescent="0.25">
      <c r="A17" s="896" t="s">
        <v>373</v>
      </c>
      <c r="B17" s="897"/>
      <c r="C17" s="623"/>
      <c r="D17" s="631"/>
      <c r="E17" s="206"/>
    </row>
    <row r="18" spans="1:7" ht="33.6" customHeight="1" x14ac:dyDescent="0.25">
      <c r="A18" s="896" t="s">
        <v>138</v>
      </c>
      <c r="B18" s="897"/>
      <c r="C18" s="234">
        <f>IF((IF(C17=151.67,1607,IF(C17=169,1720,C17/151.67*1607))/12*E10)&lt;&gt;0,(IF(C17=151.67,1607,IF(C17=169,1720,C17/151.67*1607))/12*E10),-0.000001)</f>
        <v>-9.9999999999999995E-7</v>
      </c>
      <c r="D18" s="236">
        <f>IF((D16*E10/12)=0,-0.000001,(D16*E10/12))</f>
        <v>-9.9999999999999995E-7</v>
      </c>
      <c r="E18" s="206"/>
    </row>
    <row r="19" spans="1:7" ht="33.6" customHeight="1" thickBot="1" x14ac:dyDescent="0.3">
      <c r="A19" s="906" t="s">
        <v>139</v>
      </c>
      <c r="B19" s="907"/>
      <c r="C19" s="235">
        <f>C63</f>
        <v>9.9999999999999995E-8</v>
      </c>
      <c r="D19" s="237">
        <f>D63</f>
        <v>9.9999999999999995E-7</v>
      </c>
      <c r="E19" s="206"/>
    </row>
    <row r="20" spans="1:7" ht="12" customHeight="1" x14ac:dyDescent="0.25">
      <c r="A20" s="225"/>
      <c r="B20" s="225"/>
      <c r="C20" s="216"/>
      <c r="D20" s="216"/>
      <c r="E20" s="216"/>
      <c r="F20" s="216"/>
      <c r="G20" s="206"/>
    </row>
    <row r="21" spans="1:7" ht="10.9" customHeight="1" thickBot="1" x14ac:dyDescent="0.3">
      <c r="A21" s="225"/>
      <c r="B21" s="225"/>
      <c r="C21" s="215"/>
      <c r="D21" s="215"/>
      <c r="E21" s="215"/>
      <c r="F21" s="215"/>
      <c r="G21" s="206"/>
    </row>
    <row r="22" spans="1:7" ht="90.75" customHeight="1" thickBot="1" x14ac:dyDescent="0.3">
      <c r="A22" s="911" t="s">
        <v>140</v>
      </c>
      <c r="B22" s="912"/>
      <c r="C22" s="912"/>
      <c r="D22" s="912"/>
      <c r="E22" s="912"/>
      <c r="F22" s="913"/>
      <c r="G22" s="206"/>
    </row>
    <row r="23" spans="1:7" ht="12" customHeight="1" thickBot="1" x14ac:dyDescent="0.3">
      <c r="A23" s="226"/>
      <c r="B23" s="226"/>
      <c r="C23" s="225"/>
      <c r="D23" s="225"/>
      <c r="E23" s="207"/>
      <c r="F23" s="192"/>
      <c r="G23" s="206"/>
    </row>
    <row r="24" spans="1:7" s="593" customFormat="1" ht="75.599999999999994" customHeight="1" thickBot="1" x14ac:dyDescent="0.3">
      <c r="A24" s="618" t="s">
        <v>27</v>
      </c>
      <c r="B24" s="632" t="s">
        <v>58</v>
      </c>
      <c r="C24" s="633" t="s">
        <v>135</v>
      </c>
      <c r="D24" s="633" t="s">
        <v>407</v>
      </c>
      <c r="E24" s="909" t="s">
        <v>144</v>
      </c>
      <c r="F24" s="910"/>
      <c r="G24" s="637" t="s">
        <v>408</v>
      </c>
    </row>
    <row r="25" spans="1:7" s="593" customFormat="1" ht="12" customHeight="1" x14ac:dyDescent="0.25">
      <c r="A25" s="602"/>
      <c r="B25" s="601"/>
      <c r="C25" s="604"/>
      <c r="D25" s="609"/>
      <c r="E25" s="889"/>
      <c r="F25" s="890"/>
      <c r="G25" s="558" t="str">
        <f>IF(C25&gt;$C$15,"Justifiez et indiquez si les heures sup sont récupérées ou payées ou modifier vos données","")</f>
        <v/>
      </c>
    </row>
    <row r="26" spans="1:7" s="593" customFormat="1" ht="12" customHeight="1" x14ac:dyDescent="0.25">
      <c r="A26" s="602"/>
      <c r="B26" s="603"/>
      <c r="C26" s="604"/>
      <c r="D26" s="609"/>
      <c r="E26" s="888"/>
      <c r="F26" s="888"/>
      <c r="G26" s="558" t="str">
        <f>IF(C26&gt;$C$15,"Justifiez et indiquez si les heures sup sont récupérées ou payées ou modifier vos données","")</f>
        <v/>
      </c>
    </row>
    <row r="27" spans="1:7" s="593" customFormat="1" ht="12" customHeight="1" x14ac:dyDescent="0.25">
      <c r="A27" s="602"/>
      <c r="B27" s="601"/>
      <c r="C27" s="604"/>
      <c r="D27" s="609"/>
      <c r="E27" s="903"/>
      <c r="F27" s="904"/>
      <c r="G27" s="558" t="str">
        <f t="shared" ref="G27:G61" si="0">IF(C27&gt;$C$15,"Justifiez et indiquez si les heures sup sont récupérées ou payées ou modifier vos données","")</f>
        <v/>
      </c>
    </row>
    <row r="28" spans="1:7" s="593" customFormat="1" ht="12" customHeight="1" x14ac:dyDescent="0.25">
      <c r="A28" s="602"/>
      <c r="B28" s="603"/>
      <c r="C28" s="604"/>
      <c r="D28" s="609"/>
      <c r="E28" s="903"/>
      <c r="F28" s="904"/>
      <c r="G28" s="558" t="str">
        <f t="shared" si="0"/>
        <v/>
      </c>
    </row>
    <row r="29" spans="1:7" s="593" customFormat="1" ht="12" customHeight="1" x14ac:dyDescent="0.25">
      <c r="A29" s="602"/>
      <c r="B29" s="603"/>
      <c r="C29" s="604"/>
      <c r="D29" s="609"/>
      <c r="E29" s="888"/>
      <c r="F29" s="888"/>
      <c r="G29" s="558" t="str">
        <f t="shared" si="0"/>
        <v/>
      </c>
    </row>
    <row r="30" spans="1:7" s="593" customFormat="1" ht="12" customHeight="1" x14ac:dyDescent="0.25">
      <c r="A30" s="602"/>
      <c r="B30" s="433"/>
      <c r="C30" s="604"/>
      <c r="D30" s="609"/>
      <c r="E30" s="888"/>
      <c r="F30" s="888"/>
      <c r="G30" s="558" t="str">
        <f t="shared" si="0"/>
        <v/>
      </c>
    </row>
    <row r="31" spans="1:7" s="593" customFormat="1" ht="12" customHeight="1" x14ac:dyDescent="0.25">
      <c r="A31" s="602"/>
      <c r="B31" s="433"/>
      <c r="C31" s="604"/>
      <c r="D31" s="609"/>
      <c r="E31" s="888"/>
      <c r="F31" s="888"/>
      <c r="G31" s="558" t="str">
        <f t="shared" si="0"/>
        <v/>
      </c>
    </row>
    <row r="32" spans="1:7" s="593" customFormat="1" ht="12" customHeight="1" x14ac:dyDescent="0.25">
      <c r="A32" s="602"/>
      <c r="B32" s="433"/>
      <c r="C32" s="604"/>
      <c r="D32" s="609"/>
      <c r="E32" s="888"/>
      <c r="F32" s="888"/>
      <c r="G32" s="558" t="str">
        <f t="shared" si="0"/>
        <v/>
      </c>
    </row>
    <row r="33" spans="1:7" s="593" customFormat="1" ht="12" customHeight="1" x14ac:dyDescent="0.25">
      <c r="A33" s="602"/>
      <c r="B33" s="433"/>
      <c r="C33" s="604"/>
      <c r="D33" s="609"/>
      <c r="E33" s="888"/>
      <c r="F33" s="888"/>
      <c r="G33" s="558" t="str">
        <f t="shared" si="0"/>
        <v/>
      </c>
    </row>
    <row r="34" spans="1:7" s="593" customFormat="1" ht="12" customHeight="1" x14ac:dyDescent="0.25">
      <c r="A34" s="602"/>
      <c r="B34" s="433"/>
      <c r="C34" s="604"/>
      <c r="D34" s="609"/>
      <c r="E34" s="888"/>
      <c r="F34" s="888"/>
      <c r="G34" s="558" t="str">
        <f t="shared" si="0"/>
        <v/>
      </c>
    </row>
    <row r="35" spans="1:7" s="593" customFormat="1" ht="12" customHeight="1" x14ac:dyDescent="0.25">
      <c r="A35" s="602"/>
      <c r="B35" s="433"/>
      <c r="C35" s="604"/>
      <c r="D35" s="609"/>
      <c r="E35" s="888"/>
      <c r="F35" s="888"/>
      <c r="G35" s="558" t="str">
        <f t="shared" si="0"/>
        <v/>
      </c>
    </row>
    <row r="36" spans="1:7" s="593" customFormat="1" ht="12" customHeight="1" x14ac:dyDescent="0.25">
      <c r="A36" s="602"/>
      <c r="B36" s="433"/>
      <c r="C36" s="604"/>
      <c r="D36" s="609"/>
      <c r="E36" s="888"/>
      <c r="F36" s="888"/>
      <c r="G36" s="558" t="str">
        <f t="shared" si="0"/>
        <v/>
      </c>
    </row>
    <row r="37" spans="1:7" s="593" customFormat="1" ht="12" customHeight="1" x14ac:dyDescent="0.25">
      <c r="A37" s="602"/>
      <c r="B37" s="433"/>
      <c r="C37" s="604"/>
      <c r="D37" s="609"/>
      <c r="E37" s="888"/>
      <c r="F37" s="888"/>
      <c r="G37" s="558" t="str">
        <f t="shared" si="0"/>
        <v/>
      </c>
    </row>
    <row r="38" spans="1:7" s="593" customFormat="1" ht="12" customHeight="1" x14ac:dyDescent="0.25">
      <c r="A38" s="602"/>
      <c r="B38" s="433"/>
      <c r="C38" s="604"/>
      <c r="D38" s="609"/>
      <c r="E38" s="888"/>
      <c r="F38" s="888"/>
      <c r="G38" s="558" t="str">
        <f t="shared" si="0"/>
        <v/>
      </c>
    </row>
    <row r="39" spans="1:7" s="593" customFormat="1" ht="12" customHeight="1" x14ac:dyDescent="0.25">
      <c r="A39" s="602"/>
      <c r="B39" s="433"/>
      <c r="C39" s="604"/>
      <c r="D39" s="609"/>
      <c r="E39" s="888"/>
      <c r="F39" s="888"/>
      <c r="G39" s="558" t="str">
        <f t="shared" si="0"/>
        <v/>
      </c>
    </row>
    <row r="40" spans="1:7" s="593" customFormat="1" ht="12" customHeight="1" x14ac:dyDescent="0.25">
      <c r="A40" s="602"/>
      <c r="B40" s="433"/>
      <c r="C40" s="604"/>
      <c r="D40" s="609"/>
      <c r="E40" s="888"/>
      <c r="F40" s="888"/>
      <c r="G40" s="558" t="str">
        <f t="shared" si="0"/>
        <v/>
      </c>
    </row>
    <row r="41" spans="1:7" s="593" customFormat="1" ht="12" customHeight="1" x14ac:dyDescent="0.25">
      <c r="A41" s="602"/>
      <c r="B41" s="433"/>
      <c r="C41" s="604"/>
      <c r="D41" s="609"/>
      <c r="E41" s="888"/>
      <c r="F41" s="888"/>
      <c r="G41" s="558" t="str">
        <f t="shared" si="0"/>
        <v/>
      </c>
    </row>
    <row r="42" spans="1:7" s="593" customFormat="1" ht="12" customHeight="1" x14ac:dyDescent="0.25">
      <c r="A42" s="602"/>
      <c r="B42" s="433"/>
      <c r="C42" s="604"/>
      <c r="D42" s="609"/>
      <c r="E42" s="888"/>
      <c r="F42" s="888"/>
      <c r="G42" s="558" t="str">
        <f t="shared" si="0"/>
        <v/>
      </c>
    </row>
    <row r="43" spans="1:7" s="593" customFormat="1" ht="12" customHeight="1" x14ac:dyDescent="0.25">
      <c r="A43" s="602"/>
      <c r="B43" s="433"/>
      <c r="C43" s="604"/>
      <c r="D43" s="609"/>
      <c r="E43" s="888"/>
      <c r="F43" s="888"/>
      <c r="G43" s="558" t="str">
        <f t="shared" si="0"/>
        <v/>
      </c>
    </row>
    <row r="44" spans="1:7" s="593" customFormat="1" ht="12" customHeight="1" x14ac:dyDescent="0.25">
      <c r="A44" s="602"/>
      <c r="B44" s="433"/>
      <c r="C44" s="604"/>
      <c r="D44" s="609"/>
      <c r="E44" s="888"/>
      <c r="F44" s="888"/>
      <c r="G44" s="558" t="str">
        <f t="shared" si="0"/>
        <v/>
      </c>
    </row>
    <row r="45" spans="1:7" s="593" customFormat="1" ht="12" customHeight="1" x14ac:dyDescent="0.25">
      <c r="A45" s="602"/>
      <c r="B45" s="433"/>
      <c r="C45" s="604"/>
      <c r="D45" s="609"/>
      <c r="E45" s="888"/>
      <c r="F45" s="888"/>
      <c r="G45" s="558" t="str">
        <f t="shared" si="0"/>
        <v/>
      </c>
    </row>
    <row r="46" spans="1:7" s="593" customFormat="1" ht="12" customHeight="1" x14ac:dyDescent="0.25">
      <c r="A46" s="602"/>
      <c r="B46" s="433"/>
      <c r="C46" s="604"/>
      <c r="D46" s="609"/>
      <c r="E46" s="888"/>
      <c r="F46" s="888"/>
      <c r="G46" s="558" t="str">
        <f t="shared" si="0"/>
        <v/>
      </c>
    </row>
    <row r="47" spans="1:7" s="593" customFormat="1" ht="12" customHeight="1" x14ac:dyDescent="0.25">
      <c r="A47" s="602"/>
      <c r="B47" s="601"/>
      <c r="C47" s="604"/>
      <c r="D47" s="609"/>
      <c r="E47" s="888"/>
      <c r="F47" s="888"/>
      <c r="G47" s="558" t="str">
        <f t="shared" si="0"/>
        <v/>
      </c>
    </row>
    <row r="48" spans="1:7" s="593" customFormat="1" ht="12" customHeight="1" x14ac:dyDescent="0.25">
      <c r="A48" s="602"/>
      <c r="B48" s="603"/>
      <c r="C48" s="604"/>
      <c r="D48" s="609"/>
      <c r="E48" s="888"/>
      <c r="F48" s="888"/>
      <c r="G48" s="558" t="str">
        <f t="shared" si="0"/>
        <v/>
      </c>
    </row>
    <row r="49" spans="1:7" s="593" customFormat="1" ht="12" customHeight="1" x14ac:dyDescent="0.25">
      <c r="A49" s="602"/>
      <c r="B49" s="603"/>
      <c r="C49" s="604"/>
      <c r="D49" s="609"/>
      <c r="E49" s="888"/>
      <c r="F49" s="888"/>
      <c r="G49" s="558" t="str">
        <f t="shared" si="0"/>
        <v/>
      </c>
    </row>
    <row r="50" spans="1:7" s="593" customFormat="1" ht="12" customHeight="1" x14ac:dyDescent="0.25">
      <c r="A50" s="602"/>
      <c r="B50" s="603"/>
      <c r="C50" s="604"/>
      <c r="D50" s="609"/>
      <c r="E50" s="888"/>
      <c r="F50" s="888"/>
      <c r="G50" s="558" t="str">
        <f t="shared" si="0"/>
        <v/>
      </c>
    </row>
    <row r="51" spans="1:7" s="593" customFormat="1" ht="12" customHeight="1" x14ac:dyDescent="0.25">
      <c r="A51" s="602"/>
      <c r="B51" s="603"/>
      <c r="C51" s="604"/>
      <c r="D51" s="609"/>
      <c r="E51" s="888"/>
      <c r="F51" s="888"/>
      <c r="G51" s="558" t="str">
        <f t="shared" si="0"/>
        <v/>
      </c>
    </row>
    <row r="52" spans="1:7" s="593" customFormat="1" ht="12" customHeight="1" x14ac:dyDescent="0.25">
      <c r="A52" s="602"/>
      <c r="B52" s="603"/>
      <c r="C52" s="604"/>
      <c r="D52" s="609"/>
      <c r="E52" s="888"/>
      <c r="F52" s="888"/>
      <c r="G52" s="558" t="str">
        <f t="shared" si="0"/>
        <v/>
      </c>
    </row>
    <row r="53" spans="1:7" s="593" customFormat="1" ht="12" customHeight="1" x14ac:dyDescent="0.25">
      <c r="A53" s="602"/>
      <c r="B53" s="603"/>
      <c r="C53" s="604"/>
      <c r="D53" s="609"/>
      <c r="E53" s="888"/>
      <c r="F53" s="888"/>
      <c r="G53" s="558" t="str">
        <f t="shared" si="0"/>
        <v/>
      </c>
    </row>
    <row r="54" spans="1:7" s="593" customFormat="1" ht="12" customHeight="1" x14ac:dyDescent="0.25">
      <c r="A54" s="602"/>
      <c r="B54" s="603"/>
      <c r="C54" s="604"/>
      <c r="D54" s="609"/>
      <c r="E54" s="888"/>
      <c r="F54" s="888"/>
      <c r="G54" s="558" t="str">
        <f t="shared" si="0"/>
        <v/>
      </c>
    </row>
    <row r="55" spans="1:7" s="593" customFormat="1" ht="12" customHeight="1" x14ac:dyDescent="0.25">
      <c r="A55" s="602"/>
      <c r="B55" s="603"/>
      <c r="C55" s="604"/>
      <c r="D55" s="609"/>
      <c r="E55" s="888"/>
      <c r="F55" s="888"/>
      <c r="G55" s="558" t="str">
        <f t="shared" si="0"/>
        <v/>
      </c>
    </row>
    <row r="56" spans="1:7" s="593" customFormat="1" ht="12" customHeight="1" x14ac:dyDescent="0.25">
      <c r="A56" s="602"/>
      <c r="B56" s="603"/>
      <c r="C56" s="604"/>
      <c r="D56" s="609"/>
      <c r="E56" s="888"/>
      <c r="F56" s="888"/>
      <c r="G56" s="558" t="str">
        <f t="shared" si="0"/>
        <v/>
      </c>
    </row>
    <row r="57" spans="1:7" s="593" customFormat="1" ht="12" customHeight="1" x14ac:dyDescent="0.25">
      <c r="A57" s="602"/>
      <c r="B57" s="627"/>
      <c r="C57" s="604"/>
      <c r="D57" s="609"/>
      <c r="E57" s="888"/>
      <c r="F57" s="888"/>
      <c r="G57" s="558" t="str">
        <f t="shared" si="0"/>
        <v/>
      </c>
    </row>
    <row r="58" spans="1:7" s="593" customFormat="1" ht="12" customHeight="1" x14ac:dyDescent="0.25">
      <c r="A58" s="625"/>
      <c r="B58" s="627"/>
      <c r="C58" s="626"/>
      <c r="D58" s="628"/>
      <c r="E58" s="888"/>
      <c r="F58" s="888"/>
      <c r="G58" s="558" t="str">
        <f t="shared" si="0"/>
        <v/>
      </c>
    </row>
    <row r="59" spans="1:7" s="593" customFormat="1" ht="12" customHeight="1" x14ac:dyDescent="0.25">
      <c r="A59" s="625"/>
      <c r="B59" s="627"/>
      <c r="C59" s="626"/>
      <c r="D59" s="628"/>
      <c r="E59" s="888"/>
      <c r="F59" s="888"/>
      <c r="G59" s="558" t="str">
        <f t="shared" si="0"/>
        <v/>
      </c>
    </row>
    <row r="60" spans="1:7" s="593" customFormat="1" ht="12" customHeight="1" x14ac:dyDescent="0.25">
      <c r="A60" s="625"/>
      <c r="B60" s="627"/>
      <c r="C60" s="626"/>
      <c r="D60" s="628"/>
      <c r="E60" s="888"/>
      <c r="F60" s="888"/>
      <c r="G60" s="558" t="str">
        <f t="shared" si="0"/>
        <v/>
      </c>
    </row>
    <row r="61" spans="1:7" s="593" customFormat="1" ht="12" customHeight="1" thickBot="1" x14ac:dyDescent="0.3">
      <c r="A61" s="625"/>
      <c r="B61" s="629"/>
      <c r="C61" s="626"/>
      <c r="D61" s="628"/>
      <c r="E61" s="888"/>
      <c r="F61" s="888"/>
      <c r="G61" s="558" t="str">
        <f t="shared" si="0"/>
        <v/>
      </c>
    </row>
    <row r="62" spans="1:7" s="593" customFormat="1" ht="15.75" thickBot="1" x14ac:dyDescent="0.3">
      <c r="A62" s="523" t="s">
        <v>145</v>
      </c>
      <c r="B62" s="524"/>
      <c r="C62" s="525">
        <v>9.9999999999999995E-8</v>
      </c>
      <c r="D62" s="525">
        <v>9.9999999999999995E-7</v>
      </c>
      <c r="E62" s="908"/>
      <c r="F62" s="908"/>
      <c r="G62" s="526"/>
    </row>
    <row r="63" spans="1:7" s="593" customFormat="1" ht="15.75" thickBot="1" x14ac:dyDescent="0.3">
      <c r="A63" s="611"/>
      <c r="B63" s="621" t="s">
        <v>28</v>
      </c>
      <c r="C63" s="622">
        <f>SUM(C25:C62)</f>
        <v>9.9999999999999995E-8</v>
      </c>
      <c r="D63" s="622">
        <f>SUM(D25:D62)</f>
        <v>9.9999999999999995E-7</v>
      </c>
      <c r="E63" s="619"/>
      <c r="F63" s="610"/>
      <c r="G63" s="610"/>
    </row>
    <row r="64" spans="1:7" s="593" customFormat="1" ht="15.75" thickBot="1" x14ac:dyDescent="0.3">
      <c r="A64" s="611"/>
      <c r="B64" s="612"/>
      <c r="C64" s="613"/>
      <c r="D64" s="613"/>
      <c r="E64" s="612"/>
      <c r="F64" s="612"/>
      <c r="G64" s="610"/>
    </row>
    <row r="65" spans="1:7" ht="15.75" thickBot="1" x14ac:dyDescent="0.3">
      <c r="A65" s="201" t="s">
        <v>128</v>
      </c>
      <c r="B65" s="202"/>
      <c r="C65" s="240" t="str">
        <f>IF($C$9=0,"",$C$9)</f>
        <v/>
      </c>
      <c r="D65" s="203" t="s">
        <v>117</v>
      </c>
      <c r="E65" s="252" t="str">
        <f>IF($F$9=0,"",$F$9)</f>
        <v/>
      </c>
      <c r="F65" s="206"/>
    </row>
    <row r="66" spans="1:7" s="593" customFormat="1" ht="28.9" customHeight="1" thickBot="1" x14ac:dyDescent="0.3">
      <c r="A66" s="620" t="s">
        <v>131</v>
      </c>
      <c r="B66" s="436" t="s">
        <v>142</v>
      </c>
      <c r="C66" s="435" t="s">
        <v>130</v>
      </c>
      <c r="D66" s="914" t="s">
        <v>132</v>
      </c>
      <c r="E66" s="915"/>
      <c r="F66" s="915"/>
      <c r="G66" s="916"/>
    </row>
    <row r="67" spans="1:7" s="593" customFormat="1" ht="12.6" customHeight="1" x14ac:dyDescent="0.25">
      <c r="A67" s="634"/>
      <c r="B67" s="437"/>
      <c r="C67" s="439"/>
      <c r="D67" s="891" t="str">
        <f>IF(AND(COUNTIFS($A$25:$A$109,A67)&gt;1,C67="OUI"),"vous déclarez travailler sur le projet ce jour, merci de reprendre vos données","")</f>
        <v/>
      </c>
      <c r="E67" s="891"/>
      <c r="F67" s="891"/>
      <c r="G67" s="891"/>
    </row>
    <row r="68" spans="1:7" s="593" customFormat="1" ht="12.6" customHeight="1" x14ac:dyDescent="0.25">
      <c r="A68" s="608"/>
      <c r="B68" s="434"/>
      <c r="C68" s="440"/>
      <c r="D68" s="887" t="str">
        <f t="shared" ref="D68:D107" si="1">IF(AND(COUNTIFS($A$25:$A$109,A68)&gt;1,C68="OUI"),"vous déclarez travailler sur le projet ce jour, merci de reprendre vos données","")</f>
        <v/>
      </c>
      <c r="E68" s="887"/>
      <c r="F68" s="887"/>
      <c r="G68" s="887"/>
    </row>
    <row r="69" spans="1:7" s="593" customFormat="1" ht="12.6" customHeight="1" x14ac:dyDescent="0.25">
      <c r="A69" s="635"/>
      <c r="B69" s="434"/>
      <c r="C69" s="440"/>
      <c r="D69" s="887" t="str">
        <f>IF(AND(COUNTIFS($A$25:$A$109,A69)&gt;1,C69="OUI"),"vous déclarez travailler sur le projet ce jour, merci de reprendre vos données","")</f>
        <v/>
      </c>
      <c r="E69" s="887"/>
      <c r="F69" s="887"/>
      <c r="G69" s="887"/>
    </row>
    <row r="70" spans="1:7" s="593" customFormat="1" ht="12.6" customHeight="1" x14ac:dyDescent="0.25">
      <c r="A70" s="635"/>
      <c r="B70" s="434"/>
      <c r="C70" s="440"/>
      <c r="D70" s="887" t="str">
        <f t="shared" si="1"/>
        <v/>
      </c>
      <c r="E70" s="887"/>
      <c r="F70" s="887"/>
      <c r="G70" s="887"/>
    </row>
    <row r="71" spans="1:7" s="593" customFormat="1" ht="12.6" customHeight="1" x14ac:dyDescent="0.25">
      <c r="A71" s="635"/>
      <c r="B71" s="434"/>
      <c r="C71" s="440"/>
      <c r="D71" s="887" t="str">
        <f t="shared" si="1"/>
        <v/>
      </c>
      <c r="E71" s="887"/>
      <c r="F71" s="887"/>
      <c r="G71" s="887"/>
    </row>
    <row r="72" spans="1:7" s="593" customFormat="1" ht="12.6" customHeight="1" x14ac:dyDescent="0.25">
      <c r="A72" s="635"/>
      <c r="B72" s="434"/>
      <c r="C72" s="440"/>
      <c r="D72" s="887" t="str">
        <f t="shared" si="1"/>
        <v/>
      </c>
      <c r="E72" s="887"/>
      <c r="F72" s="887"/>
      <c r="G72" s="887"/>
    </row>
    <row r="73" spans="1:7" s="593" customFormat="1" ht="12.6" customHeight="1" x14ac:dyDescent="0.25">
      <c r="A73" s="635"/>
      <c r="B73" s="434"/>
      <c r="C73" s="440"/>
      <c r="D73" s="887" t="str">
        <f t="shared" si="1"/>
        <v/>
      </c>
      <c r="E73" s="887"/>
      <c r="F73" s="887"/>
      <c r="G73" s="887"/>
    </row>
    <row r="74" spans="1:7" s="593" customFormat="1" ht="12.6" customHeight="1" x14ac:dyDescent="0.25">
      <c r="A74" s="635"/>
      <c r="B74" s="434"/>
      <c r="C74" s="440"/>
      <c r="D74" s="887" t="str">
        <f t="shared" si="1"/>
        <v/>
      </c>
      <c r="E74" s="887"/>
      <c r="F74" s="887"/>
      <c r="G74" s="887"/>
    </row>
    <row r="75" spans="1:7" s="593" customFormat="1" ht="12.6" customHeight="1" x14ac:dyDescent="0.25">
      <c r="A75" s="635"/>
      <c r="B75" s="434"/>
      <c r="C75" s="440"/>
      <c r="D75" s="887" t="str">
        <f t="shared" si="1"/>
        <v/>
      </c>
      <c r="E75" s="887"/>
      <c r="F75" s="887"/>
      <c r="G75" s="887"/>
    </row>
    <row r="76" spans="1:7" s="593" customFormat="1" ht="12.6" customHeight="1" x14ac:dyDescent="0.25">
      <c r="A76" s="635"/>
      <c r="B76" s="434"/>
      <c r="C76" s="440"/>
      <c r="D76" s="887" t="str">
        <f t="shared" si="1"/>
        <v/>
      </c>
      <c r="E76" s="887"/>
      <c r="F76" s="887"/>
      <c r="G76" s="887"/>
    </row>
    <row r="77" spans="1:7" s="593" customFormat="1" ht="12.6" customHeight="1" x14ac:dyDescent="0.25">
      <c r="A77" s="635"/>
      <c r="B77" s="434"/>
      <c r="C77" s="440"/>
      <c r="D77" s="887" t="str">
        <f t="shared" si="1"/>
        <v/>
      </c>
      <c r="E77" s="887"/>
      <c r="F77" s="887"/>
      <c r="G77" s="887"/>
    </row>
    <row r="78" spans="1:7" s="593" customFormat="1" ht="12.6" customHeight="1" x14ac:dyDescent="0.25">
      <c r="A78" s="635"/>
      <c r="B78" s="434"/>
      <c r="C78" s="440"/>
      <c r="D78" s="887" t="str">
        <f t="shared" si="1"/>
        <v/>
      </c>
      <c r="E78" s="887"/>
      <c r="F78" s="887"/>
      <c r="G78" s="887"/>
    </row>
    <row r="79" spans="1:7" s="593" customFormat="1" ht="12.6" customHeight="1" x14ac:dyDescent="0.25">
      <c r="A79" s="635"/>
      <c r="B79" s="434"/>
      <c r="C79" s="440"/>
      <c r="D79" s="887" t="str">
        <f t="shared" si="1"/>
        <v/>
      </c>
      <c r="E79" s="887"/>
      <c r="F79" s="887"/>
      <c r="G79" s="887"/>
    </row>
    <row r="80" spans="1:7" s="593" customFormat="1" ht="12.6" customHeight="1" x14ac:dyDescent="0.25">
      <c r="A80" s="635"/>
      <c r="B80" s="434"/>
      <c r="C80" s="440"/>
      <c r="D80" s="887" t="str">
        <f t="shared" si="1"/>
        <v/>
      </c>
      <c r="E80" s="887"/>
      <c r="F80" s="887"/>
      <c r="G80" s="887"/>
    </row>
    <row r="81" spans="1:7" s="593" customFormat="1" ht="12.6" customHeight="1" x14ac:dyDescent="0.25">
      <c r="A81" s="635"/>
      <c r="B81" s="434"/>
      <c r="C81" s="440"/>
      <c r="D81" s="887" t="str">
        <f t="shared" si="1"/>
        <v/>
      </c>
      <c r="E81" s="887"/>
      <c r="F81" s="887"/>
      <c r="G81" s="887"/>
    </row>
    <row r="82" spans="1:7" s="593" customFormat="1" ht="12.6" customHeight="1" x14ac:dyDescent="0.25">
      <c r="A82" s="635"/>
      <c r="B82" s="434"/>
      <c r="C82" s="440"/>
      <c r="D82" s="887" t="str">
        <f t="shared" si="1"/>
        <v/>
      </c>
      <c r="E82" s="887"/>
      <c r="F82" s="887"/>
      <c r="G82" s="887"/>
    </row>
    <row r="83" spans="1:7" s="593" customFormat="1" ht="12.6" customHeight="1" x14ac:dyDescent="0.25">
      <c r="A83" s="635"/>
      <c r="B83" s="434"/>
      <c r="C83" s="440"/>
      <c r="D83" s="887" t="str">
        <f t="shared" si="1"/>
        <v/>
      </c>
      <c r="E83" s="887"/>
      <c r="F83" s="887"/>
      <c r="G83" s="887"/>
    </row>
    <row r="84" spans="1:7" s="593" customFormat="1" ht="12.6" customHeight="1" x14ac:dyDescent="0.25">
      <c r="A84" s="635"/>
      <c r="B84" s="434"/>
      <c r="C84" s="440"/>
      <c r="D84" s="887" t="str">
        <f t="shared" si="1"/>
        <v/>
      </c>
      <c r="E84" s="887"/>
      <c r="F84" s="887"/>
      <c r="G84" s="887"/>
    </row>
    <row r="85" spans="1:7" s="593" customFormat="1" ht="12.6" customHeight="1" x14ac:dyDescent="0.25">
      <c r="A85" s="635"/>
      <c r="B85" s="434"/>
      <c r="C85" s="440"/>
      <c r="D85" s="887" t="str">
        <f t="shared" si="1"/>
        <v/>
      </c>
      <c r="E85" s="887"/>
      <c r="F85" s="887"/>
      <c r="G85" s="887"/>
    </row>
    <row r="86" spans="1:7" s="593" customFormat="1" ht="12.6" customHeight="1" x14ac:dyDescent="0.25">
      <c r="A86" s="635"/>
      <c r="B86" s="434"/>
      <c r="C86" s="440"/>
      <c r="D86" s="887" t="str">
        <f t="shared" si="1"/>
        <v/>
      </c>
      <c r="E86" s="887"/>
      <c r="F86" s="887"/>
      <c r="G86" s="887"/>
    </row>
    <row r="87" spans="1:7" s="593" customFormat="1" ht="12.6" customHeight="1" x14ac:dyDescent="0.25">
      <c r="A87" s="635"/>
      <c r="B87" s="434"/>
      <c r="C87" s="440"/>
      <c r="D87" s="887" t="str">
        <f t="shared" si="1"/>
        <v/>
      </c>
      <c r="E87" s="887"/>
      <c r="F87" s="887"/>
      <c r="G87" s="887"/>
    </row>
    <row r="88" spans="1:7" s="593" customFormat="1" ht="12.6" customHeight="1" x14ac:dyDescent="0.25">
      <c r="A88" s="635"/>
      <c r="B88" s="434"/>
      <c r="C88" s="440"/>
      <c r="D88" s="887" t="str">
        <f t="shared" si="1"/>
        <v/>
      </c>
      <c r="E88" s="887"/>
      <c r="F88" s="887"/>
      <c r="G88" s="887"/>
    </row>
    <row r="89" spans="1:7" s="593" customFormat="1" ht="12.6" customHeight="1" x14ac:dyDescent="0.25">
      <c r="A89" s="635"/>
      <c r="B89" s="434"/>
      <c r="C89" s="440"/>
      <c r="D89" s="887" t="str">
        <f t="shared" si="1"/>
        <v/>
      </c>
      <c r="E89" s="887"/>
      <c r="F89" s="887"/>
      <c r="G89" s="887"/>
    </row>
    <row r="90" spans="1:7" s="593" customFormat="1" ht="12.6" customHeight="1" x14ac:dyDescent="0.25">
      <c r="A90" s="635"/>
      <c r="B90" s="434"/>
      <c r="C90" s="440"/>
      <c r="D90" s="887" t="str">
        <f t="shared" si="1"/>
        <v/>
      </c>
      <c r="E90" s="887"/>
      <c r="F90" s="887"/>
      <c r="G90" s="887"/>
    </row>
    <row r="91" spans="1:7" s="593" customFormat="1" ht="12.6" customHeight="1" x14ac:dyDescent="0.25">
      <c r="A91" s="635"/>
      <c r="B91" s="434"/>
      <c r="C91" s="440"/>
      <c r="D91" s="887" t="str">
        <f t="shared" si="1"/>
        <v/>
      </c>
      <c r="E91" s="887"/>
      <c r="F91" s="887"/>
      <c r="G91" s="887"/>
    </row>
    <row r="92" spans="1:7" s="593" customFormat="1" ht="12.6" customHeight="1" x14ac:dyDescent="0.25">
      <c r="A92" s="635"/>
      <c r="B92" s="434"/>
      <c r="C92" s="440"/>
      <c r="D92" s="887" t="str">
        <f t="shared" si="1"/>
        <v/>
      </c>
      <c r="E92" s="887"/>
      <c r="F92" s="887"/>
      <c r="G92" s="887"/>
    </row>
    <row r="93" spans="1:7" s="593" customFormat="1" ht="12.6" customHeight="1" x14ac:dyDescent="0.25">
      <c r="A93" s="635"/>
      <c r="B93" s="434"/>
      <c r="C93" s="440"/>
      <c r="D93" s="887" t="str">
        <f t="shared" si="1"/>
        <v/>
      </c>
      <c r="E93" s="887"/>
      <c r="F93" s="887"/>
      <c r="G93" s="887"/>
    </row>
    <row r="94" spans="1:7" s="593" customFormat="1" ht="12.6" customHeight="1" x14ac:dyDescent="0.25">
      <c r="A94" s="635"/>
      <c r="B94" s="434"/>
      <c r="C94" s="440"/>
      <c r="D94" s="887" t="str">
        <f t="shared" si="1"/>
        <v/>
      </c>
      <c r="E94" s="887"/>
      <c r="F94" s="887"/>
      <c r="G94" s="887"/>
    </row>
    <row r="95" spans="1:7" s="593" customFormat="1" ht="12.6" customHeight="1" x14ac:dyDescent="0.25">
      <c r="A95" s="635"/>
      <c r="B95" s="434"/>
      <c r="C95" s="440"/>
      <c r="D95" s="887" t="str">
        <f t="shared" si="1"/>
        <v/>
      </c>
      <c r="E95" s="887"/>
      <c r="F95" s="887"/>
      <c r="G95" s="887"/>
    </row>
    <row r="96" spans="1:7" s="593" customFormat="1" ht="12.6" customHeight="1" x14ac:dyDescent="0.25">
      <c r="A96" s="635"/>
      <c r="B96" s="434"/>
      <c r="C96" s="440"/>
      <c r="D96" s="887" t="str">
        <f t="shared" si="1"/>
        <v/>
      </c>
      <c r="E96" s="887"/>
      <c r="F96" s="887"/>
      <c r="G96" s="887"/>
    </row>
    <row r="97" spans="1:7" s="593" customFormat="1" ht="12.6" customHeight="1" x14ac:dyDescent="0.25">
      <c r="A97" s="635"/>
      <c r="B97" s="434"/>
      <c r="C97" s="440"/>
      <c r="D97" s="887" t="str">
        <f t="shared" si="1"/>
        <v/>
      </c>
      <c r="E97" s="887"/>
      <c r="F97" s="887"/>
      <c r="G97" s="887"/>
    </row>
    <row r="98" spans="1:7" s="593" customFormat="1" ht="12.6" customHeight="1" x14ac:dyDescent="0.25">
      <c r="A98" s="635"/>
      <c r="B98" s="434"/>
      <c r="C98" s="440"/>
      <c r="D98" s="887" t="str">
        <f t="shared" si="1"/>
        <v/>
      </c>
      <c r="E98" s="887"/>
      <c r="F98" s="887"/>
      <c r="G98" s="887"/>
    </row>
    <row r="99" spans="1:7" s="593" customFormat="1" ht="12.6" customHeight="1" x14ac:dyDescent="0.25">
      <c r="A99" s="635"/>
      <c r="B99" s="434"/>
      <c r="C99" s="440"/>
      <c r="D99" s="887" t="str">
        <f t="shared" si="1"/>
        <v/>
      </c>
      <c r="E99" s="887"/>
      <c r="F99" s="887"/>
      <c r="G99" s="887"/>
    </row>
    <row r="100" spans="1:7" s="593" customFormat="1" ht="12.6" customHeight="1" x14ac:dyDescent="0.25">
      <c r="A100" s="635"/>
      <c r="B100" s="434"/>
      <c r="C100" s="440"/>
      <c r="D100" s="887" t="str">
        <f t="shared" si="1"/>
        <v/>
      </c>
      <c r="E100" s="887"/>
      <c r="F100" s="887"/>
      <c r="G100" s="887"/>
    </row>
    <row r="101" spans="1:7" s="593" customFormat="1" ht="12.6" customHeight="1" x14ac:dyDescent="0.25">
      <c r="A101" s="635"/>
      <c r="B101" s="434"/>
      <c r="C101" s="440"/>
      <c r="D101" s="887" t="str">
        <f t="shared" si="1"/>
        <v/>
      </c>
      <c r="E101" s="887"/>
      <c r="F101" s="887"/>
      <c r="G101" s="887"/>
    </row>
    <row r="102" spans="1:7" s="593" customFormat="1" ht="12.6" customHeight="1" x14ac:dyDescent="0.25">
      <c r="A102" s="635"/>
      <c r="B102" s="434"/>
      <c r="C102" s="440"/>
      <c r="D102" s="887" t="str">
        <f t="shared" si="1"/>
        <v/>
      </c>
      <c r="E102" s="887"/>
      <c r="F102" s="887"/>
      <c r="G102" s="887"/>
    </row>
    <row r="103" spans="1:7" s="593" customFormat="1" ht="12.6" customHeight="1" x14ac:dyDescent="0.25">
      <c r="A103" s="636"/>
      <c r="B103" s="434"/>
      <c r="C103" s="440"/>
      <c r="D103" s="887" t="str">
        <f t="shared" si="1"/>
        <v/>
      </c>
      <c r="E103" s="887"/>
      <c r="F103" s="887"/>
      <c r="G103" s="887"/>
    </row>
    <row r="104" spans="1:7" s="593" customFormat="1" ht="12.6" customHeight="1" x14ac:dyDescent="0.25">
      <c r="A104" s="608"/>
      <c r="B104" s="434"/>
      <c r="C104" s="440"/>
      <c r="D104" s="887" t="str">
        <f t="shared" si="1"/>
        <v/>
      </c>
      <c r="E104" s="887"/>
      <c r="F104" s="887"/>
      <c r="G104" s="887"/>
    </row>
    <row r="105" spans="1:7" s="593" customFormat="1" ht="12.6" customHeight="1" x14ac:dyDescent="0.25">
      <c r="A105" s="608"/>
      <c r="B105" s="434"/>
      <c r="C105" s="440"/>
      <c r="D105" s="887" t="str">
        <f t="shared" si="1"/>
        <v/>
      </c>
      <c r="E105" s="887"/>
      <c r="F105" s="887"/>
      <c r="G105" s="887"/>
    </row>
    <row r="106" spans="1:7" s="593" customFormat="1" ht="12.6" customHeight="1" x14ac:dyDescent="0.25">
      <c r="A106" s="608"/>
      <c r="B106" s="434"/>
      <c r="C106" s="440"/>
      <c r="D106" s="887" t="str">
        <f t="shared" si="1"/>
        <v/>
      </c>
      <c r="E106" s="887"/>
      <c r="F106" s="887"/>
      <c r="G106" s="887"/>
    </row>
    <row r="107" spans="1:7" s="593" customFormat="1" ht="12.6" customHeight="1" thickBot="1" x14ac:dyDescent="0.3">
      <c r="A107" s="333"/>
      <c r="B107" s="438"/>
      <c r="C107" s="441"/>
      <c r="D107" s="887" t="str">
        <f t="shared" si="1"/>
        <v/>
      </c>
      <c r="E107" s="887"/>
      <c r="F107" s="887"/>
      <c r="G107" s="887"/>
    </row>
    <row r="108" spans="1:7" s="593" customFormat="1" ht="15.75" thickBot="1" x14ac:dyDescent="0.3">
      <c r="A108" s="522" t="s">
        <v>146</v>
      </c>
      <c r="B108" s="527"/>
      <c r="C108" s="528"/>
      <c r="D108" s="917" t="str">
        <f>IF(AND(COUNTIFS($A$25:A120,A108)&gt;1,C108="OUI"),"vous déclarez travailler sur le projet ce jour, merci de reprendre vos données","")</f>
        <v/>
      </c>
      <c r="E108" s="918"/>
      <c r="F108" s="918"/>
      <c r="G108" s="919"/>
    </row>
    <row r="109" spans="1:7" ht="15.75" thickBot="1" x14ac:dyDescent="0.3">
      <c r="A109" s="253" t="s">
        <v>143</v>
      </c>
      <c r="B109" s="254"/>
      <c r="C109" s="255"/>
      <c r="D109" s="926" t="str">
        <f>IF(AND(COUNTIFS($A$25:A119,A109)&gt;1,C109="OUI"),"vous déclarez travailler sur le projet ce jour, merci de reprendre vos données","")</f>
        <v/>
      </c>
      <c r="E109" s="926"/>
      <c r="F109" s="926"/>
      <c r="G109" s="927"/>
    </row>
    <row r="110" spans="1:7" x14ac:dyDescent="0.25">
      <c r="A110" s="208"/>
      <c r="B110" s="209"/>
      <c r="C110" s="210"/>
      <c r="D110" s="210"/>
      <c r="E110" s="209"/>
      <c r="F110" s="209"/>
      <c r="G110" s="206"/>
    </row>
    <row r="111" spans="1:7" ht="14.45" customHeight="1" x14ac:dyDescent="0.25">
      <c r="A111" s="905" t="s">
        <v>29</v>
      </c>
      <c r="B111" s="905"/>
      <c r="C111" s="905"/>
      <c r="D111" s="905"/>
      <c r="E111" s="905"/>
      <c r="F111" s="905"/>
    </row>
    <row r="112" spans="1:7" x14ac:dyDescent="0.25">
      <c r="A112" s="188"/>
      <c r="B112" s="191"/>
      <c r="C112" s="190"/>
      <c r="D112" s="190"/>
      <c r="E112" s="189"/>
      <c r="F112" s="189"/>
    </row>
    <row r="113" spans="1:6" x14ac:dyDescent="0.25">
      <c r="A113" s="191" t="s">
        <v>30</v>
      </c>
      <c r="B113" s="191"/>
      <c r="C113" s="190"/>
      <c r="D113" s="190"/>
      <c r="E113" s="189"/>
      <c r="F113" s="189"/>
    </row>
    <row r="114" spans="1:6" x14ac:dyDescent="0.25">
      <c r="A114" s="191" t="s">
        <v>31</v>
      </c>
      <c r="B114" s="191"/>
      <c r="C114" s="190"/>
      <c r="D114" s="190"/>
      <c r="E114" s="189"/>
      <c r="F114" s="189"/>
    </row>
    <row r="115" spans="1:6" x14ac:dyDescent="0.25">
      <c r="A115" s="188"/>
      <c r="B115" s="191"/>
      <c r="C115" s="190"/>
      <c r="D115" s="190"/>
      <c r="E115" s="189"/>
      <c r="F115" s="189"/>
    </row>
    <row r="116" spans="1:6" ht="14.45" customHeight="1" x14ac:dyDescent="0.25">
      <c r="A116" s="905" t="s">
        <v>32</v>
      </c>
      <c r="B116" s="905"/>
      <c r="C116" s="905"/>
      <c r="D116" s="905"/>
      <c r="E116" s="905"/>
      <c r="F116" s="905"/>
    </row>
    <row r="117" spans="1:6" x14ac:dyDescent="0.25">
      <c r="A117" s="191"/>
      <c r="B117" s="191"/>
      <c r="C117" s="190"/>
      <c r="D117" s="190"/>
      <c r="E117" s="189"/>
      <c r="F117" s="189"/>
    </row>
    <row r="118" spans="1:6" x14ac:dyDescent="0.25">
      <c r="A118" s="191" t="s">
        <v>30</v>
      </c>
      <c r="B118" s="191"/>
      <c r="C118" s="190"/>
      <c r="D118" s="190"/>
      <c r="E118" s="189"/>
      <c r="F118" s="189"/>
    </row>
    <row r="119" spans="1:6" x14ac:dyDescent="0.25">
      <c r="A119" s="191" t="s">
        <v>31</v>
      </c>
      <c r="B119" s="191"/>
      <c r="C119" s="190"/>
      <c r="D119" s="190"/>
      <c r="E119" s="189"/>
      <c r="F119" s="189"/>
    </row>
    <row r="120" spans="1:6" x14ac:dyDescent="0.25">
      <c r="A120" s="191"/>
      <c r="B120" s="191"/>
      <c r="C120" s="190"/>
      <c r="D120" s="190"/>
      <c r="E120" s="189"/>
      <c r="F120" s="189"/>
    </row>
    <row r="121" spans="1:6" x14ac:dyDescent="0.25">
      <c r="A121" s="191" t="s">
        <v>33</v>
      </c>
      <c r="B121" s="191"/>
      <c r="C121" s="190"/>
      <c r="D121" s="190"/>
      <c r="E121" s="189"/>
      <c r="F121" s="189"/>
    </row>
  </sheetData>
  <sheetProtection algorithmName="SHA-512" hashValue="qqP8EscTphl3DkIn4d5pyA0Ma5NHrDq5uIRZnCVqrWXU5Mr/oLpLsS2lHupsqMgkrElQLUNipxtXyNsHg6KWzg==" saltValue="RKoNcejBUZIq22jJkzc6kw==" spinCount="100000" sheet="1" scenarios="1" formatCells="0" formatColumns="0" formatRows="0" insertColumns="0" insertRows="0" insertHyperlinks="0" deleteColumns="0" deleteRows="0" sort="0" autoFilter="0" pivotTables="0"/>
  <mergeCells count="98">
    <mergeCell ref="A111:F111"/>
    <mergeCell ref="A116:F116"/>
    <mergeCell ref="A9:B9"/>
    <mergeCell ref="A10:B10"/>
    <mergeCell ref="A12:B12"/>
    <mergeCell ref="D105:G105"/>
    <mergeCell ref="D106:G106"/>
    <mergeCell ref="D107:G107"/>
    <mergeCell ref="D108:G108"/>
    <mergeCell ref="D109:G109"/>
    <mergeCell ref="D100:G100"/>
    <mergeCell ref="D101:G101"/>
    <mergeCell ref="D102:G102"/>
    <mergeCell ref="D103:G103"/>
    <mergeCell ref="D104:G104"/>
    <mergeCell ref="D95:G95"/>
    <mergeCell ref="D99:G99"/>
    <mergeCell ref="D90:G90"/>
    <mergeCell ref="D91:G91"/>
    <mergeCell ref="D92:G92"/>
    <mergeCell ref="D93:G93"/>
    <mergeCell ref="D94:G94"/>
    <mergeCell ref="D88:G88"/>
    <mergeCell ref="D89:G89"/>
    <mergeCell ref="D96:G96"/>
    <mergeCell ref="D97:G97"/>
    <mergeCell ref="D98:G98"/>
    <mergeCell ref="D83:G83"/>
    <mergeCell ref="D84:G84"/>
    <mergeCell ref="D85:G85"/>
    <mergeCell ref="D86:G86"/>
    <mergeCell ref="D87:G87"/>
    <mergeCell ref="E46:F46"/>
    <mergeCell ref="D78:G78"/>
    <mergeCell ref="D80:G80"/>
    <mergeCell ref="D81:G81"/>
    <mergeCell ref="D82:G82"/>
    <mergeCell ref="D70:G70"/>
    <mergeCell ref="D71:G71"/>
    <mergeCell ref="D72:G72"/>
    <mergeCell ref="D73:G73"/>
    <mergeCell ref="D74:G74"/>
    <mergeCell ref="E41:F41"/>
    <mergeCell ref="E42:F42"/>
    <mergeCell ref="E43:F43"/>
    <mergeCell ref="E44:F44"/>
    <mergeCell ref="D79:G79"/>
    <mergeCell ref="E47:F47"/>
    <mergeCell ref="E48:F48"/>
    <mergeCell ref="E49:F49"/>
    <mergeCell ref="E50:F50"/>
    <mergeCell ref="E51:F51"/>
    <mergeCell ref="E52:F52"/>
    <mergeCell ref="E53:F53"/>
    <mergeCell ref="E54:F54"/>
    <mergeCell ref="E55:F55"/>
    <mergeCell ref="E56:F56"/>
    <mergeCell ref="D68:G68"/>
    <mergeCell ref="E25:F25"/>
    <mergeCell ref="E26:F26"/>
    <mergeCell ref="E37:F37"/>
    <mergeCell ref="E39:F39"/>
    <mergeCell ref="E40:F40"/>
    <mergeCell ref="E28:F28"/>
    <mergeCell ref="E29:F29"/>
    <mergeCell ref="E30:F30"/>
    <mergeCell ref="E31:F31"/>
    <mergeCell ref="E32:F32"/>
    <mergeCell ref="E33:F33"/>
    <mergeCell ref="E34:F34"/>
    <mergeCell ref="E35:F35"/>
    <mergeCell ref="E36:F36"/>
    <mergeCell ref="E38:F38"/>
    <mergeCell ref="A11:B11"/>
    <mergeCell ref="A15:B15"/>
    <mergeCell ref="A19:B19"/>
    <mergeCell ref="A22:F22"/>
    <mergeCell ref="E24:F24"/>
    <mergeCell ref="D12:F12"/>
    <mergeCell ref="A16:B16"/>
    <mergeCell ref="A17:B17"/>
    <mergeCell ref="A18:B18"/>
    <mergeCell ref="D9:E9"/>
    <mergeCell ref="C11:F11"/>
    <mergeCell ref="D75:G75"/>
    <mergeCell ref="D76:G76"/>
    <mergeCell ref="D77:G77"/>
    <mergeCell ref="E62:F62"/>
    <mergeCell ref="D66:G66"/>
    <mergeCell ref="D67:G67"/>
    <mergeCell ref="D69:G69"/>
    <mergeCell ref="E57:F57"/>
    <mergeCell ref="E58:F58"/>
    <mergeCell ref="E59:F59"/>
    <mergeCell ref="E60:F60"/>
    <mergeCell ref="E61:F61"/>
    <mergeCell ref="E27:F27"/>
    <mergeCell ref="E45:F45"/>
  </mergeCells>
  <conditionalFormatting sqref="A131:A1048576 A1:A11 A18:A23 A15:A16">
    <cfRule type="duplicateValues" dxfId="497" priority="23"/>
  </conditionalFormatting>
  <conditionalFormatting sqref="A17">
    <cfRule type="duplicateValues" dxfId="496" priority="20"/>
  </conditionalFormatting>
  <conditionalFormatting sqref="A129:A130">
    <cfRule type="duplicateValues" dxfId="495" priority="15"/>
  </conditionalFormatting>
  <conditionalFormatting sqref="A125:A128">
    <cfRule type="duplicateValues" dxfId="494" priority="11"/>
  </conditionalFormatting>
  <conditionalFormatting sqref="A120:A124 A25:A112">
    <cfRule type="duplicateValues" dxfId="493" priority="7"/>
  </conditionalFormatting>
  <conditionalFormatting sqref="C25:C61">
    <cfRule type="cellIs" dxfId="492" priority="6" operator="greaterThan">
      <formula>$C$15</formula>
    </cfRule>
  </conditionalFormatting>
  <conditionalFormatting sqref="D25:D61">
    <cfRule type="cellIs" dxfId="491" priority="5" operator="greaterThan">
      <formula>1</formula>
    </cfRule>
  </conditionalFormatting>
  <conditionalFormatting sqref="A25:A108">
    <cfRule type="duplicateValues" dxfId="490" priority="4"/>
  </conditionalFormatting>
  <conditionalFormatting sqref="A24">
    <cfRule type="duplicateValues" dxfId="489" priority="3"/>
  </conditionalFormatting>
  <conditionalFormatting sqref="A13:A14">
    <cfRule type="duplicateValues" dxfId="488" priority="2"/>
  </conditionalFormatting>
  <conditionalFormatting sqref="A12">
    <cfRule type="duplicateValues" dxfId="487" priority="1"/>
  </conditionalFormatting>
  <dataValidations count="2">
    <dataValidation type="list" allowBlank="1" showInputMessage="1" showErrorMessage="1" sqref="C67:C107 C12" xr:uid="{A53BABEE-68D4-4554-A726-FD0482B3394F}">
      <formula1>"OUI,NON"</formula1>
    </dataValidation>
    <dataValidation allowBlank="1" showInputMessage="1" showErrorMessage="1" promptTitle="Prorata nb jours par mois:" prompt="Nombre de jours annuels rémunérés divisé par 12 mois." sqref="D17" xr:uid="{9B939D43-E357-4E14-9D54-2512CBB32546}"/>
  </dataValidations>
  <pageMargins left="0.7" right="0.7" top="1.0101666666666667" bottom="0.41566666666666668" header="0.3" footer="0.3"/>
  <pageSetup paperSize="9" scale="38" orientation="portrait" r:id="rId1"/>
  <headerFooter>
    <oddHeader>&amp;L &amp;C&amp;G</oddHeader>
    <oddFooter>&amp;A</oddFooter>
  </headerFooter>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euil6">
    <tabColor theme="5" tint="0.39997558519241921"/>
    <pageSetUpPr fitToPage="1"/>
  </sheetPr>
  <dimension ref="A1:P38"/>
  <sheetViews>
    <sheetView view="pageLayout" zoomScaleNormal="100" zoomScaleSheetLayoutView="100" workbookViewId="0">
      <selection activeCell="A7" sqref="A7:L7"/>
    </sheetView>
  </sheetViews>
  <sheetFormatPr baseColWidth="10" defaultColWidth="11.28515625" defaultRowHeight="15" x14ac:dyDescent="0.25"/>
  <cols>
    <col min="1" max="1" width="22.85546875" style="144" customWidth="1"/>
    <col min="2" max="2" width="17.7109375" style="144" customWidth="1"/>
    <col min="3" max="3" width="14.7109375" style="166" customWidth="1"/>
    <col min="4" max="4" width="11.28515625" style="144"/>
    <col min="5" max="5" width="16.28515625" style="144" customWidth="1"/>
    <col min="6" max="7" width="11.28515625" style="144"/>
    <col min="8" max="9" width="11.28515625" style="593"/>
    <col min="10" max="10" width="11.28515625" style="144"/>
    <col min="11" max="11" width="16.140625" style="144" customWidth="1"/>
    <col min="12" max="12" width="18.140625" style="144" customWidth="1"/>
    <col min="13" max="13" width="16.28515625" style="144" customWidth="1"/>
    <col min="14" max="16384" width="11.28515625" style="144"/>
  </cols>
  <sheetData>
    <row r="1" spans="1:16" ht="19.5" customHeight="1" x14ac:dyDescent="0.25">
      <c r="A1" s="151" t="s">
        <v>5</v>
      </c>
      <c r="B1" s="864" t="str">
        <f>'Etat récapitulatif des dépenses'!D2</f>
        <v>xxx</v>
      </c>
      <c r="C1" s="865"/>
      <c r="F1" s="150"/>
      <c r="G1" s="150"/>
      <c r="H1" s="150"/>
      <c r="I1" s="150"/>
      <c r="J1" s="150"/>
      <c r="K1" s="150"/>
      <c r="L1" s="152" t="s">
        <v>34</v>
      </c>
      <c r="M1" s="152"/>
    </row>
    <row r="2" spans="1:16" ht="21.2" customHeight="1" x14ac:dyDescent="0.25">
      <c r="A2" s="153" t="s">
        <v>4</v>
      </c>
      <c r="B2" s="866" t="str">
        <f>'Etat récapitulatif des dépenses'!D3</f>
        <v>xxx</v>
      </c>
      <c r="C2" s="867"/>
    </row>
    <row r="3" spans="1:16" ht="27.75" customHeight="1" thickBot="1" x14ac:dyDescent="0.3">
      <c r="A3" s="154" t="s">
        <v>6</v>
      </c>
      <c r="B3" s="868" t="str">
        <f>'Etat récapitulatif des dépenses'!D4</f>
        <v>PAxxxxxx</v>
      </c>
      <c r="C3" s="869"/>
    </row>
    <row r="4" spans="1:16" ht="7.5" customHeight="1" thickBot="1" x14ac:dyDescent="0.3">
      <c r="A4" s="6"/>
      <c r="B4" s="155"/>
      <c r="C4" s="156"/>
      <c r="D4" s="6"/>
      <c r="E4" s="157"/>
    </row>
    <row r="5" spans="1:16" s="593" customFormat="1" ht="15.75" thickBot="1" x14ac:dyDescent="0.3">
      <c r="A5" s="881" t="s">
        <v>36</v>
      </c>
      <c r="B5" s="882"/>
      <c r="C5" s="882"/>
      <c r="D5" s="882"/>
      <c r="E5" s="882"/>
      <c r="F5" s="882"/>
      <c r="G5" s="882"/>
      <c r="H5" s="882"/>
      <c r="I5" s="882"/>
      <c r="J5" s="882"/>
      <c r="K5" s="882"/>
      <c r="L5" s="882"/>
      <c r="M5" s="883"/>
    </row>
    <row r="6" spans="1:16" s="607" customFormat="1" ht="30.2" customHeight="1" thickBot="1" x14ac:dyDescent="0.3">
      <c r="A6" s="875" t="s">
        <v>386</v>
      </c>
      <c r="B6" s="876"/>
      <c r="C6" s="877"/>
      <c r="D6" s="446" t="s">
        <v>123</v>
      </c>
      <c r="E6" s="878" t="s">
        <v>296</v>
      </c>
      <c r="F6" s="879"/>
      <c r="G6" s="879"/>
      <c r="H6" s="879"/>
      <c r="I6" s="879"/>
      <c r="J6" s="879"/>
      <c r="K6" s="879"/>
      <c r="L6" s="879"/>
      <c r="M6" s="880"/>
    </row>
    <row r="7" spans="1:16" ht="24" customHeight="1" thickBot="1" x14ac:dyDescent="0.3">
      <c r="A7" s="873" t="str">
        <f>'Fiche temps salarié 3'!C11</f>
        <v>insérer fonction, nom, prénom du salarié 3</v>
      </c>
      <c r="B7" s="874"/>
      <c r="C7" s="874"/>
      <c r="D7" s="874"/>
      <c r="E7" s="874"/>
      <c r="F7" s="874"/>
      <c r="G7" s="874"/>
      <c r="H7" s="874"/>
      <c r="I7" s="874"/>
      <c r="J7" s="874"/>
      <c r="K7" s="874"/>
      <c r="L7" s="874"/>
      <c r="M7" s="447"/>
      <c r="N7" s="204"/>
      <c r="O7" s="204"/>
      <c r="P7" s="204"/>
    </row>
    <row r="8" spans="1:16" ht="89.25" x14ac:dyDescent="0.25">
      <c r="A8" s="644" t="s">
        <v>129</v>
      </c>
      <c r="B8" s="594" t="s">
        <v>125</v>
      </c>
      <c r="C8" s="594" t="s">
        <v>122</v>
      </c>
      <c r="D8" s="594" t="s">
        <v>13</v>
      </c>
      <c r="E8" s="193" t="s">
        <v>14</v>
      </c>
      <c r="F8" s="990" t="s">
        <v>460</v>
      </c>
      <c r="G8" s="594" t="s">
        <v>455</v>
      </c>
      <c r="H8" s="990" t="s">
        <v>460</v>
      </c>
      <c r="I8" s="594" t="s">
        <v>459</v>
      </c>
      <c r="J8" s="990" t="s">
        <v>456</v>
      </c>
      <c r="K8" s="595" t="s">
        <v>71</v>
      </c>
      <c r="L8" s="595" t="s">
        <v>64</v>
      </c>
      <c r="M8" s="645" t="s">
        <v>401</v>
      </c>
    </row>
    <row r="9" spans="1:16" x14ac:dyDescent="0.25">
      <c r="A9" s="646" t="s">
        <v>15</v>
      </c>
      <c r="B9" s="596"/>
      <c r="C9" s="596"/>
      <c r="D9" s="596"/>
      <c r="E9" s="194">
        <f>ROUND(IF(B9&lt;&gt;"",D9/B9*C9,0),2)</f>
        <v>0</v>
      </c>
      <c r="F9" s="655">
        <f>ROUND(B9+D9-C9-E9,2)</f>
        <v>0</v>
      </c>
      <c r="G9" s="716"/>
      <c r="H9" s="655">
        <f>F9-G9</f>
        <v>0</v>
      </c>
      <c r="I9" s="966"/>
      <c r="J9" s="964">
        <f>IF(H9&lt;&gt;0,H9-($I$11/(COUNTIF($H$11:$H$23,"&lt;&gt;0"))),0)</f>
        <v>0</v>
      </c>
      <c r="K9" s="597"/>
      <c r="L9" s="597"/>
      <c r="M9" s="449"/>
      <c r="N9" s="161"/>
      <c r="O9" s="161"/>
    </row>
    <row r="10" spans="1:16" x14ac:dyDescent="0.25">
      <c r="A10" s="646" t="s">
        <v>16</v>
      </c>
      <c r="B10" s="596"/>
      <c r="C10" s="596"/>
      <c r="D10" s="596"/>
      <c r="E10" s="194">
        <f t="shared" ref="E10:E20" si="0">ROUND(IF(B10&lt;&gt;"",D10/B10*C10,0),2)</f>
        <v>0</v>
      </c>
      <c r="F10" s="600">
        <f t="shared" ref="F10:F20" si="1">ROUND(B10+D10-C10-E10,2)</f>
        <v>0</v>
      </c>
      <c r="G10" s="418"/>
      <c r="H10" s="600">
        <f>F10-G10</f>
        <v>0</v>
      </c>
      <c r="I10" s="966"/>
      <c r="J10" s="964">
        <f t="shared" ref="J10:J21" si="2">IF(H10&lt;&gt;0,H10-($I$11/(COUNTIF($H$11:$H$23,"&lt;&gt;0"))),0)</f>
        <v>0</v>
      </c>
      <c r="K10" s="597"/>
      <c r="L10" s="597"/>
      <c r="M10" s="449"/>
      <c r="N10" s="161"/>
    </row>
    <row r="11" spans="1:16" x14ac:dyDescent="0.25">
      <c r="A11" s="646" t="s">
        <v>17</v>
      </c>
      <c r="B11" s="596"/>
      <c r="C11" s="596"/>
      <c r="D11" s="596"/>
      <c r="E11" s="194">
        <f t="shared" si="0"/>
        <v>0</v>
      </c>
      <c r="F11" s="600">
        <f t="shared" si="1"/>
        <v>0</v>
      </c>
      <c r="G11" s="418"/>
      <c r="H11" s="600">
        <f>F11-G11</f>
        <v>0</v>
      </c>
      <c r="I11" s="966"/>
      <c r="J11" s="964">
        <f t="shared" si="2"/>
        <v>0</v>
      </c>
      <c r="K11" s="597"/>
      <c r="L11" s="597"/>
      <c r="M11" s="449"/>
      <c r="N11" s="161"/>
    </row>
    <row r="12" spans="1:16" x14ac:dyDescent="0.25">
      <c r="A12" s="646" t="s">
        <v>18</v>
      </c>
      <c r="B12" s="596"/>
      <c r="C12" s="596"/>
      <c r="D12" s="596"/>
      <c r="E12" s="194">
        <f t="shared" si="0"/>
        <v>0</v>
      </c>
      <c r="F12" s="600">
        <f t="shared" si="1"/>
        <v>0</v>
      </c>
      <c r="G12" s="418"/>
      <c r="H12" s="600">
        <f>F12-G12</f>
        <v>0</v>
      </c>
      <c r="I12" s="966"/>
      <c r="J12" s="964">
        <f t="shared" si="2"/>
        <v>0</v>
      </c>
      <c r="K12" s="597"/>
      <c r="L12" s="597"/>
      <c r="M12" s="449"/>
    </row>
    <row r="13" spans="1:16" x14ac:dyDescent="0.25">
      <c r="A13" s="646" t="s">
        <v>19</v>
      </c>
      <c r="B13" s="596"/>
      <c r="C13" s="596"/>
      <c r="D13" s="596"/>
      <c r="E13" s="194">
        <f t="shared" si="0"/>
        <v>0</v>
      </c>
      <c r="F13" s="600">
        <f t="shared" si="1"/>
        <v>0</v>
      </c>
      <c r="G13" s="418"/>
      <c r="H13" s="600">
        <f>F13-G13</f>
        <v>0</v>
      </c>
      <c r="I13" s="966"/>
      <c r="J13" s="964">
        <f t="shared" si="2"/>
        <v>0</v>
      </c>
      <c r="K13" s="597"/>
      <c r="L13" s="597"/>
      <c r="M13" s="449"/>
    </row>
    <row r="14" spans="1:16" x14ac:dyDescent="0.25">
      <c r="A14" s="646" t="s">
        <v>20</v>
      </c>
      <c r="B14" s="596"/>
      <c r="C14" s="596"/>
      <c r="D14" s="596"/>
      <c r="E14" s="194">
        <f t="shared" si="0"/>
        <v>0</v>
      </c>
      <c r="F14" s="600">
        <f t="shared" si="1"/>
        <v>0</v>
      </c>
      <c r="G14" s="418"/>
      <c r="H14" s="600">
        <f>F14-G14</f>
        <v>0</v>
      </c>
      <c r="I14" s="966"/>
      <c r="J14" s="964">
        <f t="shared" si="2"/>
        <v>0</v>
      </c>
      <c r="K14" s="597"/>
      <c r="L14" s="597"/>
      <c r="M14" s="449"/>
    </row>
    <row r="15" spans="1:16" x14ac:dyDescent="0.25">
      <c r="A15" s="646" t="s">
        <v>21</v>
      </c>
      <c r="B15" s="596"/>
      <c r="C15" s="596"/>
      <c r="D15" s="596"/>
      <c r="E15" s="194">
        <f t="shared" si="0"/>
        <v>0</v>
      </c>
      <c r="F15" s="600">
        <f t="shared" si="1"/>
        <v>0</v>
      </c>
      <c r="G15" s="418"/>
      <c r="H15" s="600">
        <f>F15-G15</f>
        <v>0</v>
      </c>
      <c r="I15" s="966"/>
      <c r="J15" s="964">
        <f t="shared" si="2"/>
        <v>0</v>
      </c>
      <c r="K15" s="597"/>
      <c r="L15" s="597"/>
      <c r="M15" s="449"/>
    </row>
    <row r="16" spans="1:16" x14ac:dyDescent="0.25">
      <c r="A16" s="646" t="s">
        <v>22</v>
      </c>
      <c r="B16" s="596"/>
      <c r="C16" s="596"/>
      <c r="D16" s="596"/>
      <c r="E16" s="194">
        <f t="shared" si="0"/>
        <v>0</v>
      </c>
      <c r="F16" s="600">
        <f t="shared" si="1"/>
        <v>0</v>
      </c>
      <c r="G16" s="418"/>
      <c r="H16" s="600">
        <f>F16-G16</f>
        <v>0</v>
      </c>
      <c r="I16" s="966"/>
      <c r="J16" s="964">
        <f t="shared" si="2"/>
        <v>0</v>
      </c>
      <c r="K16" s="597"/>
      <c r="L16" s="597"/>
      <c r="M16" s="449"/>
    </row>
    <row r="17" spans="1:13" x14ac:dyDescent="0.25">
      <c r="A17" s="646" t="s">
        <v>23</v>
      </c>
      <c r="B17" s="596"/>
      <c r="C17" s="596"/>
      <c r="D17" s="596"/>
      <c r="E17" s="194">
        <f t="shared" si="0"/>
        <v>0</v>
      </c>
      <c r="F17" s="600">
        <f t="shared" si="1"/>
        <v>0</v>
      </c>
      <c r="G17" s="418"/>
      <c r="H17" s="600">
        <f>F17-G17</f>
        <v>0</v>
      </c>
      <c r="I17" s="966"/>
      <c r="J17" s="964">
        <f t="shared" si="2"/>
        <v>0</v>
      </c>
      <c r="K17" s="597"/>
      <c r="L17" s="597"/>
      <c r="M17" s="449"/>
    </row>
    <row r="18" spans="1:13" x14ac:dyDescent="0.25">
      <c r="A18" s="646" t="s">
        <v>24</v>
      </c>
      <c r="B18" s="596"/>
      <c r="C18" s="596"/>
      <c r="D18" s="596"/>
      <c r="E18" s="194">
        <f t="shared" si="0"/>
        <v>0</v>
      </c>
      <c r="F18" s="600">
        <f t="shared" si="1"/>
        <v>0</v>
      </c>
      <c r="G18" s="418"/>
      <c r="H18" s="600">
        <f>F18-G18</f>
        <v>0</v>
      </c>
      <c r="I18" s="966"/>
      <c r="J18" s="964">
        <f t="shared" si="2"/>
        <v>0</v>
      </c>
      <c r="K18" s="597"/>
      <c r="L18" s="597"/>
      <c r="M18" s="449"/>
    </row>
    <row r="19" spans="1:13" x14ac:dyDescent="0.25">
      <c r="A19" s="646" t="s">
        <v>25</v>
      </c>
      <c r="B19" s="596"/>
      <c r="C19" s="596"/>
      <c r="D19" s="596"/>
      <c r="E19" s="194">
        <f t="shared" si="0"/>
        <v>0</v>
      </c>
      <c r="F19" s="600">
        <f t="shared" si="1"/>
        <v>0</v>
      </c>
      <c r="G19" s="418"/>
      <c r="H19" s="600">
        <f>F19-G19</f>
        <v>0</v>
      </c>
      <c r="I19" s="966"/>
      <c r="J19" s="964">
        <f t="shared" si="2"/>
        <v>0</v>
      </c>
      <c r="K19" s="597"/>
      <c r="L19" s="597"/>
      <c r="M19" s="449"/>
    </row>
    <row r="20" spans="1:13" x14ac:dyDescent="0.25">
      <c r="A20" s="647" t="s">
        <v>26</v>
      </c>
      <c r="B20" s="638"/>
      <c r="C20" s="638"/>
      <c r="D20" s="638"/>
      <c r="E20" s="242">
        <f t="shared" si="0"/>
        <v>0</v>
      </c>
      <c r="F20" s="640">
        <f t="shared" si="1"/>
        <v>0</v>
      </c>
      <c r="G20" s="419"/>
      <c r="H20" s="640">
        <f>F20-G20</f>
        <v>0</v>
      </c>
      <c r="I20" s="966"/>
      <c r="J20" s="964">
        <f t="shared" si="2"/>
        <v>0</v>
      </c>
      <c r="K20" s="641"/>
      <c r="L20" s="641"/>
      <c r="M20" s="450"/>
    </row>
    <row r="21" spans="1:13" ht="15.75" thickBot="1" x14ac:dyDescent="0.3">
      <c r="A21" s="513" t="s">
        <v>369</v>
      </c>
      <c r="B21" s="514"/>
      <c r="C21" s="514"/>
      <c r="D21" s="514"/>
      <c r="E21" s="515"/>
      <c r="F21" s="943">
        <f>ROUND(B21+D21-C21-E21,2)</f>
        <v>0</v>
      </c>
      <c r="G21" s="943"/>
      <c r="H21" s="943">
        <f>F21-G21</f>
        <v>0</v>
      </c>
      <c r="I21" s="966"/>
      <c r="J21" s="712">
        <f t="shared" si="2"/>
        <v>0</v>
      </c>
      <c r="K21" s="445"/>
      <c r="L21" s="445"/>
      <c r="M21" s="517"/>
    </row>
    <row r="22" spans="1:13" ht="15.75" thickBot="1" x14ac:dyDescent="0.3">
      <c r="A22" s="401" t="s">
        <v>1</v>
      </c>
      <c r="B22" s="402">
        <f>SUM(B9:B21)</f>
        <v>0</v>
      </c>
      <c r="C22" s="402">
        <f>SUM(C9:C21)</f>
        <v>0</v>
      </c>
      <c r="D22" s="402">
        <f>SUM(D9:D21)</f>
        <v>0</v>
      </c>
      <c r="E22" s="402">
        <f>SUM(E9:E21)</f>
        <v>0</v>
      </c>
      <c r="F22" s="674">
        <f>SUM(F9:F21)</f>
        <v>0</v>
      </c>
      <c r="G22" s="643">
        <f>SUM(G9:G21)</f>
        <v>0</v>
      </c>
      <c r="H22" s="643">
        <f>SUM(H9:H21)</f>
        <v>0</v>
      </c>
      <c r="I22" s="643"/>
      <c r="J22" s="643">
        <f>SUM(J9:J21)</f>
        <v>0</v>
      </c>
      <c r="K22" s="403"/>
      <c r="L22" s="403"/>
      <c r="M22" s="404"/>
    </row>
    <row r="23" spans="1:13" x14ac:dyDescent="0.25">
      <c r="A23" s="162"/>
      <c r="B23" s="847"/>
      <c r="C23" s="847"/>
      <c r="D23" s="163"/>
      <c r="E23" s="163"/>
      <c r="F23" s="163"/>
      <c r="G23" s="163"/>
      <c r="H23" s="163"/>
      <c r="I23" s="163"/>
      <c r="J23" s="163"/>
      <c r="K23" s="163"/>
      <c r="L23" s="150"/>
    </row>
    <row r="24" spans="1:13" ht="15.75" thickBot="1" x14ac:dyDescent="0.3">
      <c r="B24" s="847"/>
      <c r="C24" s="847"/>
      <c r="D24" s="164"/>
      <c r="E24" s="164"/>
      <c r="F24" s="164"/>
      <c r="G24" s="164"/>
      <c r="H24" s="598"/>
      <c r="I24" s="598"/>
      <c r="J24" s="164"/>
      <c r="K24" s="164"/>
    </row>
    <row r="25" spans="1:13" s="593" customFormat="1" ht="14.45" customHeight="1" x14ac:dyDescent="0.25">
      <c r="A25" s="848" t="s">
        <v>292</v>
      </c>
      <c r="B25" s="849"/>
      <c r="C25" s="849"/>
      <c r="D25" s="849"/>
      <c r="E25" s="849"/>
      <c r="F25" s="849"/>
      <c r="G25" s="849"/>
      <c r="H25" s="849"/>
      <c r="I25" s="849"/>
      <c r="J25" s="849"/>
      <c r="K25" s="849"/>
      <c r="L25" s="849"/>
      <c r="M25" s="850"/>
    </row>
    <row r="26" spans="1:13" s="593" customFormat="1" ht="24.75" customHeight="1" x14ac:dyDescent="0.25">
      <c r="A26" s="829" t="s">
        <v>293</v>
      </c>
      <c r="B26" s="830"/>
      <c r="C26" s="830"/>
      <c r="D26" s="830"/>
      <c r="E26" s="830"/>
      <c r="F26" s="830"/>
      <c r="G26" s="830"/>
      <c r="H26" s="830"/>
      <c r="I26" s="830"/>
      <c r="J26" s="830"/>
      <c r="K26" s="830"/>
      <c r="L26" s="830"/>
      <c r="M26" s="448"/>
    </row>
    <row r="27" spans="1:13" s="593" customFormat="1" ht="15.75" thickBot="1" x14ac:dyDescent="0.3">
      <c r="A27" s="884" t="s">
        <v>294</v>
      </c>
      <c r="B27" s="885"/>
      <c r="C27" s="885"/>
      <c r="D27" s="885"/>
      <c r="E27" s="885"/>
      <c r="F27" s="885"/>
      <c r="G27" s="885"/>
      <c r="H27" s="885"/>
      <c r="I27" s="885"/>
      <c r="J27" s="885"/>
      <c r="K27" s="885"/>
      <c r="L27" s="885"/>
      <c r="M27" s="886"/>
    </row>
    <row r="29" spans="1:13" x14ac:dyDescent="0.25">
      <c r="A29" s="150" t="s">
        <v>2</v>
      </c>
      <c r="B29" s="150"/>
      <c r="C29" s="165"/>
    </row>
    <row r="30" spans="1:13" x14ac:dyDescent="0.25">
      <c r="A30" s="150"/>
      <c r="B30" s="150"/>
      <c r="C30" s="165"/>
    </row>
    <row r="31" spans="1:13" x14ac:dyDescent="0.25">
      <c r="A31" s="2" t="s">
        <v>7</v>
      </c>
      <c r="B31" s="150"/>
      <c r="C31" s="165"/>
    </row>
    <row r="32" spans="1:13" x14ac:dyDescent="0.25">
      <c r="A32" s="150" t="s">
        <v>3</v>
      </c>
      <c r="B32" s="150"/>
      <c r="C32" s="165"/>
    </row>
    <row r="33" spans="1:3" x14ac:dyDescent="0.25">
      <c r="A33" s="150"/>
      <c r="B33" s="150"/>
      <c r="C33" s="165"/>
    </row>
    <row r="34" spans="1:3" x14ac:dyDescent="0.25">
      <c r="A34" s="832"/>
      <c r="B34" s="833"/>
      <c r="C34" s="834"/>
    </row>
    <row r="35" spans="1:3" x14ac:dyDescent="0.25">
      <c r="A35" s="835"/>
      <c r="B35" s="836"/>
      <c r="C35" s="837"/>
    </row>
    <row r="36" spans="1:3" x14ac:dyDescent="0.25">
      <c r="A36" s="835"/>
      <c r="B36" s="836"/>
      <c r="C36" s="837"/>
    </row>
    <row r="37" spans="1:3" x14ac:dyDescent="0.25">
      <c r="A37" s="835"/>
      <c r="B37" s="836"/>
      <c r="C37" s="837"/>
    </row>
    <row r="38" spans="1:3" x14ac:dyDescent="0.25">
      <c r="A38" s="838"/>
      <c r="B38" s="839"/>
      <c r="C38" s="840"/>
    </row>
  </sheetData>
  <sheetProtection algorithmName="SHA-512" hashValue="xKlTOneguuX9lRZwX4Lp8i9mp+lZ+5zRH5UJqc5s7fHz+/kl8wuNCpYS9WzTSwcngNkHl5o3ony89WAjYMkyCQ==" saltValue="69TnWwrfEI6/mMn5/dycqg==" spinCount="100000" sheet="1" scenarios="1" formatCells="0" formatColumns="0" formatRows="0" insertColumns="0" insertRows="0" insertHyperlinks="0" deleteColumns="0" deleteRows="0" sort="0" autoFilter="0" pivotTables="0"/>
  <mergeCells count="14">
    <mergeCell ref="B24:C24"/>
    <mergeCell ref="A7:L7"/>
    <mergeCell ref="B23:C23"/>
    <mergeCell ref="A34:C38"/>
    <mergeCell ref="A25:M25"/>
    <mergeCell ref="A27:M27"/>
    <mergeCell ref="A26:L26"/>
    <mergeCell ref="I9:I21"/>
    <mergeCell ref="B1:C1"/>
    <mergeCell ref="B2:C2"/>
    <mergeCell ref="B3:C3"/>
    <mergeCell ref="A6:C6"/>
    <mergeCell ref="A5:M5"/>
    <mergeCell ref="E6:M6"/>
  </mergeCells>
  <conditionalFormatting sqref="K9:K20">
    <cfRule type="cellIs" dxfId="486" priority="51" operator="lessThan">
      <formula>0</formula>
    </cfRule>
  </conditionalFormatting>
  <conditionalFormatting sqref="L10">
    <cfRule type="cellIs" dxfId="483" priority="48" operator="lessThan">
      <formula>$K$10</formula>
    </cfRule>
  </conditionalFormatting>
  <conditionalFormatting sqref="L11">
    <cfRule type="cellIs" dxfId="482" priority="47" operator="lessThan">
      <formula>$K$11</formula>
    </cfRule>
  </conditionalFormatting>
  <conditionalFormatting sqref="L12">
    <cfRule type="cellIs" dxfId="481" priority="46" operator="lessThan">
      <formula>$K$12</formula>
    </cfRule>
  </conditionalFormatting>
  <conditionalFormatting sqref="L13">
    <cfRule type="cellIs" dxfId="480" priority="45" operator="lessThan">
      <formula>$K$13</formula>
    </cfRule>
  </conditionalFormatting>
  <conditionalFormatting sqref="L14">
    <cfRule type="cellIs" dxfId="479" priority="44" operator="lessThan">
      <formula>$K$14</formula>
    </cfRule>
  </conditionalFormatting>
  <conditionalFormatting sqref="L15">
    <cfRule type="cellIs" dxfId="478" priority="43" operator="lessThan">
      <formula>$K$15</formula>
    </cfRule>
  </conditionalFormatting>
  <conditionalFormatting sqref="L16">
    <cfRule type="cellIs" dxfId="477" priority="42" operator="lessThan">
      <formula>$K$16</formula>
    </cfRule>
  </conditionalFormatting>
  <conditionalFormatting sqref="L17">
    <cfRule type="cellIs" dxfId="476" priority="41" operator="lessThan">
      <formula>$K$17</formula>
    </cfRule>
  </conditionalFormatting>
  <conditionalFormatting sqref="L18">
    <cfRule type="cellIs" dxfId="475" priority="40" operator="lessThan">
      <formula>$K$18</formula>
    </cfRule>
  </conditionalFormatting>
  <conditionalFormatting sqref="L19">
    <cfRule type="cellIs" dxfId="474" priority="39" operator="lessThan">
      <formula>$K$19</formula>
    </cfRule>
  </conditionalFormatting>
  <conditionalFormatting sqref="L20">
    <cfRule type="cellIs" dxfId="473" priority="38" operator="lessThan">
      <formula>$K$20</formula>
    </cfRule>
  </conditionalFormatting>
  <conditionalFormatting sqref="K21">
    <cfRule type="cellIs" dxfId="471" priority="37" operator="lessThan">
      <formula>0</formula>
    </cfRule>
  </conditionalFormatting>
  <conditionalFormatting sqref="L21">
    <cfRule type="cellIs" dxfId="469" priority="35" operator="lessThan">
      <formula>$K$20</formula>
    </cfRule>
  </conditionalFormatting>
  <conditionalFormatting sqref="M9:M21">
    <cfRule type="cellIs" dxfId="468" priority="33" operator="lessThan">
      <formula>0</formula>
    </cfRule>
  </conditionalFormatting>
  <conditionalFormatting sqref="M10">
    <cfRule type="cellIs" dxfId="467" priority="32" operator="lessThan">
      <formula>$K$10</formula>
    </cfRule>
  </conditionalFormatting>
  <conditionalFormatting sqref="M11">
    <cfRule type="cellIs" dxfId="466" priority="31" operator="lessThan">
      <formula>$K$11</formula>
    </cfRule>
  </conditionalFormatting>
  <conditionalFormatting sqref="M12">
    <cfRule type="cellIs" dxfId="465" priority="30" operator="lessThan">
      <formula>$K$12</formula>
    </cfRule>
  </conditionalFormatting>
  <conditionalFormatting sqref="M13">
    <cfRule type="cellIs" dxfId="464" priority="29" operator="lessThan">
      <formula>$K$13</formula>
    </cfRule>
  </conditionalFormatting>
  <conditionalFormatting sqref="M14">
    <cfRule type="cellIs" dxfId="463" priority="28" operator="lessThan">
      <formula>$K$14</formula>
    </cfRule>
  </conditionalFormatting>
  <conditionalFormatting sqref="M15">
    <cfRule type="cellIs" dxfId="462" priority="27" operator="lessThan">
      <formula>$K$15</formula>
    </cfRule>
  </conditionalFormatting>
  <conditionalFormatting sqref="M16">
    <cfRule type="cellIs" dxfId="461" priority="26" operator="lessThan">
      <formula>$K$16</formula>
    </cfRule>
  </conditionalFormatting>
  <conditionalFormatting sqref="M17">
    <cfRule type="cellIs" dxfId="460" priority="25" operator="lessThan">
      <formula>$K$17</formula>
    </cfRule>
  </conditionalFormatting>
  <conditionalFormatting sqref="M18">
    <cfRule type="cellIs" dxfId="459" priority="24" operator="lessThan">
      <formula>$K$18</formula>
    </cfRule>
  </conditionalFormatting>
  <conditionalFormatting sqref="M19">
    <cfRule type="cellIs" dxfId="458" priority="23" operator="lessThan">
      <formula>$K$19</formula>
    </cfRule>
  </conditionalFormatting>
  <conditionalFormatting sqref="M20:M21">
    <cfRule type="cellIs" dxfId="457" priority="22" operator="lessThan">
      <formula>$K$20</formula>
    </cfRule>
  </conditionalFormatting>
  <conditionalFormatting sqref="L9:L20">
    <cfRule type="cellIs" dxfId="456" priority="21" operator="lessThan">
      <formula>0</formula>
    </cfRule>
  </conditionalFormatting>
  <conditionalFormatting sqref="M10">
    <cfRule type="cellIs" dxfId="455" priority="20" operator="lessThan">
      <formula>$K$10</formula>
    </cfRule>
  </conditionalFormatting>
  <conditionalFormatting sqref="M11">
    <cfRule type="cellIs" dxfId="454" priority="19" operator="lessThan">
      <formula>$K$11</formula>
    </cfRule>
  </conditionalFormatting>
  <conditionalFormatting sqref="M12">
    <cfRule type="cellIs" dxfId="453" priority="18" operator="lessThan">
      <formula>$K$12</formula>
    </cfRule>
  </conditionalFormatting>
  <conditionalFormatting sqref="M13">
    <cfRule type="cellIs" dxfId="452" priority="17" operator="lessThan">
      <formula>$K$13</formula>
    </cfRule>
  </conditionalFormatting>
  <conditionalFormatting sqref="M14">
    <cfRule type="cellIs" dxfId="451" priority="16" operator="lessThan">
      <formula>$K$14</formula>
    </cfRule>
  </conditionalFormatting>
  <conditionalFormatting sqref="M15">
    <cfRule type="cellIs" dxfId="450" priority="15" operator="lessThan">
      <formula>$K$15</formula>
    </cfRule>
  </conditionalFormatting>
  <conditionalFormatting sqref="M16">
    <cfRule type="cellIs" dxfId="449" priority="14" operator="lessThan">
      <formula>$K$16</formula>
    </cfRule>
  </conditionalFormatting>
  <conditionalFormatting sqref="M17">
    <cfRule type="cellIs" dxfId="448" priority="13" operator="lessThan">
      <formula>$K$17</formula>
    </cfRule>
  </conditionalFormatting>
  <conditionalFormatting sqref="M18">
    <cfRule type="cellIs" dxfId="447" priority="12" operator="lessThan">
      <formula>$K$18</formula>
    </cfRule>
  </conditionalFormatting>
  <conditionalFormatting sqref="M19">
    <cfRule type="cellIs" dxfId="446" priority="11" operator="lessThan">
      <formula>$K$19</formula>
    </cfRule>
  </conditionalFormatting>
  <conditionalFormatting sqref="M20">
    <cfRule type="cellIs" dxfId="445" priority="10" operator="lessThan">
      <formula>$K$20</formula>
    </cfRule>
  </conditionalFormatting>
  <conditionalFormatting sqref="L21">
    <cfRule type="cellIs" dxfId="444" priority="9" operator="lessThan">
      <formula>0</formula>
    </cfRule>
  </conditionalFormatting>
  <conditionalFormatting sqref="M21">
    <cfRule type="cellIs" dxfId="443" priority="8" operator="lessThan">
      <formula>$K$20</formula>
    </cfRule>
  </conditionalFormatting>
  <dataValidations count="4">
    <dataValidation type="list" allowBlank="1" showInputMessage="1" showErrorMessage="1" sqref="D6" xr:uid="{870C2054-4972-46CA-877D-372661664C3F}">
      <formula1>"OUI,NON"</formula1>
    </dataValidation>
    <dataValidation allowBlank="1" showInputMessage="1" showErrorMessage="1" promptTitle="calculs automatiques" prompt="Ne pas modifier" sqref="F8:F20 H8 J8" xr:uid="{1479DEF0-CC4F-4297-A34A-CDAA684194AC}"/>
    <dataValidation allowBlank="1" showInputMessage="1" showErrorMessage="1" promptTitle="Insertion des IJSS" prompt="Uniquement si non inscrites sur les fiches de paie ou intervenues après la période de valorisation" sqref="G8" xr:uid="{A9429161-74D2-4977-ACF4-660CB5A1C31D}"/>
    <dataValidation allowBlank="1" showInputMessage="1" showErrorMessage="1" promptTitle="Saisir prorata TS du salarié" prompt="Voir l'onglet &quot;Aide Taxe sur Salaires&quot; pour déterminer le montant à saisir sur l'année valorisée." sqref="I8:I9 I22" xr:uid="{35377736-BA84-412C-8A2D-B7D713602C7B}"/>
  </dataValidations>
  <pageMargins left="0.25" right="0.25" top="0.75" bottom="0.75" header="0.3" footer="0.3"/>
  <pageSetup paperSize="9" scale="72" orientation="landscape" r:id="rId1"/>
  <headerFooter>
    <oddFooter>&amp;A</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Feuil24">
    <tabColor rgb="FFFFFF00"/>
    <pageSetUpPr fitToPage="1"/>
  </sheetPr>
  <dimension ref="A1:G121"/>
  <sheetViews>
    <sheetView zoomScale="70" zoomScaleNormal="70" zoomScaleSheetLayoutView="100" workbookViewId="0">
      <selection activeCell="D19" sqref="D19"/>
    </sheetView>
  </sheetViews>
  <sheetFormatPr baseColWidth="10" defaultColWidth="11.28515625" defaultRowHeight="15" x14ac:dyDescent="0.25"/>
  <cols>
    <col min="1" max="1" width="39.28515625" style="144" customWidth="1"/>
    <col min="2" max="2" width="56.7109375" style="144" customWidth="1"/>
    <col min="3" max="3" width="20.85546875" style="144" customWidth="1"/>
    <col min="4" max="4" width="20.7109375" style="144" customWidth="1"/>
    <col min="5" max="5" width="14.28515625" style="144" customWidth="1"/>
    <col min="6" max="6" width="17.28515625" style="144" customWidth="1"/>
    <col min="7" max="7" width="39.140625" style="144" customWidth="1"/>
    <col min="8" max="16384" width="11.28515625" style="144"/>
  </cols>
  <sheetData>
    <row r="1" spans="1:7" ht="9.6" customHeight="1" thickBot="1" x14ac:dyDescent="0.3">
      <c r="A1" s="183"/>
      <c r="B1" s="183"/>
      <c r="C1" s="183"/>
      <c r="D1" s="183"/>
      <c r="E1" s="183"/>
      <c r="F1" s="183"/>
    </row>
    <row r="2" spans="1:7" ht="24.75" customHeight="1" x14ac:dyDescent="0.25">
      <c r="A2" s="184" t="s">
        <v>5</v>
      </c>
      <c r="B2" s="217" t="str">
        <f>'Etat récapitulatif des dépenses'!D2</f>
        <v>xxx</v>
      </c>
      <c r="C2" s="206"/>
      <c r="D2" s="206"/>
      <c r="E2" s="218"/>
      <c r="F2" s="185"/>
      <c r="G2" s="206"/>
    </row>
    <row r="3" spans="1:7" ht="21.2" customHeight="1" x14ac:dyDescent="0.25">
      <c r="A3" s="186" t="s">
        <v>4</v>
      </c>
      <c r="B3" s="219" t="str">
        <f>'Etat récapitulatif des dépenses'!D3</f>
        <v>xxx</v>
      </c>
      <c r="C3" s="206"/>
      <c r="D3" s="206"/>
      <c r="E3" s="218"/>
      <c r="F3" s="218"/>
      <c r="G3" s="206"/>
    </row>
    <row r="4" spans="1:7" ht="23.25" customHeight="1" thickBot="1" x14ac:dyDescent="0.3">
      <c r="A4" s="220" t="s">
        <v>12</v>
      </c>
      <c r="B4" s="221" t="str">
        <f>'Etat récapitulatif des dépenses'!D4</f>
        <v>PAxxxxxx</v>
      </c>
      <c r="C4" s="206"/>
      <c r="D4" s="206"/>
      <c r="E4" s="218"/>
      <c r="F4" s="218"/>
      <c r="G4" s="206"/>
    </row>
    <row r="5" spans="1:7" ht="9" customHeight="1" x14ac:dyDescent="0.25">
      <c r="A5" s="155"/>
      <c r="B5" s="155"/>
      <c r="C5" s="206"/>
      <c r="D5" s="206"/>
      <c r="E5" s="6"/>
      <c r="F5" s="206"/>
      <c r="G5" s="206"/>
    </row>
    <row r="6" spans="1:7" ht="18.75" x14ac:dyDescent="0.25">
      <c r="A6" s="229" t="s">
        <v>11</v>
      </c>
      <c r="B6" s="158"/>
      <c r="C6" s="206"/>
      <c r="D6" s="206"/>
      <c r="E6" s="155"/>
      <c r="F6" s="6"/>
      <c r="G6" s="206"/>
    </row>
    <row r="7" spans="1:7" ht="18.75" x14ac:dyDescent="0.3">
      <c r="A7" s="230" t="s">
        <v>38</v>
      </c>
      <c r="B7" s="187"/>
      <c r="C7" s="183"/>
      <c r="D7" s="183"/>
      <c r="E7" s="6"/>
      <c r="F7" s="231" t="s">
        <v>35</v>
      </c>
      <c r="G7" s="206"/>
    </row>
    <row r="8" spans="1:7" ht="11.45" customHeight="1" thickBot="1" x14ac:dyDescent="0.3">
      <c r="A8" s="222"/>
      <c r="B8" s="209"/>
      <c r="C8" s="223"/>
      <c r="D8" s="223"/>
      <c r="E8" s="192"/>
      <c r="F8" s="192"/>
      <c r="G8" s="206"/>
    </row>
    <row r="9" spans="1:7" s="593" customFormat="1" ht="20.45" customHeight="1" x14ac:dyDescent="0.25">
      <c r="A9" s="920" t="s">
        <v>409</v>
      </c>
      <c r="B9" s="921"/>
      <c r="C9" s="614"/>
      <c r="D9" s="928" t="s">
        <v>117</v>
      </c>
      <c r="E9" s="928"/>
      <c r="F9" s="615"/>
      <c r="G9" s="610"/>
    </row>
    <row r="10" spans="1:7" ht="20.45" customHeight="1" x14ac:dyDescent="0.25">
      <c r="A10" s="922" t="s">
        <v>134</v>
      </c>
      <c r="B10" s="923"/>
      <c r="C10" s="211" t="s">
        <v>120</v>
      </c>
      <c r="D10" s="212"/>
      <c r="E10" s="213">
        <f>IF(C9="",ROUND(0.000001,2),(((DAY(DATE(YEAR(C9),MONTH(C9)+1,1)-1))-(DAY(C9)-1))/( DAY(DATE(YEAR(C9),MONTH(C9)+1,1)-1)))+(DAY(F9)/DAY(DATE(YEAR(F9),MONTH(F9)+1,1)-1))+(DATEDIF(C9,F9,"m")-1))</f>
        <v>0</v>
      </c>
      <c r="F10" s="214" t="s">
        <v>121</v>
      </c>
      <c r="G10" s="206"/>
    </row>
    <row r="11" spans="1:7" s="593" customFormat="1" ht="31.7" customHeight="1" thickBot="1" x14ac:dyDescent="0.3">
      <c r="A11" s="894" t="s">
        <v>141</v>
      </c>
      <c r="B11" s="895"/>
      <c r="C11" s="929" t="s">
        <v>148</v>
      </c>
      <c r="D11" s="930"/>
      <c r="E11" s="930"/>
      <c r="F11" s="931"/>
      <c r="G11" s="610"/>
    </row>
    <row r="12" spans="1:7" s="593" customFormat="1" ht="15.75" thickBot="1" x14ac:dyDescent="0.3">
      <c r="A12" s="924" t="s">
        <v>419</v>
      </c>
      <c r="B12" s="925"/>
      <c r="C12" s="677" t="s">
        <v>397</v>
      </c>
      <c r="D12" s="899" t="s">
        <v>420</v>
      </c>
      <c r="E12" s="899"/>
      <c r="F12" s="899"/>
      <c r="G12" s="610"/>
    </row>
    <row r="13" spans="1:7" s="593" customFormat="1" ht="15.75" thickBot="1" x14ac:dyDescent="0.3">
      <c r="A13" s="617"/>
      <c r="B13" s="617"/>
      <c r="C13" s="616"/>
      <c r="D13" s="616"/>
      <c r="E13" s="616"/>
      <c r="F13" s="616"/>
      <c r="G13" s="610"/>
    </row>
    <row r="14" spans="1:7" s="593" customFormat="1" ht="53.25" customHeight="1" thickBot="1" x14ac:dyDescent="0.3">
      <c r="A14" s="617"/>
      <c r="B14" s="617"/>
      <c r="C14" s="529" t="s">
        <v>421</v>
      </c>
      <c r="D14" s="679" t="s">
        <v>422</v>
      </c>
      <c r="E14" s="610"/>
    </row>
    <row r="15" spans="1:7" ht="35.65" customHeight="1" x14ac:dyDescent="0.25">
      <c r="A15" s="892" t="s">
        <v>136</v>
      </c>
      <c r="B15" s="893"/>
      <c r="C15" s="624"/>
      <c r="D15" s="533"/>
      <c r="E15" s="206"/>
    </row>
    <row r="16" spans="1:7" ht="41.45" customHeight="1" x14ac:dyDescent="0.25">
      <c r="A16" s="896" t="s">
        <v>137</v>
      </c>
      <c r="B16" s="897"/>
      <c r="C16" s="623"/>
      <c r="D16" s="630"/>
      <c r="E16" s="206"/>
    </row>
    <row r="17" spans="1:7" ht="43.9" customHeight="1" x14ac:dyDescent="0.25">
      <c r="A17" s="896" t="s">
        <v>373</v>
      </c>
      <c r="B17" s="897"/>
      <c r="C17" s="623"/>
      <c r="D17" s="631"/>
      <c r="E17" s="206"/>
    </row>
    <row r="18" spans="1:7" ht="33.6" customHeight="1" x14ac:dyDescent="0.25">
      <c r="A18" s="896" t="s">
        <v>138</v>
      </c>
      <c r="B18" s="897"/>
      <c r="C18" s="234">
        <f>IF((IF(C17=151.67,1607,IF(C17=169,1720,C17/151.67*1607))/12*E10)&lt;&gt;0,(IF(C17=151.67,1607,IF(C17=169,1720,C17/151.67*1607))/12*E10),-0.000001)</f>
        <v>-9.9999999999999995E-7</v>
      </c>
      <c r="D18" s="236">
        <f>IF((D16*E10/12)=0,-0.000001,(D16*E10/12))</f>
        <v>-9.9999999999999995E-7</v>
      </c>
      <c r="E18" s="206"/>
    </row>
    <row r="19" spans="1:7" ht="33.6" customHeight="1" thickBot="1" x14ac:dyDescent="0.3">
      <c r="A19" s="906" t="s">
        <v>139</v>
      </c>
      <c r="B19" s="907"/>
      <c r="C19" s="235">
        <f>C63</f>
        <v>0</v>
      </c>
      <c r="D19" s="237">
        <f>D63</f>
        <v>9.9999999999999995E-7</v>
      </c>
      <c r="E19" s="206"/>
    </row>
    <row r="20" spans="1:7" ht="12" customHeight="1" x14ac:dyDescent="0.25">
      <c r="A20" s="225"/>
      <c r="B20" s="225"/>
      <c r="C20" s="216"/>
      <c r="D20" s="216"/>
      <c r="E20" s="216"/>
      <c r="F20" s="216"/>
      <c r="G20" s="206"/>
    </row>
    <row r="21" spans="1:7" ht="14.25" customHeight="1" thickBot="1" x14ac:dyDescent="0.3">
      <c r="A21" s="225"/>
      <c r="B21" s="225"/>
      <c r="C21" s="215"/>
      <c r="D21" s="215"/>
      <c r="E21" s="215"/>
      <c r="F21" s="215"/>
      <c r="G21" s="206"/>
    </row>
    <row r="22" spans="1:7" ht="90.75" customHeight="1" thickBot="1" x14ac:dyDescent="0.3">
      <c r="A22" s="911" t="s">
        <v>140</v>
      </c>
      <c r="B22" s="912"/>
      <c r="C22" s="912"/>
      <c r="D22" s="912"/>
      <c r="E22" s="912"/>
      <c r="F22" s="913"/>
      <c r="G22" s="206"/>
    </row>
    <row r="23" spans="1:7" ht="15.75" thickBot="1" x14ac:dyDescent="0.3">
      <c r="A23" s="226"/>
      <c r="B23" s="226"/>
      <c r="C23" s="225"/>
      <c r="D23" s="225"/>
      <c r="E23" s="207"/>
      <c r="F23" s="192"/>
      <c r="G23" s="206"/>
    </row>
    <row r="24" spans="1:7" s="593" customFormat="1" ht="81" customHeight="1" thickBot="1" x14ac:dyDescent="0.3">
      <c r="A24" s="618" t="s">
        <v>27</v>
      </c>
      <c r="B24" s="632" t="s">
        <v>58</v>
      </c>
      <c r="C24" s="633" t="s">
        <v>135</v>
      </c>
      <c r="D24" s="633" t="s">
        <v>407</v>
      </c>
      <c r="E24" s="909" t="s">
        <v>144</v>
      </c>
      <c r="F24" s="910"/>
      <c r="G24" s="637" t="s">
        <v>408</v>
      </c>
    </row>
    <row r="25" spans="1:7" s="593" customFormat="1" ht="11.45" customHeight="1" x14ac:dyDescent="0.25">
      <c r="A25" s="602"/>
      <c r="B25" s="601"/>
      <c r="C25" s="604"/>
      <c r="D25" s="609"/>
      <c r="E25" s="889"/>
      <c r="F25" s="890"/>
      <c r="G25" s="558" t="str">
        <f>IF(C25&gt;$C$15,"Justifiez et indiquez si les heures sup sont récupérées ou payées ou modifier vos données","")</f>
        <v/>
      </c>
    </row>
    <row r="26" spans="1:7" s="593" customFormat="1" ht="11.45" customHeight="1" x14ac:dyDescent="0.25">
      <c r="A26" s="602"/>
      <c r="B26" s="603"/>
      <c r="C26" s="604"/>
      <c r="D26" s="609"/>
      <c r="E26" s="888"/>
      <c r="F26" s="888"/>
      <c r="G26" s="558" t="str">
        <f>IF(C26&gt;$C$15,"Justifiez et indiquez si les heures sup sont récupérées ou payées ou modifier vos données","")</f>
        <v/>
      </c>
    </row>
    <row r="27" spans="1:7" s="593" customFormat="1" ht="11.45" customHeight="1" x14ac:dyDescent="0.25">
      <c r="A27" s="602"/>
      <c r="B27" s="601"/>
      <c r="C27" s="604"/>
      <c r="D27" s="609"/>
      <c r="E27" s="903"/>
      <c r="F27" s="904"/>
      <c r="G27" s="558" t="str">
        <f t="shared" ref="G27:G61" si="0">IF(C27&gt;$C$15,"Justifiez et indiquez si les heures sup sont récupérées ou payées ou modifier vos données","")</f>
        <v/>
      </c>
    </row>
    <row r="28" spans="1:7" s="593" customFormat="1" ht="11.45" customHeight="1" x14ac:dyDescent="0.25">
      <c r="A28" s="602"/>
      <c r="B28" s="603"/>
      <c r="C28" s="604"/>
      <c r="D28" s="609"/>
      <c r="E28" s="903"/>
      <c r="F28" s="904"/>
      <c r="G28" s="558" t="str">
        <f t="shared" si="0"/>
        <v/>
      </c>
    </row>
    <row r="29" spans="1:7" s="593" customFormat="1" ht="11.45" customHeight="1" x14ac:dyDescent="0.25">
      <c r="A29" s="602"/>
      <c r="B29" s="603"/>
      <c r="C29" s="604"/>
      <c r="D29" s="609"/>
      <c r="E29" s="888"/>
      <c r="F29" s="888"/>
      <c r="G29" s="558" t="str">
        <f t="shared" si="0"/>
        <v/>
      </c>
    </row>
    <row r="30" spans="1:7" s="593" customFormat="1" ht="11.45" customHeight="1" x14ac:dyDescent="0.25">
      <c r="A30" s="602"/>
      <c r="B30" s="433"/>
      <c r="C30" s="604"/>
      <c r="D30" s="609"/>
      <c r="E30" s="888"/>
      <c r="F30" s="888"/>
      <c r="G30" s="558" t="str">
        <f t="shared" si="0"/>
        <v/>
      </c>
    </row>
    <row r="31" spans="1:7" s="593" customFormat="1" ht="11.45" customHeight="1" x14ac:dyDescent="0.25">
      <c r="A31" s="602"/>
      <c r="B31" s="433"/>
      <c r="C31" s="604"/>
      <c r="D31" s="609"/>
      <c r="E31" s="888"/>
      <c r="F31" s="888"/>
      <c r="G31" s="558" t="str">
        <f t="shared" si="0"/>
        <v/>
      </c>
    </row>
    <row r="32" spans="1:7" s="593" customFormat="1" ht="11.45" customHeight="1" x14ac:dyDescent="0.25">
      <c r="A32" s="602"/>
      <c r="B32" s="433"/>
      <c r="C32" s="604"/>
      <c r="D32" s="609"/>
      <c r="E32" s="888"/>
      <c r="F32" s="888"/>
      <c r="G32" s="558" t="str">
        <f t="shared" si="0"/>
        <v/>
      </c>
    </row>
    <row r="33" spans="1:7" s="593" customFormat="1" ht="11.45" customHeight="1" x14ac:dyDescent="0.25">
      <c r="A33" s="602"/>
      <c r="B33" s="433"/>
      <c r="C33" s="604"/>
      <c r="D33" s="609"/>
      <c r="E33" s="888"/>
      <c r="F33" s="888"/>
      <c r="G33" s="558" t="str">
        <f t="shared" si="0"/>
        <v/>
      </c>
    </row>
    <row r="34" spans="1:7" s="593" customFormat="1" ht="11.45" customHeight="1" x14ac:dyDescent="0.25">
      <c r="A34" s="602"/>
      <c r="B34" s="433"/>
      <c r="C34" s="604"/>
      <c r="D34" s="609"/>
      <c r="E34" s="888"/>
      <c r="F34" s="888"/>
      <c r="G34" s="558" t="str">
        <f t="shared" si="0"/>
        <v/>
      </c>
    </row>
    <row r="35" spans="1:7" s="593" customFormat="1" ht="11.45" customHeight="1" x14ac:dyDescent="0.25">
      <c r="A35" s="602"/>
      <c r="B35" s="433"/>
      <c r="C35" s="604"/>
      <c r="D35" s="609"/>
      <c r="E35" s="888"/>
      <c r="F35" s="888"/>
      <c r="G35" s="558" t="str">
        <f t="shared" si="0"/>
        <v/>
      </c>
    </row>
    <row r="36" spans="1:7" s="593" customFormat="1" ht="11.45" customHeight="1" x14ac:dyDescent="0.25">
      <c r="A36" s="602"/>
      <c r="B36" s="433"/>
      <c r="C36" s="604"/>
      <c r="D36" s="609"/>
      <c r="E36" s="888"/>
      <c r="F36" s="888"/>
      <c r="G36" s="558" t="str">
        <f t="shared" si="0"/>
        <v/>
      </c>
    </row>
    <row r="37" spans="1:7" s="593" customFormat="1" ht="11.45" customHeight="1" x14ac:dyDescent="0.25">
      <c r="A37" s="602"/>
      <c r="B37" s="433"/>
      <c r="C37" s="604"/>
      <c r="D37" s="609"/>
      <c r="E37" s="888"/>
      <c r="F37" s="888"/>
      <c r="G37" s="558" t="str">
        <f t="shared" si="0"/>
        <v/>
      </c>
    </row>
    <row r="38" spans="1:7" s="593" customFormat="1" ht="11.45" customHeight="1" x14ac:dyDescent="0.25">
      <c r="A38" s="602"/>
      <c r="B38" s="433"/>
      <c r="C38" s="604"/>
      <c r="D38" s="609"/>
      <c r="E38" s="888"/>
      <c r="F38" s="888"/>
      <c r="G38" s="558" t="str">
        <f t="shared" si="0"/>
        <v/>
      </c>
    </row>
    <row r="39" spans="1:7" s="593" customFormat="1" ht="11.45" customHeight="1" x14ac:dyDescent="0.25">
      <c r="A39" s="602"/>
      <c r="B39" s="433"/>
      <c r="C39" s="604"/>
      <c r="D39" s="609"/>
      <c r="E39" s="888"/>
      <c r="F39" s="888"/>
      <c r="G39" s="558" t="str">
        <f t="shared" si="0"/>
        <v/>
      </c>
    </row>
    <row r="40" spans="1:7" s="593" customFormat="1" ht="11.45" customHeight="1" x14ac:dyDescent="0.25">
      <c r="A40" s="602"/>
      <c r="B40" s="433"/>
      <c r="C40" s="604"/>
      <c r="D40" s="609"/>
      <c r="E40" s="888"/>
      <c r="F40" s="888"/>
      <c r="G40" s="558" t="str">
        <f t="shared" si="0"/>
        <v/>
      </c>
    </row>
    <row r="41" spans="1:7" s="593" customFormat="1" ht="11.45" customHeight="1" x14ac:dyDescent="0.25">
      <c r="A41" s="602"/>
      <c r="B41" s="433"/>
      <c r="C41" s="604"/>
      <c r="D41" s="609"/>
      <c r="E41" s="888"/>
      <c r="F41" s="888"/>
      <c r="G41" s="558" t="str">
        <f t="shared" si="0"/>
        <v/>
      </c>
    </row>
    <row r="42" spans="1:7" s="593" customFormat="1" ht="11.45" customHeight="1" x14ac:dyDescent="0.25">
      <c r="A42" s="602"/>
      <c r="B42" s="433"/>
      <c r="C42" s="604"/>
      <c r="D42" s="609"/>
      <c r="E42" s="888"/>
      <c r="F42" s="888"/>
      <c r="G42" s="558" t="str">
        <f t="shared" si="0"/>
        <v/>
      </c>
    </row>
    <row r="43" spans="1:7" s="593" customFormat="1" ht="11.45" customHeight="1" x14ac:dyDescent="0.25">
      <c r="A43" s="602"/>
      <c r="B43" s="433"/>
      <c r="C43" s="604"/>
      <c r="D43" s="609"/>
      <c r="E43" s="888"/>
      <c r="F43" s="888"/>
      <c r="G43" s="558" t="str">
        <f t="shared" si="0"/>
        <v/>
      </c>
    </row>
    <row r="44" spans="1:7" s="593" customFormat="1" ht="11.45" customHeight="1" x14ac:dyDescent="0.25">
      <c r="A44" s="602"/>
      <c r="B44" s="433"/>
      <c r="C44" s="604"/>
      <c r="D44" s="609"/>
      <c r="E44" s="888"/>
      <c r="F44" s="888"/>
      <c r="G44" s="558" t="str">
        <f t="shared" si="0"/>
        <v/>
      </c>
    </row>
    <row r="45" spans="1:7" s="593" customFormat="1" ht="11.45" customHeight="1" x14ac:dyDescent="0.25">
      <c r="A45" s="602"/>
      <c r="B45" s="433"/>
      <c r="C45" s="604"/>
      <c r="D45" s="609"/>
      <c r="E45" s="888"/>
      <c r="F45" s="888"/>
      <c r="G45" s="558" t="str">
        <f t="shared" si="0"/>
        <v/>
      </c>
    </row>
    <row r="46" spans="1:7" s="593" customFormat="1" ht="11.45" customHeight="1" x14ac:dyDescent="0.25">
      <c r="A46" s="602"/>
      <c r="B46" s="433"/>
      <c r="C46" s="604"/>
      <c r="D46" s="609"/>
      <c r="E46" s="888"/>
      <c r="F46" s="888"/>
      <c r="G46" s="558" t="str">
        <f t="shared" si="0"/>
        <v/>
      </c>
    </row>
    <row r="47" spans="1:7" s="593" customFormat="1" ht="11.45" customHeight="1" x14ac:dyDescent="0.25">
      <c r="A47" s="602"/>
      <c r="B47" s="601"/>
      <c r="C47" s="604"/>
      <c r="D47" s="609"/>
      <c r="E47" s="888"/>
      <c r="F47" s="888"/>
      <c r="G47" s="558" t="str">
        <f t="shared" si="0"/>
        <v/>
      </c>
    </row>
    <row r="48" spans="1:7" s="593" customFormat="1" ht="11.45" customHeight="1" x14ac:dyDescent="0.25">
      <c r="A48" s="602"/>
      <c r="B48" s="603"/>
      <c r="C48" s="604"/>
      <c r="D48" s="609"/>
      <c r="E48" s="888"/>
      <c r="F48" s="888"/>
      <c r="G48" s="558" t="str">
        <f t="shared" si="0"/>
        <v/>
      </c>
    </row>
    <row r="49" spans="1:7" s="593" customFormat="1" ht="11.45" customHeight="1" x14ac:dyDescent="0.25">
      <c r="A49" s="602"/>
      <c r="B49" s="603"/>
      <c r="C49" s="604"/>
      <c r="D49" s="609"/>
      <c r="E49" s="888"/>
      <c r="F49" s="888"/>
      <c r="G49" s="558" t="str">
        <f t="shared" si="0"/>
        <v/>
      </c>
    </row>
    <row r="50" spans="1:7" s="593" customFormat="1" ht="11.45" customHeight="1" x14ac:dyDescent="0.25">
      <c r="A50" s="602"/>
      <c r="B50" s="603"/>
      <c r="C50" s="604"/>
      <c r="D50" s="609"/>
      <c r="E50" s="888"/>
      <c r="F50" s="888"/>
      <c r="G50" s="558" t="str">
        <f t="shared" si="0"/>
        <v/>
      </c>
    </row>
    <row r="51" spans="1:7" s="593" customFormat="1" ht="11.45" customHeight="1" x14ac:dyDescent="0.25">
      <c r="A51" s="602"/>
      <c r="B51" s="603"/>
      <c r="C51" s="604"/>
      <c r="D51" s="609"/>
      <c r="E51" s="888"/>
      <c r="F51" s="888"/>
      <c r="G51" s="558" t="str">
        <f t="shared" si="0"/>
        <v/>
      </c>
    </row>
    <row r="52" spans="1:7" s="593" customFormat="1" ht="11.45" customHeight="1" x14ac:dyDescent="0.25">
      <c r="A52" s="602"/>
      <c r="B52" s="603"/>
      <c r="C52" s="604"/>
      <c r="D52" s="609"/>
      <c r="E52" s="888"/>
      <c r="F52" s="888"/>
      <c r="G52" s="558" t="str">
        <f t="shared" si="0"/>
        <v/>
      </c>
    </row>
    <row r="53" spans="1:7" s="593" customFormat="1" ht="11.45" customHeight="1" x14ac:dyDescent="0.25">
      <c r="A53" s="602"/>
      <c r="B53" s="603"/>
      <c r="C53" s="604"/>
      <c r="D53" s="609"/>
      <c r="E53" s="888"/>
      <c r="F53" s="888"/>
      <c r="G53" s="558" t="str">
        <f t="shared" si="0"/>
        <v/>
      </c>
    </row>
    <row r="54" spans="1:7" s="593" customFormat="1" ht="11.45" customHeight="1" x14ac:dyDescent="0.25">
      <c r="A54" s="602"/>
      <c r="B54" s="603"/>
      <c r="C54" s="604"/>
      <c r="D54" s="609"/>
      <c r="E54" s="888"/>
      <c r="F54" s="888"/>
      <c r="G54" s="558" t="str">
        <f t="shared" si="0"/>
        <v/>
      </c>
    </row>
    <row r="55" spans="1:7" s="593" customFormat="1" ht="11.45" customHeight="1" x14ac:dyDescent="0.25">
      <c r="A55" s="602"/>
      <c r="B55" s="603"/>
      <c r="C55" s="604"/>
      <c r="D55" s="609"/>
      <c r="E55" s="888"/>
      <c r="F55" s="888"/>
      <c r="G55" s="558" t="str">
        <f t="shared" si="0"/>
        <v/>
      </c>
    </row>
    <row r="56" spans="1:7" s="593" customFormat="1" ht="11.45" customHeight="1" x14ac:dyDescent="0.25">
      <c r="A56" s="602"/>
      <c r="B56" s="603"/>
      <c r="C56" s="604"/>
      <c r="D56" s="609"/>
      <c r="E56" s="888"/>
      <c r="F56" s="888"/>
      <c r="G56" s="558" t="str">
        <f t="shared" si="0"/>
        <v/>
      </c>
    </row>
    <row r="57" spans="1:7" s="593" customFormat="1" ht="11.45" customHeight="1" x14ac:dyDescent="0.25">
      <c r="A57" s="602"/>
      <c r="B57" s="627"/>
      <c r="C57" s="604"/>
      <c r="D57" s="609"/>
      <c r="E57" s="888"/>
      <c r="F57" s="888"/>
      <c r="G57" s="558" t="str">
        <f t="shared" si="0"/>
        <v/>
      </c>
    </row>
    <row r="58" spans="1:7" s="593" customFormat="1" ht="11.45" customHeight="1" x14ac:dyDescent="0.25">
      <c r="A58" s="625"/>
      <c r="B58" s="627"/>
      <c r="C58" s="626"/>
      <c r="D58" s="628"/>
      <c r="E58" s="888"/>
      <c r="F58" s="888"/>
      <c r="G58" s="558" t="str">
        <f t="shared" si="0"/>
        <v/>
      </c>
    </row>
    <row r="59" spans="1:7" s="593" customFormat="1" ht="11.45" customHeight="1" x14ac:dyDescent="0.25">
      <c r="A59" s="625"/>
      <c r="B59" s="627"/>
      <c r="C59" s="626"/>
      <c r="D59" s="628"/>
      <c r="E59" s="888"/>
      <c r="F59" s="888"/>
      <c r="G59" s="558" t="str">
        <f t="shared" si="0"/>
        <v/>
      </c>
    </row>
    <row r="60" spans="1:7" s="593" customFormat="1" ht="11.45" customHeight="1" x14ac:dyDescent="0.25">
      <c r="A60" s="625"/>
      <c r="B60" s="627"/>
      <c r="C60" s="626"/>
      <c r="D60" s="628"/>
      <c r="E60" s="888"/>
      <c r="F60" s="888"/>
      <c r="G60" s="558" t="str">
        <f t="shared" si="0"/>
        <v/>
      </c>
    </row>
    <row r="61" spans="1:7" s="593" customFormat="1" ht="11.45" customHeight="1" thickBot="1" x14ac:dyDescent="0.3">
      <c r="A61" s="625"/>
      <c r="B61" s="629"/>
      <c r="C61" s="626"/>
      <c r="D61" s="628"/>
      <c r="E61" s="888"/>
      <c r="F61" s="888"/>
      <c r="G61" s="558" t="str">
        <f t="shared" si="0"/>
        <v/>
      </c>
    </row>
    <row r="62" spans="1:7" s="593" customFormat="1" ht="15.75" thickBot="1" x14ac:dyDescent="0.3">
      <c r="A62" s="523" t="s">
        <v>145</v>
      </c>
      <c r="B62" s="524"/>
      <c r="C62" s="525">
        <v>9.9999999999999995E-8</v>
      </c>
      <c r="D62" s="525">
        <v>9.9999999999999995E-7</v>
      </c>
      <c r="E62" s="908"/>
      <c r="F62" s="908"/>
      <c r="G62" s="526"/>
    </row>
    <row r="63" spans="1:7" ht="15.75" thickBot="1" x14ac:dyDescent="0.3">
      <c r="A63" s="208"/>
      <c r="B63" s="232" t="s">
        <v>28</v>
      </c>
      <c r="C63" s="233">
        <v>0</v>
      </c>
      <c r="D63" s="233">
        <f>SUM(D25:D62)</f>
        <v>9.9999999999999995E-7</v>
      </c>
      <c r="E63" s="228"/>
      <c r="F63" s="206"/>
      <c r="G63" s="206"/>
    </row>
    <row r="64" spans="1:7" ht="15.75" thickBot="1" x14ac:dyDescent="0.3">
      <c r="A64" s="208"/>
      <c r="B64" s="209"/>
      <c r="C64" s="210"/>
      <c r="D64" s="210"/>
      <c r="E64" s="209"/>
      <c r="F64" s="209"/>
      <c r="G64" s="206"/>
    </row>
    <row r="65" spans="1:7" ht="15.75" thickBot="1" x14ac:dyDescent="0.3">
      <c r="A65" s="201" t="s">
        <v>128</v>
      </c>
      <c r="B65" s="202"/>
      <c r="C65" s="240" t="str">
        <f>IF($C$9=0,"",$C$9)</f>
        <v/>
      </c>
      <c r="D65" s="203" t="s">
        <v>117</v>
      </c>
      <c r="E65" s="252" t="str">
        <f>IF($F$9=0,"",$F$9)</f>
        <v/>
      </c>
      <c r="F65" s="206"/>
    </row>
    <row r="66" spans="1:7" s="593" customFormat="1" ht="28.9" customHeight="1" thickBot="1" x14ac:dyDescent="0.3">
      <c r="A66" s="620" t="s">
        <v>131</v>
      </c>
      <c r="B66" s="436" t="s">
        <v>142</v>
      </c>
      <c r="C66" s="435" t="s">
        <v>130</v>
      </c>
      <c r="D66" s="914" t="s">
        <v>132</v>
      </c>
      <c r="E66" s="915"/>
      <c r="F66" s="915"/>
      <c r="G66" s="916"/>
    </row>
    <row r="67" spans="1:7" s="593" customFormat="1" ht="13.15" customHeight="1" x14ac:dyDescent="0.25">
      <c r="A67" s="634"/>
      <c r="B67" s="437"/>
      <c r="C67" s="439"/>
      <c r="D67" s="891" t="str">
        <f>IF(AND(COUNTIFS($A$25:$A$109,A67)&gt;1,C67="OUI"),"vous déclarez travailler sur le projet ce jour, merci de reprendre vos données","")</f>
        <v/>
      </c>
      <c r="E67" s="891"/>
      <c r="F67" s="891"/>
      <c r="G67" s="891"/>
    </row>
    <row r="68" spans="1:7" s="593" customFormat="1" ht="13.15" customHeight="1" x14ac:dyDescent="0.25">
      <c r="A68" s="608"/>
      <c r="B68" s="434"/>
      <c r="C68" s="440"/>
      <c r="D68" s="887" t="str">
        <f>IF(AND(COUNTIFS($A$25:$A$109,A68)&gt;1,C68="OUI"),"vous déclarez travailler sur le projet ce jour, merci de reprendre vos données","")</f>
        <v/>
      </c>
      <c r="E68" s="887"/>
      <c r="F68" s="887"/>
      <c r="G68" s="887"/>
    </row>
    <row r="69" spans="1:7" s="593" customFormat="1" ht="13.15" customHeight="1" x14ac:dyDescent="0.25">
      <c r="A69" s="635"/>
      <c r="B69" s="434"/>
      <c r="C69" s="440"/>
      <c r="D69" s="887" t="str">
        <f>IF(AND(COUNTIFS($A$25:$A$109,A69)&gt;1,C69="OUI"),"vous déclarez travailler sur le projet ce jour, merci de reprendre vos données","")</f>
        <v/>
      </c>
      <c r="E69" s="887"/>
      <c r="F69" s="887"/>
      <c r="G69" s="887"/>
    </row>
    <row r="70" spans="1:7" s="593" customFormat="1" ht="13.15" customHeight="1" x14ac:dyDescent="0.25">
      <c r="A70" s="635"/>
      <c r="B70" s="434"/>
      <c r="C70" s="440"/>
      <c r="D70" s="887" t="str">
        <f>IF(AND(COUNTIFS($A$25:$A$109,A70)&gt;1,C70="OUI"),"vous déclarez travailler sur le projet ce jour, merci de reprendre vos données","")</f>
        <v/>
      </c>
      <c r="E70" s="887"/>
      <c r="F70" s="887"/>
      <c r="G70" s="887"/>
    </row>
    <row r="71" spans="1:7" s="593" customFormat="1" ht="13.15" customHeight="1" x14ac:dyDescent="0.25">
      <c r="A71" s="635"/>
      <c r="B71" s="434"/>
      <c r="C71" s="440"/>
      <c r="D71" s="887" t="str">
        <f>IF(AND(COUNTIFS($A$25:$A$109,A71)&gt;1,C71="OUI"),"vous déclarez travailler sur le projet ce jour, merci de reprendre vos données","")</f>
        <v/>
      </c>
      <c r="E71" s="887"/>
      <c r="F71" s="887"/>
      <c r="G71" s="887"/>
    </row>
    <row r="72" spans="1:7" s="593" customFormat="1" ht="13.15" customHeight="1" x14ac:dyDescent="0.25">
      <c r="A72" s="635"/>
      <c r="B72" s="434"/>
      <c r="C72" s="440"/>
      <c r="D72" s="887" t="str">
        <f>IF(AND(COUNTIFS($A$25:$A$109,A72)&gt;1,C72="OUI"),"vous déclarez travailler sur le projet ce jour, merci de reprendre vos données","")</f>
        <v/>
      </c>
      <c r="E72" s="887"/>
      <c r="F72" s="887"/>
      <c r="G72" s="887"/>
    </row>
    <row r="73" spans="1:7" s="593" customFormat="1" ht="13.15" customHeight="1" x14ac:dyDescent="0.25">
      <c r="A73" s="635"/>
      <c r="B73" s="434"/>
      <c r="C73" s="440"/>
      <c r="D73" s="887" t="str">
        <f>IF(AND(COUNTIFS($A$25:$A$109,A73)&gt;1,C73="OUI"),"vous déclarez travailler sur le projet ce jour, merci de reprendre vos données","")</f>
        <v/>
      </c>
      <c r="E73" s="887"/>
      <c r="F73" s="887"/>
      <c r="G73" s="887"/>
    </row>
    <row r="74" spans="1:7" s="593" customFormat="1" ht="13.15" customHeight="1" x14ac:dyDescent="0.25">
      <c r="A74" s="635"/>
      <c r="B74" s="434"/>
      <c r="C74" s="440"/>
      <c r="D74" s="887" t="str">
        <f>IF(AND(COUNTIFS($A$25:$A$109,A74)&gt;1,C74="OUI"),"vous déclarez travailler sur le projet ce jour, merci de reprendre vos données","")</f>
        <v/>
      </c>
      <c r="E74" s="887"/>
      <c r="F74" s="887"/>
      <c r="G74" s="887"/>
    </row>
    <row r="75" spans="1:7" s="593" customFormat="1" ht="13.15" customHeight="1" x14ac:dyDescent="0.25">
      <c r="A75" s="635"/>
      <c r="B75" s="434"/>
      <c r="C75" s="440"/>
      <c r="D75" s="887" t="str">
        <f>IF(AND(COUNTIFS($A$25:$A$109,A75)&gt;1,C75="OUI"),"vous déclarez travailler sur le projet ce jour, merci de reprendre vos données","")</f>
        <v/>
      </c>
      <c r="E75" s="887"/>
      <c r="F75" s="887"/>
      <c r="G75" s="887"/>
    </row>
    <row r="76" spans="1:7" s="593" customFormat="1" ht="13.15" customHeight="1" x14ac:dyDescent="0.25">
      <c r="A76" s="635"/>
      <c r="B76" s="434"/>
      <c r="C76" s="440"/>
      <c r="D76" s="887" t="str">
        <f>IF(AND(COUNTIFS($A$25:$A$109,A76)&gt;1,C76="OUI"),"vous déclarez travailler sur le projet ce jour, merci de reprendre vos données","")</f>
        <v/>
      </c>
      <c r="E76" s="887"/>
      <c r="F76" s="887"/>
      <c r="G76" s="887"/>
    </row>
    <row r="77" spans="1:7" s="593" customFormat="1" ht="13.15" customHeight="1" x14ac:dyDescent="0.25">
      <c r="A77" s="635"/>
      <c r="B77" s="434"/>
      <c r="C77" s="440"/>
      <c r="D77" s="887" t="str">
        <f>IF(AND(COUNTIFS($A$25:$A$109,A77)&gt;1,C77="OUI"),"vous déclarez travailler sur le projet ce jour, merci de reprendre vos données","")</f>
        <v/>
      </c>
      <c r="E77" s="887"/>
      <c r="F77" s="887"/>
      <c r="G77" s="887"/>
    </row>
    <row r="78" spans="1:7" s="593" customFormat="1" ht="13.15" customHeight="1" x14ac:dyDescent="0.25">
      <c r="A78" s="635"/>
      <c r="B78" s="434"/>
      <c r="C78" s="440"/>
      <c r="D78" s="887" t="str">
        <f>IF(AND(COUNTIFS($A$25:$A$109,A78)&gt;1,C78="OUI"),"vous déclarez travailler sur le projet ce jour, merci de reprendre vos données","")</f>
        <v/>
      </c>
      <c r="E78" s="887"/>
      <c r="F78" s="887"/>
      <c r="G78" s="887"/>
    </row>
    <row r="79" spans="1:7" s="593" customFormat="1" ht="13.15" customHeight="1" x14ac:dyDescent="0.25">
      <c r="A79" s="635"/>
      <c r="B79" s="434"/>
      <c r="C79" s="440"/>
      <c r="D79" s="887" t="str">
        <f>IF(AND(COUNTIFS($A$25:$A$109,A79)&gt;1,C79="OUI"),"vous déclarez travailler sur le projet ce jour, merci de reprendre vos données","")</f>
        <v/>
      </c>
      <c r="E79" s="887"/>
      <c r="F79" s="887"/>
      <c r="G79" s="887"/>
    </row>
    <row r="80" spans="1:7" s="593" customFormat="1" ht="13.15" customHeight="1" x14ac:dyDescent="0.25">
      <c r="A80" s="635"/>
      <c r="B80" s="434"/>
      <c r="C80" s="440"/>
      <c r="D80" s="887" t="str">
        <f>IF(AND(COUNTIFS($A$25:$A$109,A80)&gt;1,C80="OUI"),"vous déclarez travailler sur le projet ce jour, merci de reprendre vos données","")</f>
        <v/>
      </c>
      <c r="E80" s="887"/>
      <c r="F80" s="887"/>
      <c r="G80" s="887"/>
    </row>
    <row r="81" spans="1:7" s="593" customFormat="1" ht="13.15" customHeight="1" x14ac:dyDescent="0.25">
      <c r="A81" s="635"/>
      <c r="B81" s="434"/>
      <c r="C81" s="440"/>
      <c r="D81" s="887" t="str">
        <f>IF(AND(COUNTIFS($A$25:$A$109,A81)&gt;1,C81="OUI"),"vous déclarez travailler sur le projet ce jour, merci de reprendre vos données","")</f>
        <v/>
      </c>
      <c r="E81" s="887"/>
      <c r="F81" s="887"/>
      <c r="G81" s="887"/>
    </row>
    <row r="82" spans="1:7" s="593" customFormat="1" ht="13.15" customHeight="1" x14ac:dyDescent="0.25">
      <c r="A82" s="635"/>
      <c r="B82" s="434"/>
      <c r="C82" s="440"/>
      <c r="D82" s="887" t="str">
        <f>IF(AND(COUNTIFS($A$25:$A$109,A82)&gt;1,C82="OUI"),"vous déclarez travailler sur le projet ce jour, merci de reprendre vos données","")</f>
        <v/>
      </c>
      <c r="E82" s="887"/>
      <c r="F82" s="887"/>
      <c r="G82" s="887"/>
    </row>
    <row r="83" spans="1:7" s="593" customFormat="1" ht="13.15" customHeight="1" x14ac:dyDescent="0.25">
      <c r="A83" s="635"/>
      <c r="B83" s="434"/>
      <c r="C83" s="440"/>
      <c r="D83" s="887" t="str">
        <f>IF(AND(COUNTIFS($A$25:$A$109,A83)&gt;1,C83="OUI"),"vous déclarez travailler sur le projet ce jour, merci de reprendre vos données","")</f>
        <v/>
      </c>
      <c r="E83" s="887"/>
      <c r="F83" s="887"/>
      <c r="G83" s="887"/>
    </row>
    <row r="84" spans="1:7" s="593" customFormat="1" ht="13.15" customHeight="1" x14ac:dyDescent="0.25">
      <c r="A84" s="635"/>
      <c r="B84" s="434"/>
      <c r="C84" s="440"/>
      <c r="D84" s="887" t="str">
        <f>IF(AND(COUNTIFS($A$25:$A$109,A84)&gt;1,C84="OUI"),"vous déclarez travailler sur le projet ce jour, merci de reprendre vos données","")</f>
        <v/>
      </c>
      <c r="E84" s="887"/>
      <c r="F84" s="887"/>
      <c r="G84" s="887"/>
    </row>
    <row r="85" spans="1:7" s="593" customFormat="1" ht="13.15" customHeight="1" x14ac:dyDescent="0.25">
      <c r="A85" s="635"/>
      <c r="B85" s="434"/>
      <c r="C85" s="440"/>
      <c r="D85" s="887" t="str">
        <f>IF(AND(COUNTIFS($A$25:$A$109,A85)&gt;1,C85="OUI"),"vous déclarez travailler sur le projet ce jour, merci de reprendre vos données","")</f>
        <v/>
      </c>
      <c r="E85" s="887"/>
      <c r="F85" s="887"/>
      <c r="G85" s="887"/>
    </row>
    <row r="86" spans="1:7" s="593" customFormat="1" ht="13.15" customHeight="1" x14ac:dyDescent="0.25">
      <c r="A86" s="635"/>
      <c r="B86" s="434"/>
      <c r="C86" s="440"/>
      <c r="D86" s="887" t="str">
        <f>IF(AND(COUNTIFS($A$25:$A$109,A86)&gt;1,C86="OUI"),"vous déclarez travailler sur le projet ce jour, merci de reprendre vos données","")</f>
        <v/>
      </c>
      <c r="E86" s="887"/>
      <c r="F86" s="887"/>
      <c r="G86" s="887"/>
    </row>
    <row r="87" spans="1:7" s="593" customFormat="1" ht="13.15" customHeight="1" x14ac:dyDescent="0.25">
      <c r="A87" s="635"/>
      <c r="B87" s="434"/>
      <c r="C87" s="440"/>
      <c r="D87" s="887" t="str">
        <f>IF(AND(COUNTIFS($A$25:$A$109,A87)&gt;1,C87="OUI"),"vous déclarez travailler sur le projet ce jour, merci de reprendre vos données","")</f>
        <v/>
      </c>
      <c r="E87" s="887"/>
      <c r="F87" s="887"/>
      <c r="G87" s="887"/>
    </row>
    <row r="88" spans="1:7" s="593" customFormat="1" ht="13.15" customHeight="1" x14ac:dyDescent="0.25">
      <c r="A88" s="635"/>
      <c r="B88" s="434"/>
      <c r="C88" s="440"/>
      <c r="D88" s="887" t="str">
        <f>IF(AND(COUNTIFS($A$25:$A$109,A88)&gt;1,C88="OUI"),"vous déclarez travailler sur le projet ce jour, merci de reprendre vos données","")</f>
        <v/>
      </c>
      <c r="E88" s="887"/>
      <c r="F88" s="887"/>
      <c r="G88" s="887"/>
    </row>
    <row r="89" spans="1:7" s="593" customFormat="1" ht="13.15" customHeight="1" x14ac:dyDescent="0.25">
      <c r="A89" s="635"/>
      <c r="B89" s="434"/>
      <c r="C89" s="440"/>
      <c r="D89" s="887" t="str">
        <f>IF(AND(COUNTIFS($A$25:$A$109,A89)&gt;1,C89="OUI"),"vous déclarez travailler sur le projet ce jour, merci de reprendre vos données","")</f>
        <v/>
      </c>
      <c r="E89" s="887"/>
      <c r="F89" s="887"/>
      <c r="G89" s="887"/>
    </row>
    <row r="90" spans="1:7" s="593" customFormat="1" ht="13.15" customHeight="1" x14ac:dyDescent="0.25">
      <c r="A90" s="635"/>
      <c r="B90" s="434"/>
      <c r="C90" s="440"/>
      <c r="D90" s="887" t="str">
        <f>IF(AND(COUNTIFS($A$25:$A$109,A90)&gt;1,C90="OUI"),"vous déclarez travailler sur le projet ce jour, merci de reprendre vos données","")</f>
        <v/>
      </c>
      <c r="E90" s="887"/>
      <c r="F90" s="887"/>
      <c r="G90" s="887"/>
    </row>
    <row r="91" spans="1:7" s="593" customFormat="1" ht="13.15" customHeight="1" x14ac:dyDescent="0.25">
      <c r="A91" s="635"/>
      <c r="B91" s="434"/>
      <c r="C91" s="440"/>
      <c r="D91" s="887" t="str">
        <f>IF(AND(COUNTIFS($A$25:$A$109,A91)&gt;1,C91="OUI"),"vous déclarez travailler sur le projet ce jour, merci de reprendre vos données","")</f>
        <v/>
      </c>
      <c r="E91" s="887"/>
      <c r="F91" s="887"/>
      <c r="G91" s="887"/>
    </row>
    <row r="92" spans="1:7" s="593" customFormat="1" ht="13.15" customHeight="1" x14ac:dyDescent="0.25">
      <c r="A92" s="635"/>
      <c r="B92" s="434"/>
      <c r="C92" s="440"/>
      <c r="D92" s="887" t="str">
        <f>IF(AND(COUNTIFS($A$25:$A$109,A92)&gt;1,C92="OUI"),"vous déclarez travailler sur le projet ce jour, merci de reprendre vos données","")</f>
        <v/>
      </c>
      <c r="E92" s="887"/>
      <c r="F92" s="887"/>
      <c r="G92" s="887"/>
    </row>
    <row r="93" spans="1:7" s="593" customFormat="1" ht="13.15" customHeight="1" x14ac:dyDescent="0.25">
      <c r="A93" s="635"/>
      <c r="B93" s="434"/>
      <c r="C93" s="440"/>
      <c r="D93" s="887" t="str">
        <f>IF(AND(COUNTIFS($A$25:$A$109,A93)&gt;1,C93="OUI"),"vous déclarez travailler sur le projet ce jour, merci de reprendre vos données","")</f>
        <v/>
      </c>
      <c r="E93" s="887"/>
      <c r="F93" s="887"/>
      <c r="G93" s="887"/>
    </row>
    <row r="94" spans="1:7" s="593" customFormat="1" ht="13.15" customHeight="1" x14ac:dyDescent="0.25">
      <c r="A94" s="635"/>
      <c r="B94" s="434"/>
      <c r="C94" s="440"/>
      <c r="D94" s="887" t="str">
        <f>IF(AND(COUNTIFS($A$25:$A$109,A94)&gt;1,C94="OUI"),"vous déclarez travailler sur le projet ce jour, merci de reprendre vos données","")</f>
        <v/>
      </c>
      <c r="E94" s="887"/>
      <c r="F94" s="887"/>
      <c r="G94" s="887"/>
    </row>
    <row r="95" spans="1:7" s="593" customFormat="1" ht="13.15" customHeight="1" x14ac:dyDescent="0.25">
      <c r="A95" s="635"/>
      <c r="B95" s="434"/>
      <c r="C95" s="440"/>
      <c r="D95" s="887" t="str">
        <f>IF(AND(COUNTIFS($A$25:$A$109,A95)&gt;1,C95="OUI"),"vous déclarez travailler sur le projet ce jour, merci de reprendre vos données","")</f>
        <v/>
      </c>
      <c r="E95" s="887"/>
      <c r="F95" s="887"/>
      <c r="G95" s="887"/>
    </row>
    <row r="96" spans="1:7" s="593" customFormat="1" ht="13.15" customHeight="1" x14ac:dyDescent="0.25">
      <c r="A96" s="635"/>
      <c r="B96" s="434"/>
      <c r="C96" s="440"/>
      <c r="D96" s="887" t="str">
        <f>IF(AND(COUNTIFS($A$25:$A$109,A96)&gt;1,C96="OUI"),"vous déclarez travailler sur le projet ce jour, merci de reprendre vos données","")</f>
        <v/>
      </c>
      <c r="E96" s="887"/>
      <c r="F96" s="887"/>
      <c r="G96" s="887"/>
    </row>
    <row r="97" spans="1:7" s="593" customFormat="1" ht="13.15" customHeight="1" x14ac:dyDescent="0.25">
      <c r="A97" s="635"/>
      <c r="B97" s="434"/>
      <c r="C97" s="440"/>
      <c r="D97" s="887" t="str">
        <f>IF(AND(COUNTIFS($A$25:$A$109,A97)&gt;1,C97="OUI"),"vous déclarez travailler sur le projet ce jour, merci de reprendre vos données","")</f>
        <v/>
      </c>
      <c r="E97" s="887"/>
      <c r="F97" s="887"/>
      <c r="G97" s="887"/>
    </row>
    <row r="98" spans="1:7" s="593" customFormat="1" ht="13.15" customHeight="1" x14ac:dyDescent="0.25">
      <c r="A98" s="635"/>
      <c r="B98" s="434"/>
      <c r="C98" s="440"/>
      <c r="D98" s="887" t="str">
        <f>IF(AND(COUNTIFS($A$25:$A$109,A98)&gt;1,C98="OUI"),"vous déclarez travailler sur le projet ce jour, merci de reprendre vos données","")</f>
        <v/>
      </c>
      <c r="E98" s="887"/>
      <c r="F98" s="887"/>
      <c r="G98" s="887"/>
    </row>
    <row r="99" spans="1:7" s="593" customFormat="1" ht="13.15" customHeight="1" x14ac:dyDescent="0.25">
      <c r="A99" s="635"/>
      <c r="B99" s="434"/>
      <c r="C99" s="440"/>
      <c r="D99" s="887" t="str">
        <f>IF(AND(COUNTIFS($A$25:$A$109,A99)&gt;1,C99="OUI"),"vous déclarez travailler sur le projet ce jour, merci de reprendre vos données","")</f>
        <v/>
      </c>
      <c r="E99" s="887"/>
      <c r="F99" s="887"/>
      <c r="G99" s="887"/>
    </row>
    <row r="100" spans="1:7" s="593" customFormat="1" ht="12" customHeight="1" x14ac:dyDescent="0.25">
      <c r="A100" s="635"/>
      <c r="B100" s="434"/>
      <c r="C100" s="440"/>
      <c r="D100" s="887" t="str">
        <f>IF(AND(COUNTIFS($A$25:$A$109,A100)&gt;1,C100="OUI"),"vous déclarez travailler sur le projet ce jour, merci de reprendre vos données","")</f>
        <v/>
      </c>
      <c r="E100" s="887"/>
      <c r="F100" s="887"/>
      <c r="G100" s="887"/>
    </row>
    <row r="101" spans="1:7" s="593" customFormat="1" ht="12" customHeight="1" x14ac:dyDescent="0.25">
      <c r="A101" s="635"/>
      <c r="B101" s="434"/>
      <c r="C101" s="440"/>
      <c r="D101" s="887" t="str">
        <f>IF(AND(COUNTIFS($A$25:$A$109,A101)&gt;1,C101="OUI"),"vous déclarez travailler sur le projet ce jour, merci de reprendre vos données","")</f>
        <v/>
      </c>
      <c r="E101" s="887"/>
      <c r="F101" s="887"/>
      <c r="G101" s="887"/>
    </row>
    <row r="102" spans="1:7" s="593" customFormat="1" ht="12" customHeight="1" x14ac:dyDescent="0.25">
      <c r="A102" s="635"/>
      <c r="B102" s="434"/>
      <c r="C102" s="440"/>
      <c r="D102" s="887" t="str">
        <f>IF(AND(COUNTIFS($A$25:$A$109,A102)&gt;1,C102="OUI"),"vous déclarez travailler sur le projet ce jour, merci de reprendre vos données","")</f>
        <v/>
      </c>
      <c r="E102" s="887"/>
      <c r="F102" s="887"/>
      <c r="G102" s="887"/>
    </row>
    <row r="103" spans="1:7" s="593" customFormat="1" ht="12.6" customHeight="1" x14ac:dyDescent="0.25">
      <c r="A103" s="636"/>
      <c r="B103" s="434"/>
      <c r="C103" s="440"/>
      <c r="D103" s="887" t="str">
        <f>IF(AND(COUNTIFS($A$25:$A$109,A103)&gt;1,C103="OUI"),"vous déclarez travailler sur le projet ce jour, merci de reprendre vos données","")</f>
        <v/>
      </c>
      <c r="E103" s="887"/>
      <c r="F103" s="887"/>
      <c r="G103" s="887"/>
    </row>
    <row r="104" spans="1:7" s="593" customFormat="1" ht="10.9" customHeight="1" x14ac:dyDescent="0.25">
      <c r="A104" s="608"/>
      <c r="B104" s="434"/>
      <c r="C104" s="440"/>
      <c r="D104" s="887" t="str">
        <f>IF(AND(COUNTIFS($A$25:$A$109,A104)&gt;1,C104="OUI"),"vous déclarez travailler sur le projet ce jour, merci de reprendre vos données","")</f>
        <v/>
      </c>
      <c r="E104" s="887"/>
      <c r="F104" s="887"/>
      <c r="G104" s="887"/>
    </row>
    <row r="105" spans="1:7" s="593" customFormat="1" ht="10.9" customHeight="1" x14ac:dyDescent="0.25">
      <c r="A105" s="608"/>
      <c r="B105" s="434"/>
      <c r="C105" s="440"/>
      <c r="D105" s="887" t="str">
        <f>IF(AND(COUNTIFS($A$25:$A$109,A105)&gt;1,C105="OUI"),"vous déclarez travailler sur le projet ce jour, merci de reprendre vos données","")</f>
        <v/>
      </c>
      <c r="E105" s="887"/>
      <c r="F105" s="887"/>
      <c r="G105" s="887"/>
    </row>
    <row r="106" spans="1:7" s="593" customFormat="1" ht="10.9" customHeight="1" x14ac:dyDescent="0.25">
      <c r="A106" s="608"/>
      <c r="B106" s="434"/>
      <c r="C106" s="440"/>
      <c r="D106" s="887" t="str">
        <f>IF(AND(COUNTIFS($A$25:$A$109,A106)&gt;1,C106="OUI"),"vous déclarez travailler sur le projet ce jour, merci de reprendre vos données","")</f>
        <v/>
      </c>
      <c r="E106" s="887"/>
      <c r="F106" s="887"/>
      <c r="G106" s="887"/>
    </row>
    <row r="107" spans="1:7" s="593" customFormat="1" ht="10.9" customHeight="1" thickBot="1" x14ac:dyDescent="0.3">
      <c r="A107" s="333"/>
      <c r="B107" s="438"/>
      <c r="C107" s="441"/>
      <c r="D107" s="887" t="str">
        <f>IF(AND(COUNTIFS($A$25:$A$109,A107)&gt;1,C107="OUI"),"vous déclarez travailler sur le projet ce jour, merci de reprendre vos données","")</f>
        <v/>
      </c>
      <c r="E107" s="887"/>
      <c r="F107" s="887"/>
      <c r="G107" s="887"/>
    </row>
    <row r="108" spans="1:7" s="593" customFormat="1" ht="15.75" thickBot="1" x14ac:dyDescent="0.3">
      <c r="A108" s="522" t="s">
        <v>146</v>
      </c>
      <c r="B108" s="527"/>
      <c r="C108" s="528"/>
      <c r="D108" s="917" t="str">
        <f>IF(AND(COUNTIFS($A$25:A120,A108)&gt;1,C108="OUI"),"vous déclarez travailler sur le projet ce jour, merci de reprendre vos données","")</f>
        <v/>
      </c>
      <c r="E108" s="918"/>
      <c r="F108" s="918"/>
      <c r="G108" s="919"/>
    </row>
    <row r="109" spans="1:7" ht="15.75" thickBot="1" x14ac:dyDescent="0.3">
      <c r="A109" s="253" t="s">
        <v>143</v>
      </c>
      <c r="B109" s="254"/>
      <c r="C109" s="255"/>
      <c r="D109" s="926" t="str">
        <f>IF(AND(COUNTIFS($A$25:A119,A109)&gt;1,C109="OUI"),"vous déclarez travailler sur le projet ce jour, merci de reprendre vos données","")</f>
        <v/>
      </c>
      <c r="E109" s="926"/>
      <c r="F109" s="926"/>
      <c r="G109" s="927"/>
    </row>
    <row r="110" spans="1:7" x14ac:dyDescent="0.25">
      <c r="A110" s="208"/>
      <c r="B110" s="209"/>
      <c r="C110" s="210"/>
      <c r="D110" s="210"/>
      <c r="E110" s="209"/>
      <c r="F110" s="209"/>
      <c r="G110" s="206"/>
    </row>
    <row r="111" spans="1:7" ht="14.45" customHeight="1" x14ac:dyDescent="0.25">
      <c r="A111" s="905" t="s">
        <v>29</v>
      </c>
      <c r="B111" s="905"/>
      <c r="C111" s="905"/>
      <c r="D111" s="905"/>
      <c r="E111" s="905"/>
      <c r="F111" s="905"/>
    </row>
    <row r="112" spans="1:7" x14ac:dyDescent="0.25">
      <c r="A112" s="188"/>
      <c r="B112" s="191"/>
      <c r="C112" s="190"/>
      <c r="D112" s="190"/>
      <c r="E112" s="189"/>
      <c r="F112" s="189"/>
    </row>
    <row r="113" spans="1:6" x14ac:dyDescent="0.25">
      <c r="A113" s="191" t="s">
        <v>30</v>
      </c>
      <c r="B113" s="191"/>
      <c r="C113" s="190"/>
      <c r="D113" s="190"/>
      <c r="E113" s="189"/>
      <c r="F113" s="189"/>
    </row>
    <row r="114" spans="1:6" x14ac:dyDescent="0.25">
      <c r="A114" s="191" t="s">
        <v>31</v>
      </c>
      <c r="B114" s="191"/>
      <c r="C114" s="190"/>
      <c r="D114" s="190"/>
      <c r="E114" s="189"/>
      <c r="F114" s="189"/>
    </row>
    <row r="115" spans="1:6" x14ac:dyDescent="0.25">
      <c r="A115" s="188"/>
      <c r="B115" s="191"/>
      <c r="C115" s="190"/>
      <c r="D115" s="190"/>
      <c r="E115" s="189"/>
      <c r="F115" s="189"/>
    </row>
    <row r="116" spans="1:6" ht="14.45" customHeight="1" x14ac:dyDescent="0.25">
      <c r="A116" s="905" t="s">
        <v>32</v>
      </c>
      <c r="B116" s="905"/>
      <c r="C116" s="905"/>
      <c r="D116" s="905"/>
      <c r="E116" s="905"/>
      <c r="F116" s="905"/>
    </row>
    <row r="117" spans="1:6" x14ac:dyDescent="0.25">
      <c r="A117" s="191"/>
      <c r="B117" s="191"/>
      <c r="C117" s="190"/>
      <c r="D117" s="190"/>
      <c r="E117" s="189"/>
      <c r="F117" s="189"/>
    </row>
    <row r="118" spans="1:6" x14ac:dyDescent="0.25">
      <c r="A118" s="191" t="s">
        <v>30</v>
      </c>
      <c r="B118" s="191"/>
      <c r="C118" s="190"/>
      <c r="D118" s="190"/>
      <c r="E118" s="189"/>
      <c r="F118" s="189"/>
    </row>
    <row r="119" spans="1:6" x14ac:dyDescent="0.25">
      <c r="A119" s="191" t="s">
        <v>31</v>
      </c>
      <c r="B119" s="191"/>
      <c r="C119" s="190"/>
      <c r="D119" s="190"/>
      <c r="E119" s="189"/>
      <c r="F119" s="189"/>
    </row>
    <row r="120" spans="1:6" x14ac:dyDescent="0.25">
      <c r="A120" s="191"/>
      <c r="B120" s="191"/>
      <c r="C120" s="190"/>
      <c r="D120" s="190"/>
      <c r="E120" s="189"/>
      <c r="F120" s="189"/>
    </row>
    <row r="121" spans="1:6" x14ac:dyDescent="0.25">
      <c r="A121" s="191" t="s">
        <v>33</v>
      </c>
      <c r="B121" s="191"/>
      <c r="C121" s="190"/>
      <c r="D121" s="190"/>
      <c r="E121" s="189"/>
      <c r="F121" s="189"/>
    </row>
  </sheetData>
  <sheetProtection algorithmName="SHA-512" hashValue="Qvv3k07kjpxjJJiuEi68WfevhyABr9Gm0BKEJlt3IVKGrbvLv51UcIHgORKcqlMdI7bq6HkssQA1fJseem2BkQ==" saltValue="nQSrSc5BHUPy3Hfi2uBAjg==" spinCount="100000" sheet="1" formatCells="0" formatColumns="0" formatRows="0" insertColumns="0" insertRows="0" insertHyperlinks="0" deleteColumns="0" deleteRows="0" sort="0" autoFilter="0" pivotTables="0"/>
  <mergeCells count="98">
    <mergeCell ref="D108:G108"/>
    <mergeCell ref="D109:G109"/>
    <mergeCell ref="A111:F111"/>
    <mergeCell ref="A116:F116"/>
    <mergeCell ref="A9:B9"/>
    <mergeCell ref="A10:B10"/>
    <mergeCell ref="A12:B12"/>
    <mergeCell ref="D103:G103"/>
    <mergeCell ref="D104:G104"/>
    <mergeCell ref="D105:G105"/>
    <mergeCell ref="D106:G106"/>
    <mergeCell ref="D107:G107"/>
    <mergeCell ref="D98:G98"/>
    <mergeCell ref="D99:G99"/>
    <mergeCell ref="D100:G100"/>
    <mergeCell ref="D101:G101"/>
    <mergeCell ref="D102:G102"/>
    <mergeCell ref="D93:G93"/>
    <mergeCell ref="D94:G94"/>
    <mergeCell ref="D95:G95"/>
    <mergeCell ref="D96:G96"/>
    <mergeCell ref="D97:G97"/>
    <mergeCell ref="D88:G88"/>
    <mergeCell ref="D89:G89"/>
    <mergeCell ref="D90:G90"/>
    <mergeCell ref="D91:G91"/>
    <mergeCell ref="D92:G92"/>
    <mergeCell ref="D83:G83"/>
    <mergeCell ref="D84:G84"/>
    <mergeCell ref="D85:G85"/>
    <mergeCell ref="D86:G86"/>
    <mergeCell ref="D87:G87"/>
    <mergeCell ref="D78:G78"/>
    <mergeCell ref="D79:G79"/>
    <mergeCell ref="D80:G80"/>
    <mergeCell ref="D81:G81"/>
    <mergeCell ref="D82:G82"/>
    <mergeCell ref="D73:G73"/>
    <mergeCell ref="D74:G74"/>
    <mergeCell ref="D75:G75"/>
    <mergeCell ref="D76:G76"/>
    <mergeCell ref="D77:G77"/>
    <mergeCell ref="D68:G68"/>
    <mergeCell ref="D69:G69"/>
    <mergeCell ref="D70:G70"/>
    <mergeCell ref="D71:G71"/>
    <mergeCell ref="D72:G72"/>
    <mergeCell ref="E60:F60"/>
    <mergeCell ref="E61:F61"/>
    <mergeCell ref="E62:F62"/>
    <mergeCell ref="D66:G66"/>
    <mergeCell ref="D67:G67"/>
    <mergeCell ref="E55:F55"/>
    <mergeCell ref="E56:F56"/>
    <mergeCell ref="E57:F57"/>
    <mergeCell ref="E58:F58"/>
    <mergeCell ref="E59:F59"/>
    <mergeCell ref="E50:F50"/>
    <mergeCell ref="E51:F51"/>
    <mergeCell ref="E52:F52"/>
    <mergeCell ref="E53:F53"/>
    <mergeCell ref="E54:F54"/>
    <mergeCell ref="A11:B11"/>
    <mergeCell ref="A15:B15"/>
    <mergeCell ref="C11:F11"/>
    <mergeCell ref="D12:F12"/>
    <mergeCell ref="E29:F29"/>
    <mergeCell ref="E24:F24"/>
    <mergeCell ref="E25:F25"/>
    <mergeCell ref="E26:F26"/>
    <mergeCell ref="E27:F27"/>
    <mergeCell ref="E28:F28"/>
    <mergeCell ref="A16:B16"/>
    <mergeCell ref="A17:B17"/>
    <mergeCell ref="A18:B18"/>
    <mergeCell ref="A19:B19"/>
    <mergeCell ref="A22:F22"/>
    <mergeCell ref="E34:F34"/>
    <mergeCell ref="E35:F35"/>
    <mergeCell ref="E36:F36"/>
    <mergeCell ref="E30:F30"/>
    <mergeCell ref="E31:F31"/>
    <mergeCell ref="E46:F46"/>
    <mergeCell ref="E47:F47"/>
    <mergeCell ref="E48:F48"/>
    <mergeCell ref="E49:F49"/>
    <mergeCell ref="D9:E9"/>
    <mergeCell ref="E42:F42"/>
    <mergeCell ref="E43:F43"/>
    <mergeCell ref="E44:F44"/>
    <mergeCell ref="E45:F45"/>
    <mergeCell ref="E37:F37"/>
    <mergeCell ref="E38:F38"/>
    <mergeCell ref="E39:F39"/>
    <mergeCell ref="E40:F40"/>
    <mergeCell ref="E41:F41"/>
    <mergeCell ref="E32:F32"/>
    <mergeCell ref="E33:F33"/>
  </mergeCells>
  <conditionalFormatting sqref="A125:A1048576 A1:A8 A18:A23 A15:A16">
    <cfRule type="duplicateValues" dxfId="435" priority="20"/>
  </conditionalFormatting>
  <conditionalFormatting sqref="A17">
    <cfRule type="duplicateValues" dxfId="434" priority="17"/>
  </conditionalFormatting>
  <conditionalFormatting sqref="A123:A124">
    <cfRule type="duplicateValues" dxfId="433" priority="12"/>
  </conditionalFormatting>
  <conditionalFormatting sqref="A120:A122 A25:A112">
    <cfRule type="duplicateValues" dxfId="432" priority="8"/>
  </conditionalFormatting>
  <conditionalFormatting sqref="C25:C61">
    <cfRule type="cellIs" dxfId="431" priority="7" operator="greaterThan">
      <formula>$C$15</formula>
    </cfRule>
  </conditionalFormatting>
  <conditionalFormatting sqref="D25:D61">
    <cfRule type="cellIs" dxfId="430" priority="6" operator="greaterThan">
      <formula>1</formula>
    </cfRule>
  </conditionalFormatting>
  <conditionalFormatting sqref="A25:A108">
    <cfRule type="duplicateValues" dxfId="429" priority="5"/>
  </conditionalFormatting>
  <conditionalFormatting sqref="A24">
    <cfRule type="duplicateValues" dxfId="428" priority="4"/>
  </conditionalFormatting>
  <conditionalFormatting sqref="A9:A11">
    <cfRule type="duplicateValues" dxfId="427" priority="3"/>
  </conditionalFormatting>
  <conditionalFormatting sqref="A13:A14">
    <cfRule type="duplicateValues" dxfId="426" priority="2"/>
  </conditionalFormatting>
  <conditionalFormatting sqref="A12">
    <cfRule type="duplicateValues" dxfId="425" priority="1"/>
  </conditionalFormatting>
  <dataValidations count="2">
    <dataValidation type="list" allowBlank="1" showInputMessage="1" showErrorMessage="1" sqref="C67:C107 C12" xr:uid="{924FCD3D-3992-4FEF-A848-CBEB8C4CF006}">
      <formula1>"OUI,NON"</formula1>
    </dataValidation>
    <dataValidation allowBlank="1" showInputMessage="1" showErrorMessage="1" promptTitle="Prorata nb jours par mois:" prompt="Nombre de jours annuels rémunérés divisé par 12 mois." sqref="D17" xr:uid="{30FB5C7D-6E25-4358-81F1-1AB02A68923B}"/>
  </dataValidations>
  <pageMargins left="0.7" right="0.7" top="1.0196666666666667" bottom="0.41649999999999998" header="0.3" footer="0.3"/>
  <pageSetup paperSize="9" scale="38" orientation="portrait" r:id="rId1"/>
  <headerFooter>
    <oddHeader>&amp;L &amp;C&amp;G</oddHeader>
    <oddFooter>&amp;A</oddFooter>
  </headerFooter>
  <drawing r:id="rId2"/>
  <legacyDrawingHF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Feuil7">
    <tabColor theme="5" tint="0.39997558519241921"/>
    <pageSetUpPr fitToPage="1"/>
  </sheetPr>
  <dimension ref="A1:P38"/>
  <sheetViews>
    <sheetView view="pageLayout" zoomScaleNormal="100" zoomScaleSheetLayoutView="100" workbookViewId="0">
      <selection activeCell="A8" sqref="A8"/>
    </sheetView>
  </sheetViews>
  <sheetFormatPr baseColWidth="10" defaultColWidth="11.28515625" defaultRowHeight="15" x14ac:dyDescent="0.25"/>
  <cols>
    <col min="1" max="1" width="22.42578125" style="144" customWidth="1"/>
    <col min="2" max="2" width="17.7109375" style="144" customWidth="1"/>
    <col min="3" max="3" width="14.7109375" style="166" customWidth="1"/>
    <col min="4" max="4" width="11.28515625" style="144"/>
    <col min="5" max="5" width="16.28515625" style="144" customWidth="1"/>
    <col min="6" max="7" width="11.28515625" style="144"/>
    <col min="8" max="9" width="11.28515625" style="593"/>
    <col min="10" max="10" width="11.28515625" style="144"/>
    <col min="11" max="11" width="16.140625" style="144" customWidth="1"/>
    <col min="12" max="12" width="18.140625" style="144" customWidth="1"/>
    <col min="13" max="13" width="16.28515625" style="144" customWidth="1"/>
    <col min="14" max="16384" width="11.28515625" style="144"/>
  </cols>
  <sheetData>
    <row r="1" spans="1:16" ht="19.5" customHeight="1" x14ac:dyDescent="0.25">
      <c r="A1" s="151" t="s">
        <v>5</v>
      </c>
      <c r="B1" s="864" t="str">
        <f>'Etat récapitulatif des dépenses'!D2</f>
        <v>xxx</v>
      </c>
      <c r="C1" s="865"/>
      <c r="F1" s="150"/>
      <c r="G1" s="150"/>
      <c r="H1" s="150"/>
      <c r="I1" s="150"/>
      <c r="J1" s="150"/>
      <c r="K1" s="150"/>
      <c r="L1" s="152" t="s">
        <v>34</v>
      </c>
      <c r="M1" s="152"/>
    </row>
    <row r="2" spans="1:16" ht="21.2" customHeight="1" x14ac:dyDescent="0.25">
      <c r="A2" s="153" t="s">
        <v>4</v>
      </c>
      <c r="B2" s="866" t="str">
        <f>'Etat récapitulatif des dépenses'!D3</f>
        <v>xxx</v>
      </c>
      <c r="C2" s="867"/>
    </row>
    <row r="3" spans="1:16" ht="27.75" customHeight="1" thickBot="1" x14ac:dyDescent="0.3">
      <c r="A3" s="154" t="s">
        <v>6</v>
      </c>
      <c r="B3" s="868" t="str">
        <f>'Etat récapitulatif des dépenses'!D4</f>
        <v>PAxxxxxx</v>
      </c>
      <c r="C3" s="869"/>
    </row>
    <row r="4" spans="1:16" ht="7.5" customHeight="1" thickBot="1" x14ac:dyDescent="0.3">
      <c r="A4" s="6"/>
      <c r="B4" s="155"/>
      <c r="C4" s="156"/>
      <c r="D4" s="6"/>
      <c r="E4" s="157"/>
    </row>
    <row r="5" spans="1:16" s="593" customFormat="1" ht="15.75" thickBot="1" x14ac:dyDescent="0.3">
      <c r="A5" s="881" t="s">
        <v>36</v>
      </c>
      <c r="B5" s="882"/>
      <c r="C5" s="882"/>
      <c r="D5" s="882"/>
      <c r="E5" s="882"/>
      <c r="F5" s="882"/>
      <c r="G5" s="882"/>
      <c r="H5" s="882"/>
      <c r="I5" s="882"/>
      <c r="J5" s="882"/>
      <c r="K5" s="882"/>
      <c r="L5" s="882"/>
      <c r="M5" s="883"/>
    </row>
    <row r="6" spans="1:16" s="607" customFormat="1" ht="30.2" customHeight="1" thickBot="1" x14ac:dyDescent="0.3">
      <c r="A6" s="875" t="s">
        <v>386</v>
      </c>
      <c r="B6" s="876"/>
      <c r="C6" s="877"/>
      <c r="D6" s="446"/>
      <c r="E6" s="878" t="s">
        <v>296</v>
      </c>
      <c r="F6" s="879"/>
      <c r="G6" s="879"/>
      <c r="H6" s="879"/>
      <c r="I6" s="879"/>
      <c r="J6" s="879"/>
      <c r="K6" s="879"/>
      <c r="L6" s="879"/>
      <c r="M6" s="880"/>
    </row>
    <row r="7" spans="1:16" ht="24" customHeight="1" thickBot="1" x14ac:dyDescent="0.3">
      <c r="A7" s="873" t="str">
        <f>'Fiche temps salarié 4'!C11</f>
        <v>insérer fonction, nom, prénom du salarié 4</v>
      </c>
      <c r="B7" s="874"/>
      <c r="C7" s="874"/>
      <c r="D7" s="874"/>
      <c r="E7" s="874"/>
      <c r="F7" s="874"/>
      <c r="G7" s="874"/>
      <c r="H7" s="874"/>
      <c r="I7" s="874"/>
      <c r="J7" s="874"/>
      <c r="K7" s="874"/>
      <c r="L7" s="874"/>
      <c r="M7" s="447"/>
      <c r="N7" s="204"/>
      <c r="O7" s="204"/>
      <c r="P7" s="204"/>
    </row>
    <row r="8" spans="1:16" ht="89.25" x14ac:dyDescent="0.25">
      <c r="A8" s="644" t="s">
        <v>129</v>
      </c>
      <c r="B8" s="594" t="s">
        <v>125</v>
      </c>
      <c r="C8" s="594" t="s">
        <v>122</v>
      </c>
      <c r="D8" s="594" t="s">
        <v>13</v>
      </c>
      <c r="E8" s="193" t="s">
        <v>14</v>
      </c>
      <c r="F8" s="990" t="s">
        <v>460</v>
      </c>
      <c r="G8" s="594" t="s">
        <v>455</v>
      </c>
      <c r="H8" s="990" t="s">
        <v>460</v>
      </c>
      <c r="I8" s="594" t="s">
        <v>459</v>
      </c>
      <c r="J8" s="990" t="s">
        <v>456</v>
      </c>
      <c r="K8" s="595" t="s">
        <v>71</v>
      </c>
      <c r="L8" s="595" t="s">
        <v>64</v>
      </c>
      <c r="M8" s="645" t="s">
        <v>401</v>
      </c>
    </row>
    <row r="9" spans="1:16" x14ac:dyDescent="0.25">
      <c r="A9" s="646" t="s">
        <v>15</v>
      </c>
      <c r="B9" s="596"/>
      <c r="C9" s="596"/>
      <c r="D9" s="596"/>
      <c r="E9" s="194">
        <f>ROUND(IF(B9&lt;&gt;"",D9/B9*C9,0),2)</f>
        <v>0</v>
      </c>
      <c r="F9" s="655">
        <f>ROUND(B9+D9-C9-E9,2)</f>
        <v>0</v>
      </c>
      <c r="G9" s="716"/>
      <c r="H9" s="655">
        <f>F9-G9</f>
        <v>0</v>
      </c>
      <c r="I9" s="966"/>
      <c r="J9" s="964">
        <f>IF(H9&lt;&gt;0,H9-($I$11/(COUNTIF($H$11:$H$23,"&lt;&gt;0"))),0)</f>
        <v>0</v>
      </c>
      <c r="K9" s="597"/>
      <c r="L9" s="597"/>
      <c r="M9" s="449"/>
      <c r="N9" s="161"/>
      <c r="O9" s="161"/>
    </row>
    <row r="10" spans="1:16" x14ac:dyDescent="0.25">
      <c r="A10" s="646" t="s">
        <v>16</v>
      </c>
      <c r="B10" s="596"/>
      <c r="C10" s="596"/>
      <c r="D10" s="596"/>
      <c r="E10" s="194">
        <f t="shared" ref="E10:E20" si="0">ROUND(IF(B10&lt;&gt;"",D10/B10*C10,0),2)</f>
        <v>0</v>
      </c>
      <c r="F10" s="600">
        <f t="shared" ref="F10:F20" si="1">ROUND(B10+D10-C10-E10,2)</f>
        <v>0</v>
      </c>
      <c r="G10" s="418"/>
      <c r="H10" s="600">
        <f>F10-G10</f>
        <v>0</v>
      </c>
      <c r="I10" s="966"/>
      <c r="J10" s="964">
        <f t="shared" ref="J10:J21" si="2">IF(H10&lt;&gt;0,H10-($I$11/(COUNTIF($H$11:$H$23,"&lt;&gt;0"))),0)</f>
        <v>0</v>
      </c>
      <c r="K10" s="597"/>
      <c r="L10" s="597"/>
      <c r="M10" s="449"/>
      <c r="N10" s="161"/>
    </row>
    <row r="11" spans="1:16" x14ac:dyDescent="0.25">
      <c r="A11" s="646" t="s">
        <v>17</v>
      </c>
      <c r="B11" s="596"/>
      <c r="C11" s="596"/>
      <c r="D11" s="596"/>
      <c r="E11" s="194">
        <f t="shared" si="0"/>
        <v>0</v>
      </c>
      <c r="F11" s="600">
        <f t="shared" si="1"/>
        <v>0</v>
      </c>
      <c r="G11" s="418"/>
      <c r="H11" s="600">
        <f>F11-G11</f>
        <v>0</v>
      </c>
      <c r="I11" s="966"/>
      <c r="J11" s="964">
        <f t="shared" si="2"/>
        <v>0</v>
      </c>
      <c r="K11" s="597"/>
      <c r="L11" s="597"/>
      <c r="M11" s="449"/>
      <c r="N11" s="161"/>
    </row>
    <row r="12" spans="1:16" x14ac:dyDescent="0.25">
      <c r="A12" s="646" t="s">
        <v>18</v>
      </c>
      <c r="B12" s="596"/>
      <c r="C12" s="596"/>
      <c r="D12" s="596"/>
      <c r="E12" s="194">
        <f t="shared" si="0"/>
        <v>0</v>
      </c>
      <c r="F12" s="600">
        <f t="shared" si="1"/>
        <v>0</v>
      </c>
      <c r="G12" s="418"/>
      <c r="H12" s="600">
        <f>F12-G12</f>
        <v>0</v>
      </c>
      <c r="I12" s="966"/>
      <c r="J12" s="964">
        <f t="shared" si="2"/>
        <v>0</v>
      </c>
      <c r="K12" s="597"/>
      <c r="L12" s="597"/>
      <c r="M12" s="449"/>
    </row>
    <row r="13" spans="1:16" x14ac:dyDescent="0.25">
      <c r="A13" s="646" t="s">
        <v>19</v>
      </c>
      <c r="B13" s="596"/>
      <c r="C13" s="596"/>
      <c r="D13" s="596"/>
      <c r="E13" s="194">
        <f t="shared" si="0"/>
        <v>0</v>
      </c>
      <c r="F13" s="600">
        <f t="shared" si="1"/>
        <v>0</v>
      </c>
      <c r="G13" s="418"/>
      <c r="H13" s="600">
        <f>F13-G13</f>
        <v>0</v>
      </c>
      <c r="I13" s="966"/>
      <c r="J13" s="964">
        <f t="shared" si="2"/>
        <v>0</v>
      </c>
      <c r="K13" s="597"/>
      <c r="L13" s="597"/>
      <c r="M13" s="449"/>
    </row>
    <row r="14" spans="1:16" x14ac:dyDescent="0.25">
      <c r="A14" s="646" t="s">
        <v>20</v>
      </c>
      <c r="B14" s="596"/>
      <c r="C14" s="596"/>
      <c r="D14" s="596"/>
      <c r="E14" s="194">
        <f t="shared" si="0"/>
        <v>0</v>
      </c>
      <c r="F14" s="600">
        <f t="shared" si="1"/>
        <v>0</v>
      </c>
      <c r="G14" s="418"/>
      <c r="H14" s="600">
        <f>F14-G14</f>
        <v>0</v>
      </c>
      <c r="I14" s="966"/>
      <c r="J14" s="964">
        <f t="shared" si="2"/>
        <v>0</v>
      </c>
      <c r="K14" s="597"/>
      <c r="L14" s="597"/>
      <c r="M14" s="449"/>
    </row>
    <row r="15" spans="1:16" x14ac:dyDescent="0.25">
      <c r="A15" s="646" t="s">
        <v>21</v>
      </c>
      <c r="B15" s="596"/>
      <c r="C15" s="596"/>
      <c r="D15" s="596"/>
      <c r="E15" s="194">
        <f t="shared" si="0"/>
        <v>0</v>
      </c>
      <c r="F15" s="600">
        <f t="shared" si="1"/>
        <v>0</v>
      </c>
      <c r="G15" s="418"/>
      <c r="H15" s="600">
        <f>F15-G15</f>
        <v>0</v>
      </c>
      <c r="I15" s="966"/>
      <c r="J15" s="964">
        <f t="shared" si="2"/>
        <v>0</v>
      </c>
      <c r="K15" s="597"/>
      <c r="L15" s="597"/>
      <c r="M15" s="449"/>
    </row>
    <row r="16" spans="1:16" x14ac:dyDescent="0.25">
      <c r="A16" s="646" t="s">
        <v>22</v>
      </c>
      <c r="B16" s="596"/>
      <c r="C16" s="596"/>
      <c r="D16" s="596"/>
      <c r="E16" s="194">
        <f t="shared" si="0"/>
        <v>0</v>
      </c>
      <c r="F16" s="600">
        <f t="shared" si="1"/>
        <v>0</v>
      </c>
      <c r="G16" s="418"/>
      <c r="H16" s="600">
        <f>F16-G16</f>
        <v>0</v>
      </c>
      <c r="I16" s="966"/>
      <c r="J16" s="964">
        <f t="shared" si="2"/>
        <v>0</v>
      </c>
      <c r="K16" s="597"/>
      <c r="L16" s="597"/>
      <c r="M16" s="449"/>
    </row>
    <row r="17" spans="1:13" x14ac:dyDescent="0.25">
      <c r="A17" s="646" t="s">
        <v>23</v>
      </c>
      <c r="B17" s="596"/>
      <c r="C17" s="596"/>
      <c r="D17" s="596"/>
      <c r="E17" s="194">
        <f t="shared" si="0"/>
        <v>0</v>
      </c>
      <c r="F17" s="600">
        <f t="shared" si="1"/>
        <v>0</v>
      </c>
      <c r="G17" s="418"/>
      <c r="H17" s="600">
        <f>F17-G17</f>
        <v>0</v>
      </c>
      <c r="I17" s="966"/>
      <c r="J17" s="964">
        <f t="shared" si="2"/>
        <v>0</v>
      </c>
      <c r="K17" s="597"/>
      <c r="L17" s="597"/>
      <c r="M17" s="449"/>
    </row>
    <row r="18" spans="1:13" x14ac:dyDescent="0.25">
      <c r="A18" s="646" t="s">
        <v>24</v>
      </c>
      <c r="B18" s="596"/>
      <c r="C18" s="596"/>
      <c r="D18" s="596"/>
      <c r="E18" s="194">
        <f t="shared" si="0"/>
        <v>0</v>
      </c>
      <c r="F18" s="600">
        <f t="shared" si="1"/>
        <v>0</v>
      </c>
      <c r="G18" s="418"/>
      <c r="H18" s="600">
        <f>F18-G18</f>
        <v>0</v>
      </c>
      <c r="I18" s="966"/>
      <c r="J18" s="964">
        <f t="shared" si="2"/>
        <v>0</v>
      </c>
      <c r="K18" s="597"/>
      <c r="L18" s="597"/>
      <c r="M18" s="449"/>
    </row>
    <row r="19" spans="1:13" x14ac:dyDescent="0.25">
      <c r="A19" s="646" t="s">
        <v>25</v>
      </c>
      <c r="B19" s="596"/>
      <c r="C19" s="596"/>
      <c r="D19" s="596"/>
      <c r="E19" s="194">
        <f t="shared" si="0"/>
        <v>0</v>
      </c>
      <c r="F19" s="600">
        <f t="shared" si="1"/>
        <v>0</v>
      </c>
      <c r="G19" s="418"/>
      <c r="H19" s="600">
        <f>F19-G19</f>
        <v>0</v>
      </c>
      <c r="I19" s="966"/>
      <c r="J19" s="964">
        <f t="shared" si="2"/>
        <v>0</v>
      </c>
      <c r="K19" s="597"/>
      <c r="L19" s="597"/>
      <c r="M19" s="449"/>
    </row>
    <row r="20" spans="1:13" x14ac:dyDescent="0.25">
      <c r="A20" s="647" t="s">
        <v>26</v>
      </c>
      <c r="B20" s="638"/>
      <c r="C20" s="638"/>
      <c r="D20" s="638"/>
      <c r="E20" s="242">
        <f t="shared" si="0"/>
        <v>0</v>
      </c>
      <c r="F20" s="640">
        <f t="shared" si="1"/>
        <v>0</v>
      </c>
      <c r="G20" s="419"/>
      <c r="H20" s="640">
        <f>F20-G20</f>
        <v>0</v>
      </c>
      <c r="I20" s="966"/>
      <c r="J20" s="964">
        <f t="shared" si="2"/>
        <v>0</v>
      </c>
      <c r="K20" s="641"/>
      <c r="L20" s="641"/>
      <c r="M20" s="450"/>
    </row>
    <row r="21" spans="1:13" ht="15.75" thickBot="1" x14ac:dyDescent="0.3">
      <c r="A21" s="513" t="s">
        <v>369</v>
      </c>
      <c r="B21" s="514"/>
      <c r="C21" s="514"/>
      <c r="D21" s="514"/>
      <c r="E21" s="515"/>
      <c r="F21" s="943">
        <f>ROUND(B21+D21-C21-E21,2)</f>
        <v>0</v>
      </c>
      <c r="G21" s="943"/>
      <c r="H21" s="943">
        <f>F21-G21</f>
        <v>0</v>
      </c>
      <c r="I21" s="966"/>
      <c r="J21" s="712">
        <f t="shared" si="2"/>
        <v>0</v>
      </c>
      <c r="K21" s="445"/>
      <c r="L21" s="445"/>
      <c r="M21" s="517"/>
    </row>
    <row r="22" spans="1:13" ht="15.75" thickBot="1" x14ac:dyDescent="0.3">
      <c r="A22" s="401" t="s">
        <v>1</v>
      </c>
      <c r="B22" s="402">
        <f>SUM(B9:B21)</f>
        <v>0</v>
      </c>
      <c r="C22" s="402">
        <f>SUM(C9:C21)</f>
        <v>0</v>
      </c>
      <c r="D22" s="402">
        <f>SUM(D9:D21)</f>
        <v>0</v>
      </c>
      <c r="E22" s="402">
        <f>SUM(E9:E21)</f>
        <v>0</v>
      </c>
      <c r="F22" s="674">
        <f>SUM(F9:F21)</f>
        <v>0</v>
      </c>
      <c r="G22" s="643">
        <f>SUM(G9:G21)</f>
        <v>0</v>
      </c>
      <c r="H22" s="643">
        <f>SUM(H9:H21)</f>
        <v>0</v>
      </c>
      <c r="I22" s="643"/>
      <c r="J22" s="643">
        <f>SUM(J9:J21)</f>
        <v>0</v>
      </c>
      <c r="K22" s="403"/>
      <c r="L22" s="403"/>
      <c r="M22" s="451"/>
    </row>
    <row r="23" spans="1:13" x14ac:dyDescent="0.25">
      <c r="A23" s="162"/>
      <c r="B23" s="847"/>
      <c r="C23" s="847"/>
      <c r="D23" s="163"/>
      <c r="E23" s="163"/>
      <c r="F23" s="163"/>
      <c r="G23" s="163"/>
      <c r="H23" s="163"/>
      <c r="I23" s="163"/>
      <c r="J23" s="163"/>
      <c r="K23" s="163"/>
      <c r="L23" s="150"/>
    </row>
    <row r="24" spans="1:13" ht="15.75" thickBot="1" x14ac:dyDescent="0.3">
      <c r="B24" s="847"/>
      <c r="C24" s="847"/>
      <c r="D24" s="164"/>
      <c r="E24" s="164"/>
      <c r="F24" s="164"/>
      <c r="G24" s="164"/>
      <c r="H24" s="598"/>
      <c r="I24" s="598"/>
      <c r="J24" s="164"/>
      <c r="K24" s="164"/>
    </row>
    <row r="25" spans="1:13" s="593" customFormat="1" ht="14.45" customHeight="1" x14ac:dyDescent="0.25">
      <c r="A25" s="848" t="s">
        <v>292</v>
      </c>
      <c r="B25" s="849"/>
      <c r="C25" s="849"/>
      <c r="D25" s="849"/>
      <c r="E25" s="849"/>
      <c r="F25" s="849"/>
      <c r="G25" s="849"/>
      <c r="H25" s="849"/>
      <c r="I25" s="849"/>
      <c r="J25" s="849"/>
      <c r="K25" s="849"/>
      <c r="L25" s="849"/>
      <c r="M25" s="850"/>
    </row>
    <row r="26" spans="1:13" s="593" customFormat="1" ht="24.75" customHeight="1" x14ac:dyDescent="0.25">
      <c r="A26" s="829" t="s">
        <v>293</v>
      </c>
      <c r="B26" s="830"/>
      <c r="C26" s="830"/>
      <c r="D26" s="830"/>
      <c r="E26" s="830"/>
      <c r="F26" s="830"/>
      <c r="G26" s="830"/>
      <c r="H26" s="830"/>
      <c r="I26" s="830"/>
      <c r="J26" s="830"/>
      <c r="K26" s="830"/>
      <c r="L26" s="830"/>
      <c r="M26" s="448"/>
    </row>
    <row r="27" spans="1:13" s="593" customFormat="1" ht="15.75" thickBot="1" x14ac:dyDescent="0.3">
      <c r="A27" s="884" t="s">
        <v>294</v>
      </c>
      <c r="B27" s="885"/>
      <c r="C27" s="885"/>
      <c r="D27" s="885"/>
      <c r="E27" s="885"/>
      <c r="F27" s="885"/>
      <c r="G27" s="885"/>
      <c r="H27" s="885"/>
      <c r="I27" s="885"/>
      <c r="J27" s="885"/>
      <c r="K27" s="885"/>
      <c r="L27" s="885"/>
      <c r="M27" s="886"/>
    </row>
    <row r="29" spans="1:13" x14ac:dyDescent="0.25">
      <c r="A29" s="150" t="s">
        <v>2</v>
      </c>
      <c r="B29" s="150"/>
      <c r="C29" s="165"/>
    </row>
    <row r="30" spans="1:13" x14ac:dyDescent="0.25">
      <c r="A30" s="150"/>
      <c r="B30" s="150"/>
      <c r="C30" s="165"/>
    </row>
    <row r="31" spans="1:13" x14ac:dyDescent="0.25">
      <c r="A31" s="2" t="s">
        <v>7</v>
      </c>
      <c r="B31" s="150"/>
      <c r="C31" s="165"/>
    </row>
    <row r="32" spans="1:13" x14ac:dyDescent="0.25">
      <c r="A32" s="150" t="s">
        <v>3</v>
      </c>
      <c r="B32" s="150"/>
      <c r="C32" s="165"/>
    </row>
    <row r="33" spans="1:3" x14ac:dyDescent="0.25">
      <c r="A33" s="150"/>
      <c r="B33" s="150"/>
      <c r="C33" s="165"/>
    </row>
    <row r="34" spans="1:3" x14ac:dyDescent="0.25">
      <c r="A34" s="832"/>
      <c r="B34" s="833"/>
      <c r="C34" s="834"/>
    </row>
    <row r="35" spans="1:3" x14ac:dyDescent="0.25">
      <c r="A35" s="835"/>
      <c r="B35" s="836"/>
      <c r="C35" s="837"/>
    </row>
    <row r="36" spans="1:3" x14ac:dyDescent="0.25">
      <c r="A36" s="835"/>
      <c r="B36" s="836"/>
      <c r="C36" s="837"/>
    </row>
    <row r="37" spans="1:3" x14ac:dyDescent="0.25">
      <c r="A37" s="835"/>
      <c r="B37" s="836"/>
      <c r="C37" s="837"/>
    </row>
    <row r="38" spans="1:3" x14ac:dyDescent="0.25">
      <c r="A38" s="838"/>
      <c r="B38" s="839"/>
      <c r="C38" s="840"/>
    </row>
  </sheetData>
  <sheetProtection algorithmName="SHA-512" hashValue="FgplD3QixHS1qBxrsAQGbccTbRQLrMDErhQp33GjqJ3djSZRELhfArkewSCkrKod54fEpApBcZSMgX/gmlYVuA==" saltValue="5JhgAaiSEEXm3rp0uZUFog==" spinCount="100000" sheet="1" scenarios="1" formatCells="0" formatColumns="0" formatRows="0" insertColumns="0" insertRows="0" insertHyperlinks="0" deleteColumns="0" deleteRows="0" sort="0" autoFilter="0" pivotTables="0"/>
  <mergeCells count="14">
    <mergeCell ref="B24:C24"/>
    <mergeCell ref="A7:L7"/>
    <mergeCell ref="B23:C23"/>
    <mergeCell ref="A34:C38"/>
    <mergeCell ref="A25:M25"/>
    <mergeCell ref="A27:M27"/>
    <mergeCell ref="A26:L26"/>
    <mergeCell ref="I9:I21"/>
    <mergeCell ref="B1:C1"/>
    <mergeCell ref="B2:C2"/>
    <mergeCell ref="B3:C3"/>
    <mergeCell ref="A6:C6"/>
    <mergeCell ref="A5:M5"/>
    <mergeCell ref="E6:M6"/>
  </mergeCells>
  <conditionalFormatting sqref="K9:K20">
    <cfRule type="cellIs" dxfId="424" priority="51" operator="lessThan">
      <formula>0</formula>
    </cfRule>
  </conditionalFormatting>
  <conditionalFormatting sqref="L10">
    <cfRule type="cellIs" dxfId="421" priority="48" operator="lessThan">
      <formula>$K$10</formula>
    </cfRule>
  </conditionalFormatting>
  <conditionalFormatting sqref="L11">
    <cfRule type="cellIs" dxfId="420" priority="47" operator="lessThan">
      <formula>$K$11</formula>
    </cfRule>
  </conditionalFormatting>
  <conditionalFormatting sqref="L12">
    <cfRule type="cellIs" dxfId="419" priority="46" operator="lessThan">
      <formula>$K$12</formula>
    </cfRule>
  </conditionalFormatting>
  <conditionalFormatting sqref="L13">
    <cfRule type="cellIs" dxfId="418" priority="45" operator="lessThan">
      <formula>$K$13</formula>
    </cfRule>
  </conditionalFormatting>
  <conditionalFormatting sqref="L14">
    <cfRule type="cellIs" dxfId="417" priority="44" operator="lessThan">
      <formula>$K$14</formula>
    </cfRule>
  </conditionalFormatting>
  <conditionalFormatting sqref="L15">
    <cfRule type="cellIs" dxfId="416" priority="43" operator="lessThan">
      <formula>$K$15</formula>
    </cfRule>
  </conditionalFormatting>
  <conditionalFormatting sqref="L16">
    <cfRule type="cellIs" dxfId="415" priority="42" operator="lessThan">
      <formula>$K$16</formula>
    </cfRule>
  </conditionalFormatting>
  <conditionalFormatting sqref="L17">
    <cfRule type="cellIs" dxfId="414" priority="41" operator="lessThan">
      <formula>$K$17</formula>
    </cfRule>
  </conditionalFormatting>
  <conditionalFormatting sqref="L18">
    <cfRule type="cellIs" dxfId="413" priority="40" operator="lessThan">
      <formula>$K$18</formula>
    </cfRule>
  </conditionalFormatting>
  <conditionalFormatting sqref="L19">
    <cfRule type="cellIs" dxfId="412" priority="39" operator="lessThan">
      <formula>$K$19</formula>
    </cfRule>
  </conditionalFormatting>
  <conditionalFormatting sqref="L20">
    <cfRule type="cellIs" dxfId="411" priority="38" operator="lessThan">
      <formula>$K$20</formula>
    </cfRule>
  </conditionalFormatting>
  <conditionalFormatting sqref="K21">
    <cfRule type="cellIs" dxfId="409" priority="37" operator="lessThan">
      <formula>0</formula>
    </cfRule>
  </conditionalFormatting>
  <conditionalFormatting sqref="L21">
    <cfRule type="cellIs" dxfId="407" priority="35" operator="lessThan">
      <formula>$K$20</formula>
    </cfRule>
  </conditionalFormatting>
  <conditionalFormatting sqref="M9:M21">
    <cfRule type="cellIs" dxfId="406" priority="33" operator="lessThan">
      <formula>0</formula>
    </cfRule>
  </conditionalFormatting>
  <conditionalFormatting sqref="M10">
    <cfRule type="cellIs" dxfId="405" priority="32" operator="lessThan">
      <formula>$K$10</formula>
    </cfRule>
  </conditionalFormatting>
  <conditionalFormatting sqref="M11">
    <cfRule type="cellIs" dxfId="404" priority="31" operator="lessThan">
      <formula>$K$11</formula>
    </cfRule>
  </conditionalFormatting>
  <conditionalFormatting sqref="M12">
    <cfRule type="cellIs" dxfId="403" priority="30" operator="lessThan">
      <formula>$K$12</formula>
    </cfRule>
  </conditionalFormatting>
  <conditionalFormatting sqref="M13">
    <cfRule type="cellIs" dxfId="402" priority="29" operator="lessThan">
      <formula>$K$13</formula>
    </cfRule>
  </conditionalFormatting>
  <conditionalFormatting sqref="M14">
    <cfRule type="cellIs" dxfId="401" priority="28" operator="lessThan">
      <formula>$K$14</formula>
    </cfRule>
  </conditionalFormatting>
  <conditionalFormatting sqref="M15">
    <cfRule type="cellIs" dxfId="400" priority="27" operator="lessThan">
      <formula>$K$15</formula>
    </cfRule>
  </conditionalFormatting>
  <conditionalFormatting sqref="M16">
    <cfRule type="cellIs" dxfId="399" priority="26" operator="lessThan">
      <formula>$K$16</formula>
    </cfRule>
  </conditionalFormatting>
  <conditionalFormatting sqref="M17">
    <cfRule type="cellIs" dxfId="398" priority="25" operator="lessThan">
      <formula>$K$17</formula>
    </cfRule>
  </conditionalFormatting>
  <conditionalFormatting sqref="M18">
    <cfRule type="cellIs" dxfId="397" priority="24" operator="lessThan">
      <formula>$K$18</formula>
    </cfRule>
  </conditionalFormatting>
  <conditionalFormatting sqref="M19">
    <cfRule type="cellIs" dxfId="396" priority="23" operator="lessThan">
      <formula>$K$19</formula>
    </cfRule>
  </conditionalFormatting>
  <conditionalFormatting sqref="M20:M21">
    <cfRule type="cellIs" dxfId="395" priority="22" operator="lessThan">
      <formula>$K$20</formula>
    </cfRule>
  </conditionalFormatting>
  <conditionalFormatting sqref="L9:L20">
    <cfRule type="cellIs" dxfId="394" priority="21" operator="lessThan">
      <formula>0</formula>
    </cfRule>
  </conditionalFormatting>
  <conditionalFormatting sqref="M10">
    <cfRule type="cellIs" dxfId="393" priority="20" operator="lessThan">
      <formula>$K$10</formula>
    </cfRule>
  </conditionalFormatting>
  <conditionalFormatting sqref="M11">
    <cfRule type="cellIs" dxfId="392" priority="19" operator="lessThan">
      <formula>$K$11</formula>
    </cfRule>
  </conditionalFormatting>
  <conditionalFormatting sqref="M12">
    <cfRule type="cellIs" dxfId="391" priority="18" operator="lessThan">
      <formula>$K$12</formula>
    </cfRule>
  </conditionalFormatting>
  <conditionalFormatting sqref="M13">
    <cfRule type="cellIs" dxfId="390" priority="17" operator="lessThan">
      <formula>$K$13</formula>
    </cfRule>
  </conditionalFormatting>
  <conditionalFormatting sqref="M14">
    <cfRule type="cellIs" dxfId="389" priority="16" operator="lessThan">
      <formula>$K$14</formula>
    </cfRule>
  </conditionalFormatting>
  <conditionalFormatting sqref="M15">
    <cfRule type="cellIs" dxfId="388" priority="15" operator="lessThan">
      <formula>$K$15</formula>
    </cfRule>
  </conditionalFormatting>
  <conditionalFormatting sqref="M16">
    <cfRule type="cellIs" dxfId="387" priority="14" operator="lessThan">
      <formula>$K$16</formula>
    </cfRule>
  </conditionalFormatting>
  <conditionalFormatting sqref="M17">
    <cfRule type="cellIs" dxfId="386" priority="13" operator="lessThan">
      <formula>$K$17</formula>
    </cfRule>
  </conditionalFormatting>
  <conditionalFormatting sqref="M18">
    <cfRule type="cellIs" dxfId="385" priority="12" operator="lessThan">
      <formula>$K$18</formula>
    </cfRule>
  </conditionalFormatting>
  <conditionalFormatting sqref="M19">
    <cfRule type="cellIs" dxfId="384" priority="11" operator="lessThan">
      <formula>$K$19</formula>
    </cfRule>
  </conditionalFormatting>
  <conditionalFormatting sqref="M20">
    <cfRule type="cellIs" dxfId="383" priority="10" operator="lessThan">
      <formula>$K$20</formula>
    </cfRule>
  </conditionalFormatting>
  <conditionalFormatting sqref="L21">
    <cfRule type="cellIs" dxfId="382" priority="9" operator="lessThan">
      <formula>0</formula>
    </cfRule>
  </conditionalFormatting>
  <conditionalFormatting sqref="M21">
    <cfRule type="cellIs" dxfId="381" priority="8" operator="lessThan">
      <formula>$K$20</formula>
    </cfRule>
  </conditionalFormatting>
  <dataValidations count="4">
    <dataValidation type="list" allowBlank="1" showInputMessage="1" showErrorMessage="1" sqref="D6" xr:uid="{5665023A-F23C-4204-9B38-3E826AAB4C6F}">
      <formula1>"OUI,NON"</formula1>
    </dataValidation>
    <dataValidation allowBlank="1" showInputMessage="1" showErrorMessage="1" promptTitle="calculs automatiques" prompt="Ne pas modifier" sqref="F8:F20 H8 J8" xr:uid="{78D1DD5A-6297-4467-9491-82DDD7458EF0}"/>
    <dataValidation allowBlank="1" showInputMessage="1" showErrorMessage="1" promptTitle="Insertion des IJSS" prompt="Uniquement si non inscrites sur les fiches de paie ou intervenues après la période de valorisation" sqref="G8" xr:uid="{65EC064C-282E-40B4-A4F2-0827134E1C81}"/>
    <dataValidation allowBlank="1" showInputMessage="1" showErrorMessage="1" promptTitle="Saisir prorata TS du salarié" prompt="Voir l'onglet &quot;Aide Taxe sur Salaires&quot; pour déterminer le montant à saisir sur l'année valorisée." sqref="I8:I9 I22" xr:uid="{88EC9240-0EF3-493F-9C75-CB5713BE1DED}"/>
  </dataValidations>
  <pageMargins left="0.25" right="0.25" top="0.75" bottom="0.75" header="0.3" footer="0.3"/>
  <pageSetup paperSize="9" scale="72" orientation="landscape" r:id="rId1"/>
  <headerFooter>
    <oddFooter>&amp;A</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Feuil8">
    <tabColor rgb="FFFFFF00"/>
    <pageSetUpPr fitToPage="1"/>
  </sheetPr>
  <dimension ref="A1:G121"/>
  <sheetViews>
    <sheetView topLeftCell="A10" zoomScale="70" zoomScaleNormal="70" zoomScaleSheetLayoutView="100" workbookViewId="0">
      <selection activeCell="D19" sqref="D19"/>
    </sheetView>
  </sheetViews>
  <sheetFormatPr baseColWidth="10" defaultColWidth="11.28515625" defaultRowHeight="15" x14ac:dyDescent="0.25"/>
  <cols>
    <col min="1" max="1" width="39.28515625" style="144" customWidth="1"/>
    <col min="2" max="2" width="77.7109375" style="144" customWidth="1"/>
    <col min="3" max="4" width="24.7109375" style="144" customWidth="1"/>
    <col min="5" max="5" width="14.28515625" style="144" customWidth="1"/>
    <col min="6" max="6" width="17.28515625" style="144" customWidth="1"/>
    <col min="7" max="7" width="40.85546875" style="144" customWidth="1"/>
    <col min="8" max="16384" width="11.28515625" style="144"/>
  </cols>
  <sheetData>
    <row r="1" spans="1:7" ht="9" customHeight="1" thickBot="1" x14ac:dyDescent="0.3">
      <c r="A1" s="183"/>
      <c r="B1" s="183"/>
      <c r="C1" s="183"/>
      <c r="D1" s="183"/>
      <c r="E1" s="183"/>
      <c r="F1" s="183"/>
    </row>
    <row r="2" spans="1:7" ht="24.75" customHeight="1" x14ac:dyDescent="0.25">
      <c r="A2" s="184" t="s">
        <v>5</v>
      </c>
      <c r="B2" s="217" t="str">
        <f>'Etat récapitulatif des dépenses'!D2</f>
        <v>xxx</v>
      </c>
      <c r="C2" s="206"/>
      <c r="D2" s="206"/>
      <c r="E2" s="218"/>
      <c r="F2" s="185"/>
      <c r="G2" s="206"/>
    </row>
    <row r="3" spans="1:7" ht="21.2" customHeight="1" x14ac:dyDescent="0.25">
      <c r="A3" s="186" t="s">
        <v>4</v>
      </c>
      <c r="B3" s="219" t="str">
        <f>'Etat récapitulatif des dépenses'!D3</f>
        <v>xxx</v>
      </c>
      <c r="C3" s="206"/>
      <c r="D3" s="206"/>
      <c r="E3" s="218"/>
      <c r="F3" s="218"/>
      <c r="G3" s="206"/>
    </row>
    <row r="4" spans="1:7" ht="23.25" customHeight="1" thickBot="1" x14ac:dyDescent="0.3">
      <c r="A4" s="220" t="s">
        <v>12</v>
      </c>
      <c r="B4" s="221" t="str">
        <f>'Etat récapitulatif des dépenses'!D4</f>
        <v>PAxxxxxx</v>
      </c>
      <c r="C4" s="206"/>
      <c r="D4" s="206"/>
      <c r="E4" s="218"/>
      <c r="F4" s="218"/>
      <c r="G4" s="206"/>
    </row>
    <row r="5" spans="1:7" ht="10.15" customHeight="1" x14ac:dyDescent="0.25">
      <c r="A5" s="155"/>
      <c r="B5" s="155"/>
      <c r="C5" s="206"/>
      <c r="D5" s="206"/>
      <c r="E5" s="6"/>
      <c r="F5" s="206"/>
      <c r="G5" s="206"/>
    </row>
    <row r="6" spans="1:7" ht="18.75" x14ac:dyDescent="0.25">
      <c r="A6" s="229" t="s">
        <v>11</v>
      </c>
      <c r="B6" s="158"/>
      <c r="C6" s="206"/>
      <c r="D6" s="206"/>
      <c r="E6" s="155"/>
      <c r="F6" s="6"/>
      <c r="G6" s="206"/>
    </row>
    <row r="7" spans="1:7" ht="18.75" x14ac:dyDescent="0.3">
      <c r="A7" s="230" t="s">
        <v>38</v>
      </c>
      <c r="B7" s="187"/>
      <c r="C7" s="183"/>
      <c r="D7" s="183"/>
      <c r="E7" s="6"/>
      <c r="F7" s="231" t="s">
        <v>35</v>
      </c>
      <c r="G7" s="206"/>
    </row>
    <row r="8" spans="1:7" ht="10.15" customHeight="1" thickBot="1" x14ac:dyDescent="0.3">
      <c r="A8" s="222"/>
      <c r="B8" s="209"/>
      <c r="C8" s="223"/>
      <c r="D8" s="223"/>
      <c r="E8" s="192"/>
      <c r="F8" s="192"/>
      <c r="G8" s="206"/>
    </row>
    <row r="9" spans="1:7" s="593" customFormat="1" ht="20.45" customHeight="1" x14ac:dyDescent="0.25">
      <c r="A9" s="920" t="s">
        <v>409</v>
      </c>
      <c r="B9" s="921"/>
      <c r="C9" s="614"/>
      <c r="D9" s="928" t="s">
        <v>117</v>
      </c>
      <c r="E9" s="928"/>
      <c r="F9" s="615"/>
      <c r="G9" s="610"/>
    </row>
    <row r="10" spans="1:7" ht="20.45" customHeight="1" x14ac:dyDescent="0.25">
      <c r="A10" s="922" t="s">
        <v>134</v>
      </c>
      <c r="B10" s="923"/>
      <c r="C10" s="211" t="s">
        <v>120</v>
      </c>
      <c r="D10" s="212"/>
      <c r="E10" s="213">
        <f>IF(C9="",ROUND(0.000001,2),(((DAY(DATE(YEAR(C9),MONTH(C9)+1,1)-1))-(DAY(C9)-1))/( DAY(DATE(YEAR(C9),MONTH(C9)+1,1)-1)))+(DAY(F9)/DAY(DATE(YEAR(F9),MONTH(F9)+1,1)-1))+(DATEDIF(C9,F9,"m")-1))</f>
        <v>0</v>
      </c>
      <c r="F10" s="214" t="s">
        <v>121</v>
      </c>
      <c r="G10" s="206"/>
    </row>
    <row r="11" spans="1:7" s="593" customFormat="1" ht="31.7" customHeight="1" thickBot="1" x14ac:dyDescent="0.3">
      <c r="A11" s="894" t="s">
        <v>141</v>
      </c>
      <c r="B11" s="895"/>
      <c r="C11" s="929" t="s">
        <v>149</v>
      </c>
      <c r="D11" s="930"/>
      <c r="E11" s="930"/>
      <c r="F11" s="931"/>
      <c r="G11" s="610"/>
    </row>
    <row r="12" spans="1:7" s="593" customFormat="1" ht="15.75" thickBot="1" x14ac:dyDescent="0.3">
      <c r="A12" s="924" t="s">
        <v>419</v>
      </c>
      <c r="B12" s="925"/>
      <c r="C12" s="677" t="s">
        <v>397</v>
      </c>
      <c r="D12" s="899" t="s">
        <v>420</v>
      </c>
      <c r="E12" s="899"/>
      <c r="F12" s="899"/>
      <c r="G12" s="610"/>
    </row>
    <row r="13" spans="1:7" s="593" customFormat="1" ht="15.75" thickBot="1" x14ac:dyDescent="0.3">
      <c r="A13" s="617"/>
      <c r="B13" s="617"/>
      <c r="C13" s="616"/>
      <c r="D13" s="616"/>
      <c r="E13" s="616"/>
      <c r="F13" s="616"/>
      <c r="G13" s="610"/>
    </row>
    <row r="14" spans="1:7" s="593" customFormat="1" ht="51.75" customHeight="1" thickBot="1" x14ac:dyDescent="0.3">
      <c r="A14" s="617"/>
      <c r="B14" s="617"/>
      <c r="C14" s="529" t="s">
        <v>421</v>
      </c>
      <c r="D14" s="679" t="s">
        <v>422</v>
      </c>
      <c r="E14" s="610"/>
    </row>
    <row r="15" spans="1:7" ht="35.65" customHeight="1" x14ac:dyDescent="0.25">
      <c r="A15" s="892" t="s">
        <v>136</v>
      </c>
      <c r="B15" s="893"/>
      <c r="C15" s="624"/>
      <c r="D15" s="533"/>
      <c r="E15" s="206"/>
    </row>
    <row r="16" spans="1:7" ht="41.45" customHeight="1" x14ac:dyDescent="0.25">
      <c r="A16" s="896" t="s">
        <v>137</v>
      </c>
      <c r="B16" s="897"/>
      <c r="C16" s="623"/>
      <c r="D16" s="630"/>
      <c r="E16" s="206"/>
    </row>
    <row r="17" spans="1:7" ht="52.5" customHeight="1" x14ac:dyDescent="0.25">
      <c r="A17" s="896" t="s">
        <v>373</v>
      </c>
      <c r="B17" s="897"/>
      <c r="C17" s="623"/>
      <c r="D17" s="631"/>
      <c r="E17" s="206"/>
    </row>
    <row r="18" spans="1:7" ht="33.6" customHeight="1" x14ac:dyDescent="0.25">
      <c r="A18" s="896" t="s">
        <v>138</v>
      </c>
      <c r="B18" s="897"/>
      <c r="C18" s="234">
        <f>IF((IF(C17=151.67,1607,IF(C17=169,1720,C17/151.67*1607))/12*E10)&lt;&gt;0,(IF(C17=151.67,1607,IF(C17=169,1720,C17/151.67*1607))/12*E10),-0.000001)</f>
        <v>-9.9999999999999995E-7</v>
      </c>
      <c r="D18" s="236">
        <f>IF((D16*E10/12)=0,-0.000001,(D16*E10/12))</f>
        <v>-9.9999999999999995E-7</v>
      </c>
      <c r="E18" s="206"/>
    </row>
    <row r="19" spans="1:7" ht="33.6" customHeight="1" thickBot="1" x14ac:dyDescent="0.3">
      <c r="A19" s="906" t="s">
        <v>139</v>
      </c>
      <c r="B19" s="907"/>
      <c r="C19" s="235">
        <f>C63</f>
        <v>9.9999999999999995E-8</v>
      </c>
      <c r="D19" s="237">
        <f>D63</f>
        <v>9.9999999999999995E-7</v>
      </c>
      <c r="E19" s="206"/>
    </row>
    <row r="20" spans="1:7" ht="10.9" customHeight="1" x14ac:dyDescent="0.25">
      <c r="A20" s="225"/>
      <c r="B20" s="225"/>
      <c r="C20" s="216"/>
      <c r="D20" s="216"/>
      <c r="E20" s="216"/>
      <c r="F20" s="216"/>
      <c r="G20" s="206"/>
    </row>
    <row r="21" spans="1:7" ht="10.15" customHeight="1" thickBot="1" x14ac:dyDescent="0.3">
      <c r="A21" s="225"/>
      <c r="B21" s="225"/>
      <c r="C21" s="215"/>
      <c r="D21" s="215"/>
      <c r="E21" s="215"/>
      <c r="F21" s="215"/>
      <c r="G21" s="206"/>
    </row>
    <row r="22" spans="1:7" ht="90.75" customHeight="1" thickBot="1" x14ac:dyDescent="0.3">
      <c r="A22" s="911" t="s">
        <v>140</v>
      </c>
      <c r="B22" s="912"/>
      <c r="C22" s="912"/>
      <c r="D22" s="912"/>
      <c r="E22" s="912"/>
      <c r="F22" s="913"/>
      <c r="G22" s="206"/>
    </row>
    <row r="23" spans="1:7" ht="15.75" thickBot="1" x14ac:dyDescent="0.3">
      <c r="A23" s="226"/>
      <c r="B23" s="226"/>
      <c r="C23" s="225"/>
      <c r="D23" s="225"/>
      <c r="E23" s="207"/>
      <c r="F23" s="192"/>
      <c r="G23" s="206"/>
    </row>
    <row r="24" spans="1:7" s="593" customFormat="1" ht="81" customHeight="1" thickBot="1" x14ac:dyDescent="0.3">
      <c r="A24" s="618" t="s">
        <v>27</v>
      </c>
      <c r="B24" s="632" t="s">
        <v>58</v>
      </c>
      <c r="C24" s="633" t="s">
        <v>135</v>
      </c>
      <c r="D24" s="633" t="s">
        <v>407</v>
      </c>
      <c r="E24" s="909" t="s">
        <v>144</v>
      </c>
      <c r="F24" s="910"/>
      <c r="G24" s="637" t="s">
        <v>408</v>
      </c>
    </row>
    <row r="25" spans="1:7" s="593" customFormat="1" ht="12.6" customHeight="1" x14ac:dyDescent="0.25">
      <c r="A25" s="602"/>
      <c r="B25" s="601"/>
      <c r="C25" s="604"/>
      <c r="D25" s="609"/>
      <c r="E25" s="889"/>
      <c r="F25" s="890"/>
      <c r="G25" s="558" t="str">
        <f>IF(C25&gt;$C$15,"Justifiez et indiquez si les heures sup sont récupérées ou payées ou modifier vos données","")</f>
        <v/>
      </c>
    </row>
    <row r="26" spans="1:7" s="593" customFormat="1" ht="12.6" customHeight="1" x14ac:dyDescent="0.25">
      <c r="A26" s="602"/>
      <c r="B26" s="603"/>
      <c r="C26" s="604"/>
      <c r="D26" s="609"/>
      <c r="E26" s="888"/>
      <c r="F26" s="888"/>
      <c r="G26" s="558" t="str">
        <f>IF(C26&gt;$C$15,"Justifiez et indiquez si les heures sup sont récupérées ou payées ou modifier vos données","")</f>
        <v/>
      </c>
    </row>
    <row r="27" spans="1:7" s="593" customFormat="1" ht="12.6" customHeight="1" x14ac:dyDescent="0.25">
      <c r="A27" s="602"/>
      <c r="B27" s="601"/>
      <c r="C27" s="604"/>
      <c r="D27" s="609"/>
      <c r="E27" s="903"/>
      <c r="F27" s="904"/>
      <c r="G27" s="558" t="str">
        <f t="shared" ref="G27:G61" si="0">IF(C27&gt;$C$15,"Justifiez et indiquez si les heures sup sont récupérées ou payées ou modifier vos données","")</f>
        <v/>
      </c>
    </row>
    <row r="28" spans="1:7" s="593" customFormat="1" ht="12.6" customHeight="1" x14ac:dyDescent="0.25">
      <c r="A28" s="602"/>
      <c r="B28" s="603"/>
      <c r="C28" s="604"/>
      <c r="D28" s="609"/>
      <c r="E28" s="903"/>
      <c r="F28" s="904"/>
      <c r="G28" s="558" t="str">
        <f t="shared" si="0"/>
        <v/>
      </c>
    </row>
    <row r="29" spans="1:7" s="593" customFormat="1" ht="12.6" customHeight="1" x14ac:dyDescent="0.25">
      <c r="A29" s="602"/>
      <c r="B29" s="603"/>
      <c r="C29" s="604"/>
      <c r="D29" s="609"/>
      <c r="E29" s="888"/>
      <c r="F29" s="888"/>
      <c r="G29" s="558" t="str">
        <f t="shared" si="0"/>
        <v/>
      </c>
    </row>
    <row r="30" spans="1:7" s="593" customFormat="1" ht="12.6" customHeight="1" x14ac:dyDescent="0.25">
      <c r="A30" s="602"/>
      <c r="B30" s="433"/>
      <c r="C30" s="604"/>
      <c r="D30" s="609"/>
      <c r="E30" s="888"/>
      <c r="F30" s="888"/>
      <c r="G30" s="558" t="str">
        <f t="shared" si="0"/>
        <v/>
      </c>
    </row>
    <row r="31" spans="1:7" s="593" customFormat="1" ht="12.6" customHeight="1" x14ac:dyDescent="0.25">
      <c r="A31" s="602"/>
      <c r="B31" s="433"/>
      <c r="C31" s="604"/>
      <c r="D31" s="609"/>
      <c r="E31" s="888"/>
      <c r="F31" s="888"/>
      <c r="G31" s="558" t="str">
        <f t="shared" si="0"/>
        <v/>
      </c>
    </row>
    <row r="32" spans="1:7" s="593" customFormat="1" ht="12.6" customHeight="1" x14ac:dyDescent="0.25">
      <c r="A32" s="602"/>
      <c r="B32" s="433"/>
      <c r="C32" s="604"/>
      <c r="D32" s="609"/>
      <c r="E32" s="888"/>
      <c r="F32" s="888"/>
      <c r="G32" s="558" t="str">
        <f t="shared" si="0"/>
        <v/>
      </c>
    </row>
    <row r="33" spans="1:7" s="593" customFormat="1" ht="12.6" customHeight="1" x14ac:dyDescent="0.25">
      <c r="A33" s="602"/>
      <c r="B33" s="433"/>
      <c r="C33" s="604"/>
      <c r="D33" s="609"/>
      <c r="E33" s="888"/>
      <c r="F33" s="888"/>
      <c r="G33" s="558" t="str">
        <f t="shared" si="0"/>
        <v/>
      </c>
    </row>
    <row r="34" spans="1:7" s="593" customFormat="1" ht="12.6" customHeight="1" x14ac:dyDescent="0.25">
      <c r="A34" s="602"/>
      <c r="B34" s="433"/>
      <c r="C34" s="604"/>
      <c r="D34" s="609"/>
      <c r="E34" s="888"/>
      <c r="F34" s="888"/>
      <c r="G34" s="558" t="str">
        <f t="shared" si="0"/>
        <v/>
      </c>
    </row>
    <row r="35" spans="1:7" s="593" customFormat="1" ht="12.6" customHeight="1" x14ac:dyDescent="0.25">
      <c r="A35" s="602"/>
      <c r="B35" s="433"/>
      <c r="C35" s="604"/>
      <c r="D35" s="609"/>
      <c r="E35" s="888"/>
      <c r="F35" s="888"/>
      <c r="G35" s="558" t="str">
        <f t="shared" si="0"/>
        <v/>
      </c>
    </row>
    <row r="36" spans="1:7" s="593" customFormat="1" ht="12.6" customHeight="1" x14ac:dyDescent="0.25">
      <c r="A36" s="602"/>
      <c r="B36" s="433"/>
      <c r="C36" s="604"/>
      <c r="D36" s="609"/>
      <c r="E36" s="888"/>
      <c r="F36" s="888"/>
      <c r="G36" s="558" t="str">
        <f t="shared" si="0"/>
        <v/>
      </c>
    </row>
    <row r="37" spans="1:7" s="593" customFormat="1" ht="12.6" customHeight="1" x14ac:dyDescent="0.25">
      <c r="A37" s="602"/>
      <c r="B37" s="433"/>
      <c r="C37" s="604"/>
      <c r="D37" s="609"/>
      <c r="E37" s="888"/>
      <c r="F37" s="888"/>
      <c r="G37" s="558" t="str">
        <f t="shared" si="0"/>
        <v/>
      </c>
    </row>
    <row r="38" spans="1:7" s="593" customFormat="1" ht="12.6" customHeight="1" x14ac:dyDescent="0.25">
      <c r="A38" s="602"/>
      <c r="B38" s="433"/>
      <c r="C38" s="604"/>
      <c r="D38" s="609"/>
      <c r="E38" s="888"/>
      <c r="F38" s="888"/>
      <c r="G38" s="558" t="str">
        <f t="shared" si="0"/>
        <v/>
      </c>
    </row>
    <row r="39" spans="1:7" s="593" customFormat="1" ht="12.6" customHeight="1" x14ac:dyDescent="0.25">
      <c r="A39" s="602"/>
      <c r="B39" s="433"/>
      <c r="C39" s="604"/>
      <c r="D39" s="609"/>
      <c r="E39" s="888"/>
      <c r="F39" s="888"/>
      <c r="G39" s="558" t="str">
        <f t="shared" si="0"/>
        <v/>
      </c>
    </row>
    <row r="40" spans="1:7" s="593" customFormat="1" ht="12.6" customHeight="1" x14ac:dyDescent="0.25">
      <c r="A40" s="602"/>
      <c r="B40" s="433"/>
      <c r="C40" s="604"/>
      <c r="D40" s="609"/>
      <c r="E40" s="888"/>
      <c r="F40" s="888"/>
      <c r="G40" s="558" t="str">
        <f t="shared" si="0"/>
        <v/>
      </c>
    </row>
    <row r="41" spans="1:7" s="593" customFormat="1" ht="12.6" customHeight="1" x14ac:dyDescent="0.25">
      <c r="A41" s="602"/>
      <c r="B41" s="433"/>
      <c r="C41" s="604"/>
      <c r="D41" s="609"/>
      <c r="E41" s="888"/>
      <c r="F41" s="888"/>
      <c r="G41" s="558" t="str">
        <f t="shared" si="0"/>
        <v/>
      </c>
    </row>
    <row r="42" spans="1:7" s="593" customFormat="1" ht="12.6" customHeight="1" x14ac:dyDescent="0.25">
      <c r="A42" s="602"/>
      <c r="B42" s="433"/>
      <c r="C42" s="604"/>
      <c r="D42" s="609"/>
      <c r="E42" s="888"/>
      <c r="F42" s="888"/>
      <c r="G42" s="558" t="str">
        <f t="shared" si="0"/>
        <v/>
      </c>
    </row>
    <row r="43" spans="1:7" s="593" customFormat="1" ht="12.6" customHeight="1" x14ac:dyDescent="0.25">
      <c r="A43" s="602"/>
      <c r="B43" s="433"/>
      <c r="C43" s="604"/>
      <c r="D43" s="609"/>
      <c r="E43" s="888"/>
      <c r="F43" s="888"/>
      <c r="G43" s="558" t="str">
        <f t="shared" si="0"/>
        <v/>
      </c>
    </row>
    <row r="44" spans="1:7" s="593" customFormat="1" ht="12.6" customHeight="1" x14ac:dyDescent="0.25">
      <c r="A44" s="602"/>
      <c r="B44" s="433"/>
      <c r="C44" s="604"/>
      <c r="D44" s="609"/>
      <c r="E44" s="888"/>
      <c r="F44" s="888"/>
      <c r="G44" s="558" t="str">
        <f t="shared" si="0"/>
        <v/>
      </c>
    </row>
    <row r="45" spans="1:7" s="593" customFormat="1" ht="12.6" customHeight="1" x14ac:dyDescent="0.25">
      <c r="A45" s="602"/>
      <c r="B45" s="433"/>
      <c r="C45" s="604"/>
      <c r="D45" s="609"/>
      <c r="E45" s="888"/>
      <c r="F45" s="888"/>
      <c r="G45" s="558" t="str">
        <f t="shared" si="0"/>
        <v/>
      </c>
    </row>
    <row r="46" spans="1:7" s="593" customFormat="1" ht="12.6" customHeight="1" x14ac:dyDescent="0.25">
      <c r="A46" s="602"/>
      <c r="B46" s="433"/>
      <c r="C46" s="604"/>
      <c r="D46" s="609"/>
      <c r="E46" s="888"/>
      <c r="F46" s="888"/>
      <c r="G46" s="558" t="str">
        <f t="shared" si="0"/>
        <v/>
      </c>
    </row>
    <row r="47" spans="1:7" s="593" customFormat="1" ht="12.6" customHeight="1" x14ac:dyDescent="0.25">
      <c r="A47" s="602"/>
      <c r="B47" s="601"/>
      <c r="C47" s="604"/>
      <c r="D47" s="609"/>
      <c r="E47" s="888"/>
      <c r="F47" s="888"/>
      <c r="G47" s="558" t="str">
        <f t="shared" si="0"/>
        <v/>
      </c>
    </row>
    <row r="48" spans="1:7" s="593" customFormat="1" ht="12.6" customHeight="1" x14ac:dyDescent="0.25">
      <c r="A48" s="602"/>
      <c r="B48" s="603"/>
      <c r="C48" s="604"/>
      <c r="D48" s="609"/>
      <c r="E48" s="888"/>
      <c r="F48" s="888"/>
      <c r="G48" s="558" t="str">
        <f t="shared" si="0"/>
        <v/>
      </c>
    </row>
    <row r="49" spans="1:7" s="593" customFormat="1" ht="12.6" customHeight="1" x14ac:dyDescent="0.25">
      <c r="A49" s="602"/>
      <c r="B49" s="603"/>
      <c r="C49" s="604"/>
      <c r="D49" s="609"/>
      <c r="E49" s="888"/>
      <c r="F49" s="888"/>
      <c r="G49" s="558" t="str">
        <f t="shared" si="0"/>
        <v/>
      </c>
    </row>
    <row r="50" spans="1:7" s="593" customFormat="1" ht="12.6" customHeight="1" x14ac:dyDescent="0.25">
      <c r="A50" s="602"/>
      <c r="B50" s="603"/>
      <c r="C50" s="604"/>
      <c r="D50" s="609"/>
      <c r="E50" s="888"/>
      <c r="F50" s="888"/>
      <c r="G50" s="558" t="str">
        <f t="shared" si="0"/>
        <v/>
      </c>
    </row>
    <row r="51" spans="1:7" s="593" customFormat="1" ht="12.6" customHeight="1" x14ac:dyDescent="0.25">
      <c r="A51" s="602"/>
      <c r="B51" s="603"/>
      <c r="C51" s="604"/>
      <c r="D51" s="609"/>
      <c r="E51" s="888"/>
      <c r="F51" s="888"/>
      <c r="G51" s="558" t="str">
        <f t="shared" si="0"/>
        <v/>
      </c>
    </row>
    <row r="52" spans="1:7" s="593" customFormat="1" ht="12.6" customHeight="1" x14ac:dyDescent="0.25">
      <c r="A52" s="602"/>
      <c r="B52" s="603"/>
      <c r="C52" s="604"/>
      <c r="D52" s="609"/>
      <c r="E52" s="888"/>
      <c r="F52" s="888"/>
      <c r="G52" s="558" t="str">
        <f t="shared" si="0"/>
        <v/>
      </c>
    </row>
    <row r="53" spans="1:7" s="593" customFormat="1" ht="12.6" customHeight="1" x14ac:dyDescent="0.25">
      <c r="A53" s="602"/>
      <c r="B53" s="603"/>
      <c r="C53" s="604"/>
      <c r="D53" s="609"/>
      <c r="E53" s="888"/>
      <c r="F53" s="888"/>
      <c r="G53" s="558" t="str">
        <f t="shared" si="0"/>
        <v/>
      </c>
    </row>
    <row r="54" spans="1:7" s="593" customFormat="1" ht="12.6" customHeight="1" x14ac:dyDescent="0.25">
      <c r="A54" s="602"/>
      <c r="B54" s="603"/>
      <c r="C54" s="604"/>
      <c r="D54" s="609"/>
      <c r="E54" s="888"/>
      <c r="F54" s="888"/>
      <c r="G54" s="558" t="str">
        <f t="shared" si="0"/>
        <v/>
      </c>
    </row>
    <row r="55" spans="1:7" s="593" customFormat="1" ht="12.6" customHeight="1" x14ac:dyDescent="0.25">
      <c r="A55" s="602"/>
      <c r="B55" s="603"/>
      <c r="C55" s="604"/>
      <c r="D55" s="609"/>
      <c r="E55" s="888"/>
      <c r="F55" s="888"/>
      <c r="G55" s="558" t="str">
        <f t="shared" si="0"/>
        <v/>
      </c>
    </row>
    <row r="56" spans="1:7" s="593" customFormat="1" ht="12.6" customHeight="1" x14ac:dyDescent="0.25">
      <c r="A56" s="602"/>
      <c r="B56" s="603"/>
      <c r="C56" s="604"/>
      <c r="D56" s="609"/>
      <c r="E56" s="888"/>
      <c r="F56" s="888"/>
      <c r="G56" s="558" t="str">
        <f t="shared" si="0"/>
        <v/>
      </c>
    </row>
    <row r="57" spans="1:7" s="593" customFormat="1" ht="12.6" customHeight="1" x14ac:dyDescent="0.25">
      <c r="A57" s="602"/>
      <c r="B57" s="627"/>
      <c r="C57" s="604"/>
      <c r="D57" s="609"/>
      <c r="E57" s="888"/>
      <c r="F57" s="888"/>
      <c r="G57" s="558" t="str">
        <f t="shared" si="0"/>
        <v/>
      </c>
    </row>
    <row r="58" spans="1:7" s="593" customFormat="1" ht="12.6" customHeight="1" x14ac:dyDescent="0.25">
      <c r="A58" s="625"/>
      <c r="B58" s="627"/>
      <c r="C58" s="626"/>
      <c r="D58" s="628"/>
      <c r="E58" s="888"/>
      <c r="F58" s="888"/>
      <c r="G58" s="558" t="str">
        <f t="shared" si="0"/>
        <v/>
      </c>
    </row>
    <row r="59" spans="1:7" s="593" customFormat="1" ht="12.6" customHeight="1" x14ac:dyDescent="0.25">
      <c r="A59" s="625"/>
      <c r="B59" s="627"/>
      <c r="C59" s="626"/>
      <c r="D59" s="628"/>
      <c r="E59" s="888"/>
      <c r="F59" s="888"/>
      <c r="G59" s="558" t="str">
        <f t="shared" si="0"/>
        <v/>
      </c>
    </row>
    <row r="60" spans="1:7" s="593" customFormat="1" ht="12.6" customHeight="1" x14ac:dyDescent="0.25">
      <c r="A60" s="625"/>
      <c r="B60" s="627"/>
      <c r="C60" s="626"/>
      <c r="D60" s="628"/>
      <c r="E60" s="888"/>
      <c r="F60" s="888"/>
      <c r="G60" s="558" t="str">
        <f t="shared" si="0"/>
        <v/>
      </c>
    </row>
    <row r="61" spans="1:7" s="593" customFormat="1" ht="12.6" customHeight="1" thickBot="1" x14ac:dyDescent="0.3">
      <c r="A61" s="625"/>
      <c r="B61" s="629"/>
      <c r="C61" s="626"/>
      <c r="D61" s="628"/>
      <c r="E61" s="888"/>
      <c r="F61" s="888"/>
      <c r="G61" s="558" t="str">
        <f t="shared" si="0"/>
        <v/>
      </c>
    </row>
    <row r="62" spans="1:7" s="593" customFormat="1" ht="15.75" thickBot="1" x14ac:dyDescent="0.3">
      <c r="A62" s="523" t="s">
        <v>145</v>
      </c>
      <c r="B62" s="524"/>
      <c r="C62" s="525">
        <v>9.9999999999999995E-8</v>
      </c>
      <c r="D62" s="525">
        <v>9.9999999999999995E-7</v>
      </c>
      <c r="E62" s="908"/>
      <c r="F62" s="908"/>
      <c r="G62" s="526"/>
    </row>
    <row r="63" spans="1:7" ht="15.75" thickBot="1" x14ac:dyDescent="0.3">
      <c r="A63" s="208"/>
      <c r="B63" s="232" t="s">
        <v>28</v>
      </c>
      <c r="C63" s="233">
        <f>SUM(C25:C62)</f>
        <v>9.9999999999999995E-8</v>
      </c>
      <c r="D63" s="233">
        <f>SUM(D25:D62)</f>
        <v>9.9999999999999995E-7</v>
      </c>
      <c r="E63" s="228"/>
      <c r="F63" s="206"/>
      <c r="G63" s="206"/>
    </row>
    <row r="64" spans="1:7" ht="15.75" thickBot="1" x14ac:dyDescent="0.3">
      <c r="A64" s="208"/>
      <c r="B64" s="209"/>
      <c r="C64" s="210"/>
      <c r="D64" s="210"/>
      <c r="E64" s="209"/>
      <c r="F64" s="209"/>
      <c r="G64" s="206"/>
    </row>
    <row r="65" spans="1:7" ht="15.75" thickBot="1" x14ac:dyDescent="0.3">
      <c r="A65" s="201" t="s">
        <v>128</v>
      </c>
      <c r="B65" s="202"/>
      <c r="C65" s="240" t="str">
        <f>IF($C$9=0,"",$C$9)</f>
        <v/>
      </c>
      <c r="D65" s="203" t="s">
        <v>117</v>
      </c>
      <c r="E65" s="252" t="str">
        <f>IF($F$9=0,"",$F$9)</f>
        <v/>
      </c>
      <c r="F65" s="206"/>
    </row>
    <row r="66" spans="1:7" s="593" customFormat="1" ht="28.9" customHeight="1" thickBot="1" x14ac:dyDescent="0.3">
      <c r="A66" s="620" t="s">
        <v>131</v>
      </c>
      <c r="B66" s="436" t="s">
        <v>142</v>
      </c>
      <c r="C66" s="435" t="s">
        <v>130</v>
      </c>
      <c r="D66" s="914" t="s">
        <v>132</v>
      </c>
      <c r="E66" s="915"/>
      <c r="F66" s="915"/>
      <c r="G66" s="916"/>
    </row>
    <row r="67" spans="1:7" s="593" customFormat="1" ht="12" customHeight="1" x14ac:dyDescent="0.25">
      <c r="A67" s="634"/>
      <c r="B67" s="437"/>
      <c r="C67" s="439"/>
      <c r="D67" s="891" t="str">
        <f>IF(AND(COUNTIFS($A$25:$A$109,A67)&gt;1,C67="OUI"),"vous déclarez travailler sur le projet ce jour, merci de reprendre vos données","")</f>
        <v/>
      </c>
      <c r="E67" s="891"/>
      <c r="F67" s="891"/>
      <c r="G67" s="891"/>
    </row>
    <row r="68" spans="1:7" s="593" customFormat="1" ht="12" customHeight="1" x14ac:dyDescent="0.25">
      <c r="A68" s="608"/>
      <c r="B68" s="434"/>
      <c r="C68" s="440"/>
      <c r="D68" s="887" t="str">
        <f t="shared" ref="D68:D107" si="1">IF(AND(COUNTIFS($A$25:$A$109,A68)&gt;1,C68="OUI"),"vous déclarez travailler sur le projet ce jour, merci de reprendre vos données","")</f>
        <v/>
      </c>
      <c r="E68" s="887"/>
      <c r="F68" s="887"/>
      <c r="G68" s="887"/>
    </row>
    <row r="69" spans="1:7" s="593" customFormat="1" ht="12" customHeight="1" x14ac:dyDescent="0.25">
      <c r="A69" s="635"/>
      <c r="B69" s="434"/>
      <c r="C69" s="440"/>
      <c r="D69" s="887" t="str">
        <f>IF(AND(COUNTIFS($A$25:$A$109,A69)&gt;1,C69="OUI"),"vous déclarez travailler sur le projet ce jour, merci de reprendre vos données","")</f>
        <v/>
      </c>
      <c r="E69" s="887"/>
      <c r="F69" s="887"/>
      <c r="G69" s="887"/>
    </row>
    <row r="70" spans="1:7" s="593" customFormat="1" ht="12" customHeight="1" x14ac:dyDescent="0.25">
      <c r="A70" s="635"/>
      <c r="B70" s="434"/>
      <c r="C70" s="440"/>
      <c r="D70" s="887" t="str">
        <f t="shared" si="1"/>
        <v/>
      </c>
      <c r="E70" s="887"/>
      <c r="F70" s="887"/>
      <c r="G70" s="887"/>
    </row>
    <row r="71" spans="1:7" s="593" customFormat="1" ht="12" customHeight="1" x14ac:dyDescent="0.25">
      <c r="A71" s="635"/>
      <c r="B71" s="434"/>
      <c r="C71" s="440"/>
      <c r="D71" s="887" t="str">
        <f t="shared" si="1"/>
        <v/>
      </c>
      <c r="E71" s="887"/>
      <c r="F71" s="887"/>
      <c r="G71" s="887"/>
    </row>
    <row r="72" spans="1:7" s="593" customFormat="1" ht="12" customHeight="1" x14ac:dyDescent="0.25">
      <c r="A72" s="635"/>
      <c r="B72" s="434"/>
      <c r="C72" s="440"/>
      <c r="D72" s="887" t="str">
        <f t="shared" si="1"/>
        <v/>
      </c>
      <c r="E72" s="887"/>
      <c r="F72" s="887"/>
      <c r="G72" s="887"/>
    </row>
    <row r="73" spans="1:7" s="593" customFormat="1" ht="12" customHeight="1" x14ac:dyDescent="0.25">
      <c r="A73" s="635"/>
      <c r="B73" s="434"/>
      <c r="C73" s="440"/>
      <c r="D73" s="887" t="str">
        <f t="shared" si="1"/>
        <v/>
      </c>
      <c r="E73" s="887"/>
      <c r="F73" s="887"/>
      <c r="G73" s="887"/>
    </row>
    <row r="74" spans="1:7" s="593" customFormat="1" ht="12" customHeight="1" x14ac:dyDescent="0.25">
      <c r="A74" s="635"/>
      <c r="B74" s="434"/>
      <c r="C74" s="440"/>
      <c r="D74" s="887" t="str">
        <f t="shared" si="1"/>
        <v/>
      </c>
      <c r="E74" s="887"/>
      <c r="F74" s="887"/>
      <c r="G74" s="887"/>
    </row>
    <row r="75" spans="1:7" s="593" customFormat="1" ht="12" customHeight="1" x14ac:dyDescent="0.25">
      <c r="A75" s="635"/>
      <c r="B75" s="434"/>
      <c r="C75" s="440"/>
      <c r="D75" s="887" t="str">
        <f t="shared" si="1"/>
        <v/>
      </c>
      <c r="E75" s="887"/>
      <c r="F75" s="887"/>
      <c r="G75" s="887"/>
    </row>
    <row r="76" spans="1:7" s="593" customFormat="1" ht="12" customHeight="1" x14ac:dyDescent="0.25">
      <c r="A76" s="635"/>
      <c r="B76" s="434"/>
      <c r="C76" s="440"/>
      <c r="D76" s="887" t="str">
        <f t="shared" si="1"/>
        <v/>
      </c>
      <c r="E76" s="887"/>
      <c r="F76" s="887"/>
      <c r="G76" s="887"/>
    </row>
    <row r="77" spans="1:7" s="593" customFormat="1" ht="12" customHeight="1" x14ac:dyDescent="0.25">
      <c r="A77" s="635"/>
      <c r="B77" s="434"/>
      <c r="C77" s="440"/>
      <c r="D77" s="887" t="str">
        <f t="shared" si="1"/>
        <v/>
      </c>
      <c r="E77" s="887"/>
      <c r="F77" s="887"/>
      <c r="G77" s="887"/>
    </row>
    <row r="78" spans="1:7" s="593" customFormat="1" ht="12" customHeight="1" x14ac:dyDescent="0.25">
      <c r="A78" s="635"/>
      <c r="B78" s="434"/>
      <c r="C78" s="440"/>
      <c r="D78" s="887" t="str">
        <f t="shared" si="1"/>
        <v/>
      </c>
      <c r="E78" s="887"/>
      <c r="F78" s="887"/>
      <c r="G78" s="887"/>
    </row>
    <row r="79" spans="1:7" s="593" customFormat="1" ht="12" customHeight="1" x14ac:dyDescent="0.25">
      <c r="A79" s="635"/>
      <c r="B79" s="434"/>
      <c r="C79" s="440"/>
      <c r="D79" s="887" t="str">
        <f t="shared" si="1"/>
        <v/>
      </c>
      <c r="E79" s="887"/>
      <c r="F79" s="887"/>
      <c r="G79" s="887"/>
    </row>
    <row r="80" spans="1:7" s="593" customFormat="1" ht="12" customHeight="1" x14ac:dyDescent="0.25">
      <c r="A80" s="635"/>
      <c r="B80" s="434"/>
      <c r="C80" s="440"/>
      <c r="D80" s="887" t="str">
        <f t="shared" si="1"/>
        <v/>
      </c>
      <c r="E80" s="887"/>
      <c r="F80" s="887"/>
      <c r="G80" s="887"/>
    </row>
    <row r="81" spans="1:7" s="593" customFormat="1" ht="12" customHeight="1" x14ac:dyDescent="0.25">
      <c r="A81" s="635"/>
      <c r="B81" s="434"/>
      <c r="C81" s="440"/>
      <c r="D81" s="887" t="str">
        <f t="shared" si="1"/>
        <v/>
      </c>
      <c r="E81" s="887"/>
      <c r="F81" s="887"/>
      <c r="G81" s="887"/>
    </row>
    <row r="82" spans="1:7" s="593" customFormat="1" ht="12" customHeight="1" x14ac:dyDescent="0.25">
      <c r="A82" s="635"/>
      <c r="B82" s="434"/>
      <c r="C82" s="440"/>
      <c r="D82" s="887" t="str">
        <f t="shared" si="1"/>
        <v/>
      </c>
      <c r="E82" s="887"/>
      <c r="F82" s="887"/>
      <c r="G82" s="887"/>
    </row>
    <row r="83" spans="1:7" s="593" customFormat="1" ht="12" customHeight="1" x14ac:dyDescent="0.25">
      <c r="A83" s="635"/>
      <c r="B83" s="434"/>
      <c r="C83" s="440"/>
      <c r="D83" s="887" t="str">
        <f t="shared" si="1"/>
        <v/>
      </c>
      <c r="E83" s="887"/>
      <c r="F83" s="887"/>
      <c r="G83" s="887"/>
    </row>
    <row r="84" spans="1:7" s="593" customFormat="1" ht="12" customHeight="1" x14ac:dyDescent="0.25">
      <c r="A84" s="635"/>
      <c r="B84" s="434"/>
      <c r="C84" s="440"/>
      <c r="D84" s="887" t="str">
        <f t="shared" si="1"/>
        <v/>
      </c>
      <c r="E84" s="887"/>
      <c r="F84" s="887"/>
      <c r="G84" s="887"/>
    </row>
    <row r="85" spans="1:7" s="593" customFormat="1" ht="12" customHeight="1" x14ac:dyDescent="0.25">
      <c r="A85" s="635"/>
      <c r="B85" s="434"/>
      <c r="C85" s="440"/>
      <c r="D85" s="887" t="str">
        <f t="shared" si="1"/>
        <v/>
      </c>
      <c r="E85" s="887"/>
      <c r="F85" s="887"/>
      <c r="G85" s="887"/>
    </row>
    <row r="86" spans="1:7" s="593" customFormat="1" ht="12" customHeight="1" x14ac:dyDescent="0.25">
      <c r="A86" s="635"/>
      <c r="B86" s="434"/>
      <c r="C86" s="440"/>
      <c r="D86" s="887" t="str">
        <f t="shared" si="1"/>
        <v/>
      </c>
      <c r="E86" s="887"/>
      <c r="F86" s="887"/>
      <c r="G86" s="887"/>
    </row>
    <row r="87" spans="1:7" s="593" customFormat="1" ht="12" customHeight="1" x14ac:dyDescent="0.25">
      <c r="A87" s="635"/>
      <c r="B87" s="434"/>
      <c r="C87" s="440"/>
      <c r="D87" s="887" t="str">
        <f t="shared" si="1"/>
        <v/>
      </c>
      <c r="E87" s="887"/>
      <c r="F87" s="887"/>
      <c r="G87" s="887"/>
    </row>
    <row r="88" spans="1:7" s="593" customFormat="1" ht="12" customHeight="1" x14ac:dyDescent="0.25">
      <c r="A88" s="635"/>
      <c r="B88" s="434"/>
      <c r="C88" s="440"/>
      <c r="D88" s="887" t="str">
        <f t="shared" si="1"/>
        <v/>
      </c>
      <c r="E88" s="887"/>
      <c r="F88" s="887"/>
      <c r="G88" s="887"/>
    </row>
    <row r="89" spans="1:7" s="593" customFormat="1" ht="12" customHeight="1" x14ac:dyDescent="0.25">
      <c r="A89" s="635"/>
      <c r="B89" s="434"/>
      <c r="C89" s="440"/>
      <c r="D89" s="887" t="str">
        <f t="shared" si="1"/>
        <v/>
      </c>
      <c r="E89" s="887"/>
      <c r="F89" s="887"/>
      <c r="G89" s="887"/>
    </row>
    <row r="90" spans="1:7" s="593" customFormat="1" ht="12" customHeight="1" x14ac:dyDescent="0.25">
      <c r="A90" s="635"/>
      <c r="B90" s="434"/>
      <c r="C90" s="440"/>
      <c r="D90" s="887" t="str">
        <f t="shared" si="1"/>
        <v/>
      </c>
      <c r="E90" s="887"/>
      <c r="F90" s="887"/>
      <c r="G90" s="887"/>
    </row>
    <row r="91" spans="1:7" s="593" customFormat="1" ht="12" customHeight="1" x14ac:dyDescent="0.25">
      <c r="A91" s="635"/>
      <c r="B91" s="434"/>
      <c r="C91" s="440"/>
      <c r="D91" s="887" t="str">
        <f t="shared" si="1"/>
        <v/>
      </c>
      <c r="E91" s="887"/>
      <c r="F91" s="887"/>
      <c r="G91" s="887"/>
    </row>
    <row r="92" spans="1:7" s="593" customFormat="1" ht="12" customHeight="1" x14ac:dyDescent="0.25">
      <c r="A92" s="635"/>
      <c r="B92" s="434"/>
      <c r="C92" s="440"/>
      <c r="D92" s="887" t="str">
        <f t="shared" si="1"/>
        <v/>
      </c>
      <c r="E92" s="887"/>
      <c r="F92" s="887"/>
      <c r="G92" s="887"/>
    </row>
    <row r="93" spans="1:7" s="593" customFormat="1" ht="12" customHeight="1" x14ac:dyDescent="0.25">
      <c r="A93" s="635"/>
      <c r="B93" s="434"/>
      <c r="C93" s="440"/>
      <c r="D93" s="887" t="str">
        <f t="shared" si="1"/>
        <v/>
      </c>
      <c r="E93" s="887"/>
      <c r="F93" s="887"/>
      <c r="G93" s="887"/>
    </row>
    <row r="94" spans="1:7" s="593" customFormat="1" ht="12" customHeight="1" x14ac:dyDescent="0.25">
      <c r="A94" s="635"/>
      <c r="B94" s="434"/>
      <c r="C94" s="440"/>
      <c r="D94" s="887" t="str">
        <f t="shared" si="1"/>
        <v/>
      </c>
      <c r="E94" s="887"/>
      <c r="F94" s="887"/>
      <c r="G94" s="887"/>
    </row>
    <row r="95" spans="1:7" s="593" customFormat="1" ht="12" customHeight="1" x14ac:dyDescent="0.25">
      <c r="A95" s="635"/>
      <c r="B95" s="434"/>
      <c r="C95" s="440"/>
      <c r="D95" s="887" t="str">
        <f t="shared" si="1"/>
        <v/>
      </c>
      <c r="E95" s="887"/>
      <c r="F95" s="887"/>
      <c r="G95" s="887"/>
    </row>
    <row r="96" spans="1:7" s="593" customFormat="1" ht="12" customHeight="1" x14ac:dyDescent="0.25">
      <c r="A96" s="635"/>
      <c r="B96" s="434"/>
      <c r="C96" s="440"/>
      <c r="D96" s="887" t="str">
        <f t="shared" si="1"/>
        <v/>
      </c>
      <c r="E96" s="887"/>
      <c r="F96" s="887"/>
      <c r="G96" s="887"/>
    </row>
    <row r="97" spans="1:7" s="593" customFormat="1" ht="12" customHeight="1" x14ac:dyDescent="0.25">
      <c r="A97" s="635"/>
      <c r="B97" s="434"/>
      <c r="C97" s="440"/>
      <c r="D97" s="887" t="str">
        <f t="shared" si="1"/>
        <v/>
      </c>
      <c r="E97" s="887"/>
      <c r="F97" s="887"/>
      <c r="G97" s="887"/>
    </row>
    <row r="98" spans="1:7" s="593" customFormat="1" ht="12" customHeight="1" x14ac:dyDescent="0.25">
      <c r="A98" s="635"/>
      <c r="B98" s="434"/>
      <c r="C98" s="440"/>
      <c r="D98" s="887" t="str">
        <f t="shared" si="1"/>
        <v/>
      </c>
      <c r="E98" s="887"/>
      <c r="F98" s="887"/>
      <c r="G98" s="887"/>
    </row>
    <row r="99" spans="1:7" s="593" customFormat="1" ht="12" customHeight="1" x14ac:dyDescent="0.25">
      <c r="A99" s="635"/>
      <c r="B99" s="434"/>
      <c r="C99" s="440"/>
      <c r="D99" s="887" t="str">
        <f t="shared" si="1"/>
        <v/>
      </c>
      <c r="E99" s="887"/>
      <c r="F99" s="887"/>
      <c r="G99" s="887"/>
    </row>
    <row r="100" spans="1:7" s="593" customFormat="1" ht="12" customHeight="1" x14ac:dyDescent="0.25">
      <c r="A100" s="635"/>
      <c r="B100" s="434"/>
      <c r="C100" s="440"/>
      <c r="D100" s="887" t="str">
        <f t="shared" si="1"/>
        <v/>
      </c>
      <c r="E100" s="887"/>
      <c r="F100" s="887"/>
      <c r="G100" s="887"/>
    </row>
    <row r="101" spans="1:7" s="593" customFormat="1" ht="12" customHeight="1" x14ac:dyDescent="0.25">
      <c r="A101" s="635"/>
      <c r="B101" s="434"/>
      <c r="C101" s="440"/>
      <c r="D101" s="887" t="str">
        <f t="shared" si="1"/>
        <v/>
      </c>
      <c r="E101" s="887"/>
      <c r="F101" s="887"/>
      <c r="G101" s="887"/>
    </row>
    <row r="102" spans="1:7" s="593" customFormat="1" ht="12" customHeight="1" x14ac:dyDescent="0.25">
      <c r="A102" s="635"/>
      <c r="B102" s="434"/>
      <c r="C102" s="440"/>
      <c r="D102" s="887" t="str">
        <f t="shared" si="1"/>
        <v/>
      </c>
      <c r="E102" s="887"/>
      <c r="F102" s="887"/>
      <c r="G102" s="887"/>
    </row>
    <row r="103" spans="1:7" s="593" customFormat="1" ht="12" customHeight="1" x14ac:dyDescent="0.25">
      <c r="A103" s="636"/>
      <c r="B103" s="434"/>
      <c r="C103" s="440"/>
      <c r="D103" s="887" t="str">
        <f t="shared" si="1"/>
        <v/>
      </c>
      <c r="E103" s="887"/>
      <c r="F103" s="887"/>
      <c r="G103" s="887"/>
    </row>
    <row r="104" spans="1:7" s="593" customFormat="1" ht="12" customHeight="1" x14ac:dyDescent="0.25">
      <c r="A104" s="608"/>
      <c r="B104" s="434"/>
      <c r="C104" s="440"/>
      <c r="D104" s="887" t="str">
        <f t="shared" si="1"/>
        <v/>
      </c>
      <c r="E104" s="887"/>
      <c r="F104" s="887"/>
      <c r="G104" s="887"/>
    </row>
    <row r="105" spans="1:7" s="593" customFormat="1" ht="12" customHeight="1" x14ac:dyDescent="0.25">
      <c r="A105" s="608"/>
      <c r="B105" s="434"/>
      <c r="C105" s="440"/>
      <c r="D105" s="887" t="str">
        <f t="shared" si="1"/>
        <v/>
      </c>
      <c r="E105" s="887"/>
      <c r="F105" s="887"/>
      <c r="G105" s="887"/>
    </row>
    <row r="106" spans="1:7" s="593" customFormat="1" ht="12" customHeight="1" x14ac:dyDescent="0.25">
      <c r="A106" s="608"/>
      <c r="B106" s="434"/>
      <c r="C106" s="440"/>
      <c r="D106" s="887" t="str">
        <f t="shared" si="1"/>
        <v/>
      </c>
      <c r="E106" s="887"/>
      <c r="F106" s="887"/>
      <c r="G106" s="887"/>
    </row>
    <row r="107" spans="1:7" s="593" customFormat="1" ht="12" customHeight="1" thickBot="1" x14ac:dyDescent="0.3">
      <c r="A107" s="333"/>
      <c r="B107" s="438"/>
      <c r="C107" s="441"/>
      <c r="D107" s="887" t="str">
        <f t="shared" si="1"/>
        <v/>
      </c>
      <c r="E107" s="887"/>
      <c r="F107" s="887"/>
      <c r="G107" s="887"/>
    </row>
    <row r="108" spans="1:7" s="593" customFormat="1" ht="15.75" thickBot="1" x14ac:dyDescent="0.3">
      <c r="A108" s="522" t="s">
        <v>146</v>
      </c>
      <c r="B108" s="527"/>
      <c r="C108" s="528"/>
      <c r="D108" s="917" t="str">
        <f>IF(AND(COUNTIFS($A$25:A120,A108)&gt;1,C108="OUI"),"vous déclarez travailler sur le projet ce jour, merci de reprendre vos données","")</f>
        <v/>
      </c>
      <c r="E108" s="918"/>
      <c r="F108" s="918"/>
      <c r="G108" s="919"/>
    </row>
    <row r="109" spans="1:7" ht="15.75" thickBot="1" x14ac:dyDescent="0.3">
      <c r="A109" s="253" t="s">
        <v>143</v>
      </c>
      <c r="B109" s="254"/>
      <c r="C109" s="255"/>
      <c r="D109" s="926" t="str">
        <f>IF(AND(COUNTIFS($A$25:A119,A109)&gt;1,C109="OUI"),"vous déclarez travailler sur le projet ce jour, merci de reprendre vos données","")</f>
        <v/>
      </c>
      <c r="E109" s="926"/>
      <c r="F109" s="926"/>
      <c r="G109" s="927"/>
    </row>
    <row r="110" spans="1:7" ht="8.4499999999999993" customHeight="1" x14ac:dyDescent="0.25">
      <c r="A110" s="208"/>
      <c r="B110" s="209"/>
      <c r="C110" s="210"/>
      <c r="D110" s="210"/>
      <c r="E110" s="209"/>
      <c r="F110" s="209"/>
      <c r="G110" s="206"/>
    </row>
    <row r="111" spans="1:7" ht="14.45" customHeight="1" x14ac:dyDescent="0.25">
      <c r="A111" s="905" t="s">
        <v>29</v>
      </c>
      <c r="B111" s="905"/>
      <c r="C111" s="905"/>
      <c r="D111" s="905"/>
      <c r="E111" s="905"/>
      <c r="F111" s="905"/>
    </row>
    <row r="112" spans="1:7" x14ac:dyDescent="0.25">
      <c r="A112" s="188"/>
      <c r="B112" s="191"/>
      <c r="C112" s="190"/>
      <c r="D112" s="190"/>
      <c r="E112" s="189"/>
      <c r="F112" s="189"/>
    </row>
    <row r="113" spans="1:6" x14ac:dyDescent="0.25">
      <c r="A113" s="191" t="s">
        <v>30</v>
      </c>
      <c r="B113" s="191"/>
      <c r="C113" s="190"/>
      <c r="D113" s="190"/>
      <c r="E113" s="189"/>
      <c r="F113" s="189"/>
    </row>
    <row r="114" spans="1:6" x14ac:dyDescent="0.25">
      <c r="A114" s="191" t="s">
        <v>31</v>
      </c>
      <c r="B114" s="191"/>
      <c r="C114" s="190"/>
      <c r="D114" s="190"/>
      <c r="E114" s="189"/>
      <c r="F114" s="189"/>
    </row>
    <row r="115" spans="1:6" x14ac:dyDescent="0.25">
      <c r="A115" s="188"/>
      <c r="B115" s="191"/>
      <c r="C115" s="190"/>
      <c r="D115" s="190"/>
      <c r="E115" s="189"/>
      <c r="F115" s="189"/>
    </row>
    <row r="116" spans="1:6" ht="14.45" customHeight="1" x14ac:dyDescent="0.25">
      <c r="A116" s="905" t="s">
        <v>32</v>
      </c>
      <c r="B116" s="905"/>
      <c r="C116" s="905"/>
      <c r="D116" s="905"/>
      <c r="E116" s="905"/>
      <c r="F116" s="905"/>
    </row>
    <row r="117" spans="1:6" x14ac:dyDescent="0.25">
      <c r="A117" s="191"/>
      <c r="B117" s="191"/>
      <c r="C117" s="190"/>
      <c r="D117" s="190"/>
      <c r="E117" s="189"/>
      <c r="F117" s="189"/>
    </row>
    <row r="118" spans="1:6" x14ac:dyDescent="0.25">
      <c r="A118" s="191" t="s">
        <v>30</v>
      </c>
      <c r="B118" s="191"/>
      <c r="C118" s="190"/>
      <c r="D118" s="190"/>
      <c r="E118" s="189"/>
      <c r="F118" s="189"/>
    </row>
    <row r="119" spans="1:6" x14ac:dyDescent="0.25">
      <c r="A119" s="191" t="s">
        <v>31</v>
      </c>
      <c r="B119" s="191"/>
      <c r="C119" s="190"/>
      <c r="D119" s="190"/>
      <c r="E119" s="189"/>
      <c r="F119" s="189"/>
    </row>
    <row r="120" spans="1:6" x14ac:dyDescent="0.25">
      <c r="A120" s="191"/>
      <c r="B120" s="191"/>
      <c r="C120" s="190"/>
      <c r="D120" s="190"/>
      <c r="E120" s="189"/>
      <c r="F120" s="189"/>
    </row>
    <row r="121" spans="1:6" x14ac:dyDescent="0.25">
      <c r="A121" s="191" t="s">
        <v>33</v>
      </c>
      <c r="B121" s="191"/>
      <c r="C121" s="190"/>
      <c r="D121" s="190"/>
      <c r="E121" s="189"/>
      <c r="F121" s="189"/>
    </row>
  </sheetData>
  <sheetProtection algorithmName="SHA-512" hashValue="vSQwtfJ0v64wSA/RXlK4ZIYMd4Wj+XS6O8OPgHtlIwUPcG8ZCqVdFSVEF9rSKbPWzE8cIbIC1Nj5BZcki5FRhA==" saltValue="Y53juFbHcvBI69DU2RZXCw==" spinCount="100000" sheet="1" scenarios="1" formatCells="0" formatColumns="0" formatRows="0" insertColumns="0" insertRows="0" insertHyperlinks="0" deleteColumns="0" deleteRows="0" sort="0" autoFilter="0" pivotTables="0"/>
  <mergeCells count="98">
    <mergeCell ref="D108:G108"/>
    <mergeCell ref="D109:G109"/>
    <mergeCell ref="A111:F111"/>
    <mergeCell ref="A116:F116"/>
    <mergeCell ref="A9:B9"/>
    <mergeCell ref="A10:B10"/>
    <mergeCell ref="A12:B12"/>
    <mergeCell ref="D103:G103"/>
    <mergeCell ref="D104:G104"/>
    <mergeCell ref="D105:G105"/>
    <mergeCell ref="D106:G106"/>
    <mergeCell ref="D107:G107"/>
    <mergeCell ref="D98:G98"/>
    <mergeCell ref="D99:G99"/>
    <mergeCell ref="D100:G100"/>
    <mergeCell ref="D101:G101"/>
    <mergeCell ref="D102:G102"/>
    <mergeCell ref="D93:G93"/>
    <mergeCell ref="D94:G94"/>
    <mergeCell ref="D95:G95"/>
    <mergeCell ref="D96:G96"/>
    <mergeCell ref="D97:G97"/>
    <mergeCell ref="D88:G88"/>
    <mergeCell ref="D89:G89"/>
    <mergeCell ref="D90:G90"/>
    <mergeCell ref="D91:G91"/>
    <mergeCell ref="D92:G92"/>
    <mergeCell ref="D83:G83"/>
    <mergeCell ref="D84:G84"/>
    <mergeCell ref="D85:G85"/>
    <mergeCell ref="D86:G86"/>
    <mergeCell ref="D87:G87"/>
    <mergeCell ref="D78:G78"/>
    <mergeCell ref="D79:G79"/>
    <mergeCell ref="D80:G80"/>
    <mergeCell ref="D81:G81"/>
    <mergeCell ref="D82:G82"/>
    <mergeCell ref="D73:G73"/>
    <mergeCell ref="D74:G74"/>
    <mergeCell ref="D75:G75"/>
    <mergeCell ref="D76:G76"/>
    <mergeCell ref="D77:G77"/>
    <mergeCell ref="D68:G68"/>
    <mergeCell ref="D69:G69"/>
    <mergeCell ref="D70:G70"/>
    <mergeCell ref="D71:G71"/>
    <mergeCell ref="D72:G72"/>
    <mergeCell ref="E60:F60"/>
    <mergeCell ref="E61:F61"/>
    <mergeCell ref="E62:F62"/>
    <mergeCell ref="D66:G66"/>
    <mergeCell ref="D67:G67"/>
    <mergeCell ref="E55:F55"/>
    <mergeCell ref="E56:F56"/>
    <mergeCell ref="E57:F57"/>
    <mergeCell ref="E58:F58"/>
    <mergeCell ref="E59:F59"/>
    <mergeCell ref="E50:F50"/>
    <mergeCell ref="E51:F51"/>
    <mergeCell ref="E52:F52"/>
    <mergeCell ref="E53:F53"/>
    <mergeCell ref="E54:F54"/>
    <mergeCell ref="A11:B11"/>
    <mergeCell ref="A15:B15"/>
    <mergeCell ref="C11:F11"/>
    <mergeCell ref="D12:F12"/>
    <mergeCell ref="E29:F29"/>
    <mergeCell ref="E24:F24"/>
    <mergeCell ref="E25:F25"/>
    <mergeCell ref="E26:F26"/>
    <mergeCell ref="E27:F27"/>
    <mergeCell ref="E28:F28"/>
    <mergeCell ref="A16:B16"/>
    <mergeCell ref="A17:B17"/>
    <mergeCell ref="A18:B18"/>
    <mergeCell ref="A19:B19"/>
    <mergeCell ref="A22:F22"/>
    <mergeCell ref="E34:F34"/>
    <mergeCell ref="E35:F35"/>
    <mergeCell ref="E36:F36"/>
    <mergeCell ref="E30:F30"/>
    <mergeCell ref="E31:F31"/>
    <mergeCell ref="E46:F46"/>
    <mergeCell ref="E47:F47"/>
    <mergeCell ref="E48:F48"/>
    <mergeCell ref="E49:F49"/>
    <mergeCell ref="D9:E9"/>
    <mergeCell ref="E42:F42"/>
    <mergeCell ref="E43:F43"/>
    <mergeCell ref="E44:F44"/>
    <mergeCell ref="E45:F45"/>
    <mergeCell ref="E37:F37"/>
    <mergeCell ref="E38:F38"/>
    <mergeCell ref="E39:F39"/>
    <mergeCell ref="E40:F40"/>
    <mergeCell ref="E41:F41"/>
    <mergeCell ref="E32:F32"/>
    <mergeCell ref="E33:F33"/>
  </mergeCells>
  <conditionalFormatting sqref="A123:A1048576 A1:A8 A18:A23 A15:A16">
    <cfRule type="duplicateValues" dxfId="373" priority="12"/>
  </conditionalFormatting>
  <conditionalFormatting sqref="A17">
    <cfRule type="duplicateValues" dxfId="372" priority="9"/>
  </conditionalFormatting>
  <conditionalFormatting sqref="A120:A122 A25:A112">
    <cfRule type="duplicateValues" dxfId="371" priority="8"/>
  </conditionalFormatting>
  <conditionalFormatting sqref="C25:C61">
    <cfRule type="cellIs" dxfId="370" priority="7" operator="greaterThan">
      <formula>$C$15</formula>
    </cfRule>
  </conditionalFormatting>
  <conditionalFormatting sqref="D25:D61">
    <cfRule type="cellIs" dxfId="369" priority="6" operator="greaterThan">
      <formula>1</formula>
    </cfRule>
  </conditionalFormatting>
  <conditionalFormatting sqref="A25:A108">
    <cfRule type="duplicateValues" dxfId="368" priority="5"/>
  </conditionalFormatting>
  <conditionalFormatting sqref="A24">
    <cfRule type="duplicateValues" dxfId="367" priority="4"/>
  </conditionalFormatting>
  <conditionalFormatting sqref="A9:A11">
    <cfRule type="duplicateValues" dxfId="366" priority="3"/>
  </conditionalFormatting>
  <conditionalFormatting sqref="A13:A14">
    <cfRule type="duplicateValues" dxfId="365" priority="2"/>
  </conditionalFormatting>
  <conditionalFormatting sqref="A12">
    <cfRule type="duplicateValues" dxfId="364" priority="1"/>
  </conditionalFormatting>
  <dataValidations count="2">
    <dataValidation type="list" allowBlank="1" showInputMessage="1" showErrorMessage="1" sqref="C67:C107 C12" xr:uid="{197293A7-2C6A-4002-BDB2-FFA15A23D7E6}">
      <formula1>"OUI,NON"</formula1>
    </dataValidation>
    <dataValidation allowBlank="1" showInputMessage="1" showErrorMessage="1" promptTitle="Prorata nb jours par mois:" prompt="Nombre de jours annuels rémunérés divisé par 12 mois." sqref="D17" xr:uid="{D6DC3875-5405-401B-B124-9ECD36D53F1F}"/>
  </dataValidations>
  <pageMargins left="0.7" right="0.7" top="0.96899999999999997" bottom="0.41399999999999998" header="0.3" footer="0.3"/>
  <pageSetup paperSize="9" scale="36" fitToHeight="0" orientation="portrait" r:id="rId1"/>
  <headerFooter>
    <oddHeader>&amp;L &amp;C&amp;G</oddHeader>
    <oddFooter>&amp;A</oddFooter>
  </headerFooter>
  <drawing r:id="rId2"/>
  <legacyDrawingHF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Feuil9">
    <tabColor theme="5" tint="0.39997558519241921"/>
    <pageSetUpPr fitToPage="1"/>
  </sheetPr>
  <dimension ref="A1:P38"/>
  <sheetViews>
    <sheetView view="pageLayout" zoomScaleNormal="100" zoomScaleSheetLayoutView="100" workbookViewId="0">
      <selection activeCell="A8" sqref="A8"/>
    </sheetView>
  </sheetViews>
  <sheetFormatPr baseColWidth="10" defaultColWidth="11.28515625" defaultRowHeight="15" x14ac:dyDescent="0.25"/>
  <cols>
    <col min="1" max="1" width="23.5703125" style="144" customWidth="1"/>
    <col min="2" max="2" width="17.7109375" style="144" customWidth="1"/>
    <col min="3" max="3" width="14.7109375" style="166" customWidth="1"/>
    <col min="4" max="4" width="11.28515625" style="144"/>
    <col min="5" max="5" width="16.28515625" style="144" customWidth="1"/>
    <col min="6" max="7" width="11.28515625" style="144"/>
    <col min="8" max="9" width="11.28515625" style="593"/>
    <col min="10" max="10" width="11.28515625" style="144"/>
    <col min="11" max="11" width="16.140625" style="144" customWidth="1"/>
    <col min="12" max="12" width="18.140625" style="144" customWidth="1"/>
    <col min="13" max="13" width="16.28515625" style="144" customWidth="1"/>
    <col min="14" max="16384" width="11.28515625" style="144"/>
  </cols>
  <sheetData>
    <row r="1" spans="1:16" ht="19.5" customHeight="1" x14ac:dyDescent="0.25">
      <c r="A1" s="151" t="s">
        <v>5</v>
      </c>
      <c r="B1" s="864" t="str">
        <f>'Etat récapitulatif des dépenses'!D2</f>
        <v>xxx</v>
      </c>
      <c r="C1" s="865"/>
      <c r="F1" s="150"/>
      <c r="G1" s="150"/>
      <c r="H1" s="150"/>
      <c r="I1" s="150"/>
      <c r="J1" s="150"/>
      <c r="K1" s="150"/>
      <c r="L1" s="152" t="s">
        <v>34</v>
      </c>
      <c r="M1" s="152"/>
    </row>
    <row r="2" spans="1:16" ht="21.2" customHeight="1" x14ac:dyDescent="0.25">
      <c r="A2" s="153" t="s">
        <v>4</v>
      </c>
      <c r="B2" s="866" t="str">
        <f>'Etat récapitulatif des dépenses'!D3</f>
        <v>xxx</v>
      </c>
      <c r="C2" s="867"/>
    </row>
    <row r="3" spans="1:16" ht="27.75" customHeight="1" thickBot="1" x14ac:dyDescent="0.3">
      <c r="A3" s="154" t="s">
        <v>6</v>
      </c>
      <c r="B3" s="868" t="str">
        <f>'Etat récapitulatif des dépenses'!D4</f>
        <v>PAxxxxxx</v>
      </c>
      <c r="C3" s="869"/>
    </row>
    <row r="4" spans="1:16" ht="7.5" customHeight="1" thickBot="1" x14ac:dyDescent="0.3">
      <c r="A4" s="6"/>
      <c r="B4" s="155"/>
      <c r="C4" s="156"/>
      <c r="D4" s="6"/>
      <c r="E4" s="157"/>
    </row>
    <row r="5" spans="1:16" s="593" customFormat="1" ht="15.75" thickBot="1" x14ac:dyDescent="0.3">
      <c r="A5" s="881" t="s">
        <v>36</v>
      </c>
      <c r="B5" s="882"/>
      <c r="C5" s="882"/>
      <c r="D5" s="882"/>
      <c r="E5" s="882"/>
      <c r="F5" s="882"/>
      <c r="G5" s="882"/>
      <c r="H5" s="882"/>
      <c r="I5" s="882"/>
      <c r="J5" s="882"/>
      <c r="K5" s="882"/>
      <c r="L5" s="882"/>
      <c r="M5" s="883"/>
    </row>
    <row r="6" spans="1:16" s="607" customFormat="1" ht="30.2" customHeight="1" thickBot="1" x14ac:dyDescent="0.3">
      <c r="A6" s="875" t="s">
        <v>386</v>
      </c>
      <c r="B6" s="876"/>
      <c r="C6" s="877"/>
      <c r="D6" s="446"/>
      <c r="E6" s="878" t="s">
        <v>296</v>
      </c>
      <c r="F6" s="879"/>
      <c r="G6" s="879"/>
      <c r="H6" s="879"/>
      <c r="I6" s="879"/>
      <c r="J6" s="879"/>
      <c r="K6" s="879"/>
      <c r="L6" s="879"/>
      <c r="M6" s="880"/>
    </row>
    <row r="7" spans="1:16" ht="24" customHeight="1" thickBot="1" x14ac:dyDescent="0.3">
      <c r="A7" s="873" t="str">
        <f>'Fiche temps salarié 5'!C11</f>
        <v>insérer fonction, nom, prénom du salarié 5</v>
      </c>
      <c r="B7" s="874"/>
      <c r="C7" s="874"/>
      <c r="D7" s="874"/>
      <c r="E7" s="874"/>
      <c r="F7" s="874"/>
      <c r="G7" s="874"/>
      <c r="H7" s="874"/>
      <c r="I7" s="874"/>
      <c r="J7" s="874"/>
      <c r="K7" s="874"/>
      <c r="L7" s="874"/>
      <c r="M7" s="447"/>
      <c r="N7" s="204"/>
      <c r="O7" s="204"/>
      <c r="P7" s="204"/>
    </row>
    <row r="8" spans="1:16" ht="89.25" x14ac:dyDescent="0.25">
      <c r="A8" s="644" t="s">
        <v>129</v>
      </c>
      <c r="B8" s="594" t="s">
        <v>125</v>
      </c>
      <c r="C8" s="594" t="s">
        <v>122</v>
      </c>
      <c r="D8" s="594" t="s">
        <v>13</v>
      </c>
      <c r="E8" s="193" t="s">
        <v>14</v>
      </c>
      <c r="F8" s="990" t="s">
        <v>460</v>
      </c>
      <c r="G8" s="594" t="s">
        <v>455</v>
      </c>
      <c r="H8" s="990" t="s">
        <v>460</v>
      </c>
      <c r="I8" s="594" t="s">
        <v>459</v>
      </c>
      <c r="J8" s="990" t="s">
        <v>456</v>
      </c>
      <c r="K8" s="595" t="s">
        <v>71</v>
      </c>
      <c r="L8" s="595" t="s">
        <v>64</v>
      </c>
      <c r="M8" s="645" t="s">
        <v>401</v>
      </c>
    </row>
    <row r="9" spans="1:16" x14ac:dyDescent="0.25">
      <c r="A9" s="646" t="s">
        <v>15</v>
      </c>
      <c r="B9" s="596"/>
      <c r="C9" s="596"/>
      <c r="D9" s="596"/>
      <c r="E9" s="194">
        <f>ROUND(IF(B9&lt;&gt;"",D9/B9*C9,0),2)</f>
        <v>0</v>
      </c>
      <c r="F9" s="655">
        <f>ROUND(B9+D9-C9-E9,2)</f>
        <v>0</v>
      </c>
      <c r="G9" s="716"/>
      <c r="H9" s="655">
        <f>F9-G9</f>
        <v>0</v>
      </c>
      <c r="I9" s="966"/>
      <c r="J9" s="964">
        <f>IF(H9&lt;&gt;0,H9-($I$11/(COUNTIF($H$11:$H$23,"&lt;&gt;0"))),0)</f>
        <v>0</v>
      </c>
      <c r="K9" s="597"/>
      <c r="L9" s="597"/>
      <c r="M9" s="449"/>
      <c r="N9" s="161"/>
      <c r="O9" s="161"/>
    </row>
    <row r="10" spans="1:16" x14ac:dyDescent="0.25">
      <c r="A10" s="646" t="s">
        <v>16</v>
      </c>
      <c r="B10" s="596"/>
      <c r="C10" s="596"/>
      <c r="D10" s="596"/>
      <c r="E10" s="194">
        <f t="shared" ref="E10:E20" si="0">ROUND(IF(B10&lt;&gt;"",D10/B10*C10,0),2)</f>
        <v>0</v>
      </c>
      <c r="F10" s="600">
        <f t="shared" ref="F10:F20" si="1">ROUND(B10+D10-C10-E10,2)</f>
        <v>0</v>
      </c>
      <c r="G10" s="418"/>
      <c r="H10" s="600">
        <f>F10-G10</f>
        <v>0</v>
      </c>
      <c r="I10" s="966"/>
      <c r="J10" s="964">
        <f t="shared" ref="J10:J21" si="2">IF(H10&lt;&gt;0,H10-($I$11/(COUNTIF($H$11:$H$23,"&lt;&gt;0"))),0)</f>
        <v>0</v>
      </c>
      <c r="K10" s="597"/>
      <c r="L10" s="597"/>
      <c r="M10" s="449"/>
      <c r="N10" s="161"/>
    </row>
    <row r="11" spans="1:16" x14ac:dyDescent="0.25">
      <c r="A11" s="646" t="s">
        <v>17</v>
      </c>
      <c r="B11" s="596"/>
      <c r="C11" s="596"/>
      <c r="D11" s="596"/>
      <c r="E11" s="194">
        <f t="shared" si="0"/>
        <v>0</v>
      </c>
      <c r="F11" s="600">
        <f t="shared" si="1"/>
        <v>0</v>
      </c>
      <c r="G11" s="418"/>
      <c r="H11" s="600">
        <f>F11-G11</f>
        <v>0</v>
      </c>
      <c r="I11" s="966"/>
      <c r="J11" s="964">
        <f t="shared" si="2"/>
        <v>0</v>
      </c>
      <c r="K11" s="597"/>
      <c r="L11" s="597"/>
      <c r="M11" s="449"/>
      <c r="N11" s="161"/>
    </row>
    <row r="12" spans="1:16" x14ac:dyDescent="0.25">
      <c r="A12" s="646" t="s">
        <v>18</v>
      </c>
      <c r="B12" s="596"/>
      <c r="C12" s="596"/>
      <c r="D12" s="596"/>
      <c r="E12" s="194">
        <f t="shared" si="0"/>
        <v>0</v>
      </c>
      <c r="F12" s="600">
        <f t="shared" si="1"/>
        <v>0</v>
      </c>
      <c r="G12" s="418"/>
      <c r="H12" s="600">
        <f>F12-G12</f>
        <v>0</v>
      </c>
      <c r="I12" s="966"/>
      <c r="J12" s="964">
        <f t="shared" si="2"/>
        <v>0</v>
      </c>
      <c r="K12" s="597"/>
      <c r="L12" s="597"/>
      <c r="M12" s="449"/>
    </row>
    <row r="13" spans="1:16" x14ac:dyDescent="0.25">
      <c r="A13" s="646" t="s">
        <v>19</v>
      </c>
      <c r="B13" s="596"/>
      <c r="C13" s="596"/>
      <c r="D13" s="596"/>
      <c r="E13" s="194">
        <f t="shared" si="0"/>
        <v>0</v>
      </c>
      <c r="F13" s="600">
        <f t="shared" si="1"/>
        <v>0</v>
      </c>
      <c r="G13" s="418"/>
      <c r="H13" s="600">
        <f>F13-G13</f>
        <v>0</v>
      </c>
      <c r="I13" s="966"/>
      <c r="J13" s="964">
        <f t="shared" si="2"/>
        <v>0</v>
      </c>
      <c r="K13" s="597"/>
      <c r="L13" s="597"/>
      <c r="M13" s="449"/>
    </row>
    <row r="14" spans="1:16" x14ac:dyDescent="0.25">
      <c r="A14" s="646" t="s">
        <v>20</v>
      </c>
      <c r="B14" s="596"/>
      <c r="C14" s="596"/>
      <c r="D14" s="596"/>
      <c r="E14" s="194">
        <f t="shared" si="0"/>
        <v>0</v>
      </c>
      <c r="F14" s="600">
        <f t="shared" si="1"/>
        <v>0</v>
      </c>
      <c r="G14" s="418"/>
      <c r="H14" s="600">
        <f>F14-G14</f>
        <v>0</v>
      </c>
      <c r="I14" s="966"/>
      <c r="J14" s="964">
        <f t="shared" si="2"/>
        <v>0</v>
      </c>
      <c r="K14" s="597"/>
      <c r="L14" s="597"/>
      <c r="M14" s="449"/>
    </row>
    <row r="15" spans="1:16" x14ac:dyDescent="0.25">
      <c r="A15" s="646" t="s">
        <v>21</v>
      </c>
      <c r="B15" s="596"/>
      <c r="C15" s="596"/>
      <c r="D15" s="596"/>
      <c r="E15" s="194">
        <f t="shared" si="0"/>
        <v>0</v>
      </c>
      <c r="F15" s="600">
        <f t="shared" si="1"/>
        <v>0</v>
      </c>
      <c r="G15" s="418"/>
      <c r="H15" s="600">
        <f>F15-G15</f>
        <v>0</v>
      </c>
      <c r="I15" s="966"/>
      <c r="J15" s="964">
        <f t="shared" si="2"/>
        <v>0</v>
      </c>
      <c r="K15" s="597"/>
      <c r="L15" s="597"/>
      <c r="M15" s="449"/>
    </row>
    <row r="16" spans="1:16" x14ac:dyDescent="0.25">
      <c r="A16" s="646" t="s">
        <v>22</v>
      </c>
      <c r="B16" s="596"/>
      <c r="C16" s="596"/>
      <c r="D16" s="596"/>
      <c r="E16" s="194">
        <f t="shared" si="0"/>
        <v>0</v>
      </c>
      <c r="F16" s="600">
        <f t="shared" si="1"/>
        <v>0</v>
      </c>
      <c r="G16" s="418"/>
      <c r="H16" s="600">
        <f>F16-G16</f>
        <v>0</v>
      </c>
      <c r="I16" s="966"/>
      <c r="J16" s="964">
        <f t="shared" si="2"/>
        <v>0</v>
      </c>
      <c r="K16" s="597"/>
      <c r="L16" s="597"/>
      <c r="M16" s="449"/>
    </row>
    <row r="17" spans="1:13" x14ac:dyDescent="0.25">
      <c r="A17" s="646" t="s">
        <v>23</v>
      </c>
      <c r="B17" s="596"/>
      <c r="C17" s="596"/>
      <c r="D17" s="596"/>
      <c r="E17" s="194">
        <f t="shared" si="0"/>
        <v>0</v>
      </c>
      <c r="F17" s="600">
        <f t="shared" si="1"/>
        <v>0</v>
      </c>
      <c r="G17" s="418"/>
      <c r="H17" s="600">
        <f>F17-G17</f>
        <v>0</v>
      </c>
      <c r="I17" s="966"/>
      <c r="J17" s="964">
        <f t="shared" si="2"/>
        <v>0</v>
      </c>
      <c r="K17" s="597"/>
      <c r="L17" s="597"/>
      <c r="M17" s="449"/>
    </row>
    <row r="18" spans="1:13" x14ac:dyDescent="0.25">
      <c r="A18" s="646" t="s">
        <v>24</v>
      </c>
      <c r="B18" s="596"/>
      <c r="C18" s="596"/>
      <c r="D18" s="596"/>
      <c r="E18" s="194">
        <f t="shared" si="0"/>
        <v>0</v>
      </c>
      <c r="F18" s="600">
        <f t="shared" si="1"/>
        <v>0</v>
      </c>
      <c r="G18" s="418"/>
      <c r="H18" s="600">
        <f>F18-G18</f>
        <v>0</v>
      </c>
      <c r="I18" s="966"/>
      <c r="J18" s="964">
        <f t="shared" si="2"/>
        <v>0</v>
      </c>
      <c r="K18" s="597"/>
      <c r="L18" s="597"/>
      <c r="M18" s="449"/>
    </row>
    <row r="19" spans="1:13" x14ac:dyDescent="0.25">
      <c r="A19" s="646" t="s">
        <v>25</v>
      </c>
      <c r="B19" s="596"/>
      <c r="C19" s="596"/>
      <c r="D19" s="596"/>
      <c r="E19" s="194">
        <f t="shared" si="0"/>
        <v>0</v>
      </c>
      <c r="F19" s="600">
        <f t="shared" si="1"/>
        <v>0</v>
      </c>
      <c r="G19" s="418"/>
      <c r="H19" s="600">
        <f>F19-G19</f>
        <v>0</v>
      </c>
      <c r="I19" s="966"/>
      <c r="J19" s="964">
        <f t="shared" si="2"/>
        <v>0</v>
      </c>
      <c r="K19" s="597"/>
      <c r="L19" s="597"/>
      <c r="M19" s="449"/>
    </row>
    <row r="20" spans="1:13" x14ac:dyDescent="0.25">
      <c r="A20" s="647" t="s">
        <v>26</v>
      </c>
      <c r="B20" s="638"/>
      <c r="C20" s="638"/>
      <c r="D20" s="638"/>
      <c r="E20" s="242">
        <f t="shared" si="0"/>
        <v>0</v>
      </c>
      <c r="F20" s="640">
        <f t="shared" si="1"/>
        <v>0</v>
      </c>
      <c r="G20" s="419"/>
      <c r="H20" s="640">
        <f>F20-G20</f>
        <v>0</v>
      </c>
      <c r="I20" s="966"/>
      <c r="J20" s="964">
        <f t="shared" si="2"/>
        <v>0</v>
      </c>
      <c r="K20" s="641"/>
      <c r="L20" s="641"/>
      <c r="M20" s="450"/>
    </row>
    <row r="21" spans="1:13" ht="15.75" thickBot="1" x14ac:dyDescent="0.3">
      <c r="A21" s="513" t="s">
        <v>369</v>
      </c>
      <c r="B21" s="514"/>
      <c r="C21" s="514"/>
      <c r="D21" s="514"/>
      <c r="E21" s="515"/>
      <c r="F21" s="943">
        <f>ROUND(B21+D21-C21-E21,2)</f>
        <v>0</v>
      </c>
      <c r="G21" s="943"/>
      <c r="H21" s="943">
        <f>F21-G21</f>
        <v>0</v>
      </c>
      <c r="I21" s="966"/>
      <c r="J21" s="712">
        <f t="shared" si="2"/>
        <v>0</v>
      </c>
      <c r="K21" s="445"/>
      <c r="L21" s="445"/>
      <c r="M21" s="517"/>
    </row>
    <row r="22" spans="1:13" ht="15.75" thickBot="1" x14ac:dyDescent="0.3">
      <c r="A22" s="401" t="s">
        <v>1</v>
      </c>
      <c r="B22" s="402">
        <f>SUM(B9:B21)</f>
        <v>0</v>
      </c>
      <c r="C22" s="402">
        <f>SUM(C9:C21)</f>
        <v>0</v>
      </c>
      <c r="D22" s="402">
        <f>SUM(D9:D21)</f>
        <v>0</v>
      </c>
      <c r="E22" s="402">
        <f>SUM(E9:E21)</f>
        <v>0</v>
      </c>
      <c r="F22" s="674">
        <f>SUM(F9:F21)</f>
        <v>0</v>
      </c>
      <c r="G22" s="643">
        <f>SUM(G9:G21)</f>
        <v>0</v>
      </c>
      <c r="H22" s="643">
        <f>SUM(H9:H21)</f>
        <v>0</v>
      </c>
      <c r="I22" s="643"/>
      <c r="J22" s="643">
        <f>SUM(J9:J21)</f>
        <v>0</v>
      </c>
      <c r="K22" s="403"/>
      <c r="L22" s="403"/>
      <c r="M22" s="404"/>
    </row>
    <row r="23" spans="1:13" x14ac:dyDescent="0.25">
      <c r="A23" s="162"/>
      <c r="B23" s="847"/>
      <c r="C23" s="847"/>
      <c r="D23" s="163"/>
      <c r="E23" s="163"/>
      <c r="F23" s="163"/>
      <c r="G23" s="163"/>
      <c r="H23" s="163"/>
      <c r="I23" s="163"/>
      <c r="J23" s="163"/>
      <c r="K23" s="163"/>
      <c r="L23" s="150"/>
    </row>
    <row r="24" spans="1:13" ht="15.75" thickBot="1" x14ac:dyDescent="0.3">
      <c r="B24" s="847"/>
      <c r="C24" s="847"/>
      <c r="D24" s="164"/>
      <c r="E24" s="164"/>
      <c r="F24" s="164"/>
      <c r="G24" s="164"/>
      <c r="H24" s="598"/>
      <c r="I24" s="598"/>
      <c r="J24" s="164"/>
      <c r="K24" s="164"/>
    </row>
    <row r="25" spans="1:13" s="593" customFormat="1" ht="14.45" customHeight="1" x14ac:dyDescent="0.25">
      <c r="A25" s="848" t="s">
        <v>292</v>
      </c>
      <c r="B25" s="849"/>
      <c r="C25" s="849"/>
      <c r="D25" s="849"/>
      <c r="E25" s="849"/>
      <c r="F25" s="849"/>
      <c r="G25" s="849"/>
      <c r="H25" s="849"/>
      <c r="I25" s="849"/>
      <c r="J25" s="849"/>
      <c r="K25" s="849"/>
      <c r="L25" s="849"/>
      <c r="M25" s="850"/>
    </row>
    <row r="26" spans="1:13" s="593" customFormat="1" ht="24.75" customHeight="1" x14ac:dyDescent="0.25">
      <c r="A26" s="829" t="s">
        <v>293</v>
      </c>
      <c r="B26" s="830"/>
      <c r="C26" s="830"/>
      <c r="D26" s="830"/>
      <c r="E26" s="830"/>
      <c r="F26" s="830"/>
      <c r="G26" s="830"/>
      <c r="H26" s="830"/>
      <c r="I26" s="830"/>
      <c r="J26" s="830"/>
      <c r="K26" s="830"/>
      <c r="L26" s="830"/>
      <c r="M26" s="448"/>
    </row>
    <row r="27" spans="1:13" s="593" customFormat="1" ht="15.75" thickBot="1" x14ac:dyDescent="0.3">
      <c r="A27" s="884" t="s">
        <v>294</v>
      </c>
      <c r="B27" s="885"/>
      <c r="C27" s="885"/>
      <c r="D27" s="885"/>
      <c r="E27" s="885"/>
      <c r="F27" s="885"/>
      <c r="G27" s="885"/>
      <c r="H27" s="885"/>
      <c r="I27" s="885"/>
      <c r="J27" s="885"/>
      <c r="K27" s="885"/>
      <c r="L27" s="885"/>
      <c r="M27" s="886"/>
    </row>
    <row r="29" spans="1:13" x14ac:dyDescent="0.25">
      <c r="A29" s="150" t="s">
        <v>2</v>
      </c>
      <c r="B29" s="150"/>
      <c r="C29" s="165"/>
    </row>
    <row r="30" spans="1:13" x14ac:dyDescent="0.25">
      <c r="A30" s="150"/>
      <c r="B30" s="150"/>
      <c r="C30" s="165"/>
    </row>
    <row r="31" spans="1:13" x14ac:dyDescent="0.25">
      <c r="A31" s="2" t="s">
        <v>7</v>
      </c>
      <c r="B31" s="150"/>
      <c r="C31" s="165"/>
    </row>
    <row r="32" spans="1:13" x14ac:dyDescent="0.25">
      <c r="A32" s="150" t="s">
        <v>3</v>
      </c>
      <c r="B32" s="150"/>
      <c r="C32" s="165"/>
    </row>
    <row r="33" spans="1:3" x14ac:dyDescent="0.25">
      <c r="A33" s="150"/>
      <c r="B33" s="150"/>
      <c r="C33" s="165"/>
    </row>
    <row r="34" spans="1:3" x14ac:dyDescent="0.25">
      <c r="A34" s="832"/>
      <c r="B34" s="833"/>
      <c r="C34" s="834"/>
    </row>
    <row r="35" spans="1:3" x14ac:dyDescent="0.25">
      <c r="A35" s="835"/>
      <c r="B35" s="836"/>
      <c r="C35" s="837"/>
    </row>
    <row r="36" spans="1:3" x14ac:dyDescent="0.25">
      <c r="A36" s="835"/>
      <c r="B36" s="836"/>
      <c r="C36" s="837"/>
    </row>
    <row r="37" spans="1:3" x14ac:dyDescent="0.25">
      <c r="A37" s="835"/>
      <c r="B37" s="836"/>
      <c r="C37" s="837"/>
    </row>
    <row r="38" spans="1:3" x14ac:dyDescent="0.25">
      <c r="A38" s="838"/>
      <c r="B38" s="839"/>
      <c r="C38" s="840"/>
    </row>
  </sheetData>
  <sheetProtection algorithmName="SHA-512" hashValue="sLK0npJltPFg1/J4DmDsqgiS9db/4yfhEDUALTkReQHT81SKmVjXgZjaVtIk+m4P1eVTl+VkTA2s1mXMg1qfdg==" saltValue="fBO5nfukH8CWTUzbt7AzZw==" spinCount="100000" sheet="1" scenarios="1" formatCells="0" formatColumns="0" formatRows="0" insertColumns="0" insertRows="0" insertHyperlinks="0" deleteColumns="0" deleteRows="0" sort="0" autoFilter="0" pivotTables="0"/>
  <mergeCells count="14">
    <mergeCell ref="A7:L7"/>
    <mergeCell ref="B23:C23"/>
    <mergeCell ref="B24:C24"/>
    <mergeCell ref="A34:C38"/>
    <mergeCell ref="A25:M25"/>
    <mergeCell ref="A27:M27"/>
    <mergeCell ref="A26:L26"/>
    <mergeCell ref="I9:I21"/>
    <mergeCell ref="B1:C1"/>
    <mergeCell ref="B2:C2"/>
    <mergeCell ref="B3:C3"/>
    <mergeCell ref="A6:C6"/>
    <mergeCell ref="A5:M5"/>
    <mergeCell ref="E6:M6"/>
  </mergeCells>
  <conditionalFormatting sqref="K9:K20">
    <cfRule type="cellIs" dxfId="363" priority="51" operator="lessThan">
      <formula>0</formula>
    </cfRule>
  </conditionalFormatting>
  <conditionalFormatting sqref="L10">
    <cfRule type="cellIs" dxfId="360" priority="48" operator="lessThan">
      <formula>$K$10</formula>
    </cfRule>
  </conditionalFormatting>
  <conditionalFormatting sqref="L11">
    <cfRule type="cellIs" dxfId="359" priority="47" operator="lessThan">
      <formula>$K$11</formula>
    </cfRule>
  </conditionalFormatting>
  <conditionalFormatting sqref="L12">
    <cfRule type="cellIs" dxfId="358" priority="46" operator="lessThan">
      <formula>$K$12</formula>
    </cfRule>
  </conditionalFormatting>
  <conditionalFormatting sqref="L13">
    <cfRule type="cellIs" dxfId="357" priority="45" operator="lessThan">
      <formula>$K$13</formula>
    </cfRule>
  </conditionalFormatting>
  <conditionalFormatting sqref="L14">
    <cfRule type="cellIs" dxfId="356" priority="44" operator="lessThan">
      <formula>$K$14</formula>
    </cfRule>
  </conditionalFormatting>
  <conditionalFormatting sqref="L15">
    <cfRule type="cellIs" dxfId="355" priority="43" operator="lessThan">
      <formula>$K$15</formula>
    </cfRule>
  </conditionalFormatting>
  <conditionalFormatting sqref="L16">
    <cfRule type="cellIs" dxfId="354" priority="42" operator="lessThan">
      <formula>$K$16</formula>
    </cfRule>
  </conditionalFormatting>
  <conditionalFormatting sqref="L17">
    <cfRule type="cellIs" dxfId="353" priority="41" operator="lessThan">
      <formula>$K$17</formula>
    </cfRule>
  </conditionalFormatting>
  <conditionalFormatting sqref="L18">
    <cfRule type="cellIs" dxfId="352" priority="40" operator="lessThan">
      <formula>$K$18</formula>
    </cfRule>
  </conditionalFormatting>
  <conditionalFormatting sqref="L19">
    <cfRule type="cellIs" dxfId="351" priority="39" operator="lessThan">
      <formula>$K$19</formula>
    </cfRule>
  </conditionalFormatting>
  <conditionalFormatting sqref="L20">
    <cfRule type="cellIs" dxfId="350" priority="38" operator="lessThan">
      <formula>$K$20</formula>
    </cfRule>
  </conditionalFormatting>
  <conditionalFormatting sqref="K21">
    <cfRule type="cellIs" dxfId="348" priority="37" operator="lessThan">
      <formula>0</formula>
    </cfRule>
  </conditionalFormatting>
  <conditionalFormatting sqref="L21">
    <cfRule type="cellIs" dxfId="346" priority="35" operator="lessThan">
      <formula>$K$20</formula>
    </cfRule>
  </conditionalFormatting>
  <conditionalFormatting sqref="M9:M21">
    <cfRule type="cellIs" dxfId="345" priority="33" operator="lessThan">
      <formula>0</formula>
    </cfRule>
  </conditionalFormatting>
  <conditionalFormatting sqref="M10">
    <cfRule type="cellIs" dxfId="344" priority="32" operator="lessThan">
      <formula>$K$10</formula>
    </cfRule>
  </conditionalFormatting>
  <conditionalFormatting sqref="M11">
    <cfRule type="cellIs" dxfId="343" priority="31" operator="lessThan">
      <formula>$K$11</formula>
    </cfRule>
  </conditionalFormatting>
  <conditionalFormatting sqref="M12">
    <cfRule type="cellIs" dxfId="342" priority="30" operator="lessThan">
      <formula>$K$12</formula>
    </cfRule>
  </conditionalFormatting>
  <conditionalFormatting sqref="M13">
    <cfRule type="cellIs" dxfId="341" priority="29" operator="lessThan">
      <formula>$K$13</formula>
    </cfRule>
  </conditionalFormatting>
  <conditionalFormatting sqref="M14">
    <cfRule type="cellIs" dxfId="340" priority="28" operator="lessThan">
      <formula>$K$14</formula>
    </cfRule>
  </conditionalFormatting>
  <conditionalFormatting sqref="M15">
    <cfRule type="cellIs" dxfId="339" priority="27" operator="lessThan">
      <formula>$K$15</formula>
    </cfRule>
  </conditionalFormatting>
  <conditionalFormatting sqref="M16">
    <cfRule type="cellIs" dxfId="338" priority="26" operator="lessThan">
      <formula>$K$16</formula>
    </cfRule>
  </conditionalFormatting>
  <conditionalFormatting sqref="M17">
    <cfRule type="cellIs" dxfId="337" priority="25" operator="lessThan">
      <formula>$K$17</formula>
    </cfRule>
  </conditionalFormatting>
  <conditionalFormatting sqref="M18">
    <cfRule type="cellIs" dxfId="336" priority="24" operator="lessThan">
      <formula>$K$18</formula>
    </cfRule>
  </conditionalFormatting>
  <conditionalFormatting sqref="M19">
    <cfRule type="cellIs" dxfId="335" priority="23" operator="lessThan">
      <formula>$K$19</formula>
    </cfRule>
  </conditionalFormatting>
  <conditionalFormatting sqref="M20:M21">
    <cfRule type="cellIs" dxfId="334" priority="22" operator="lessThan">
      <formula>$K$20</formula>
    </cfRule>
  </conditionalFormatting>
  <conditionalFormatting sqref="L9:L20">
    <cfRule type="cellIs" dxfId="333" priority="21" operator="lessThan">
      <formula>0</formula>
    </cfRule>
  </conditionalFormatting>
  <conditionalFormatting sqref="M10">
    <cfRule type="cellIs" dxfId="332" priority="20" operator="lessThan">
      <formula>$K$10</formula>
    </cfRule>
  </conditionalFormatting>
  <conditionalFormatting sqref="M11">
    <cfRule type="cellIs" dxfId="331" priority="19" operator="lessThan">
      <formula>$K$11</formula>
    </cfRule>
  </conditionalFormatting>
  <conditionalFormatting sqref="M12">
    <cfRule type="cellIs" dxfId="330" priority="18" operator="lessThan">
      <formula>$K$12</formula>
    </cfRule>
  </conditionalFormatting>
  <conditionalFormatting sqref="M13">
    <cfRule type="cellIs" dxfId="329" priority="17" operator="lessThan">
      <formula>$K$13</formula>
    </cfRule>
  </conditionalFormatting>
  <conditionalFormatting sqref="M14">
    <cfRule type="cellIs" dxfId="328" priority="16" operator="lessThan">
      <formula>$K$14</formula>
    </cfRule>
  </conditionalFormatting>
  <conditionalFormatting sqref="M15">
    <cfRule type="cellIs" dxfId="327" priority="15" operator="lessThan">
      <formula>$K$15</formula>
    </cfRule>
  </conditionalFormatting>
  <conditionalFormatting sqref="M16">
    <cfRule type="cellIs" dxfId="326" priority="14" operator="lessThan">
      <formula>$K$16</formula>
    </cfRule>
  </conditionalFormatting>
  <conditionalFormatting sqref="M17">
    <cfRule type="cellIs" dxfId="325" priority="13" operator="lessThan">
      <formula>$K$17</formula>
    </cfRule>
  </conditionalFormatting>
  <conditionalFormatting sqref="M18">
    <cfRule type="cellIs" dxfId="324" priority="12" operator="lessThan">
      <formula>$K$18</formula>
    </cfRule>
  </conditionalFormatting>
  <conditionalFormatting sqref="M19">
    <cfRule type="cellIs" dxfId="323" priority="11" operator="lessThan">
      <formula>$K$19</formula>
    </cfRule>
  </conditionalFormatting>
  <conditionalFormatting sqref="M20">
    <cfRule type="cellIs" dxfId="322" priority="10" operator="lessThan">
      <formula>$K$20</formula>
    </cfRule>
  </conditionalFormatting>
  <conditionalFormatting sqref="L21">
    <cfRule type="cellIs" dxfId="321" priority="9" operator="lessThan">
      <formula>0</formula>
    </cfRule>
  </conditionalFormatting>
  <conditionalFormatting sqref="M21">
    <cfRule type="cellIs" dxfId="320" priority="8" operator="lessThan">
      <formula>$K$20</formula>
    </cfRule>
  </conditionalFormatting>
  <dataValidations count="4">
    <dataValidation type="list" allowBlank="1" showInputMessage="1" showErrorMessage="1" sqref="D6" xr:uid="{C1F102F4-CC1A-4CAE-8B57-320094C02132}">
      <formula1>"OUI,NON"</formula1>
    </dataValidation>
    <dataValidation allowBlank="1" showInputMessage="1" showErrorMessage="1" promptTitle="calculs automatiques" prompt="Ne pas modifier" sqref="F8:F20 H8 J8" xr:uid="{5F264914-2C9E-4321-AF37-AD4841DAC257}"/>
    <dataValidation allowBlank="1" showInputMessage="1" showErrorMessage="1" promptTitle="Insertion des IJSS" prompt="Uniquement si non inscrites sur les fiches de paie ou intervenues après la période de valorisation" sqref="G8" xr:uid="{C21DA78A-40ED-4755-BDA4-9FFBA10C7855}"/>
    <dataValidation allowBlank="1" showInputMessage="1" showErrorMessage="1" promptTitle="Saisir prorata TS du salarié" prompt="Voir l'onglet &quot;Aide Taxe sur Salaires&quot; pour déterminer le montant à saisir sur l'année valorisée." sqref="I8:I9 I22" xr:uid="{94F2B3D8-F2CF-49D7-A2BA-AF45C8E4C08B}"/>
  </dataValidations>
  <pageMargins left="0.25" right="0.25" top="0.75" bottom="0.75" header="0.3" footer="0.3"/>
  <pageSetup paperSize="9" scale="72" orientation="landscape" r:id="rId1"/>
  <headerFooter>
    <oddFooter>&amp;A</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Feuil25">
    <tabColor rgb="FFFFFF00"/>
    <pageSetUpPr fitToPage="1"/>
  </sheetPr>
  <dimension ref="A1:G121"/>
  <sheetViews>
    <sheetView zoomScale="70" zoomScaleNormal="70" zoomScaleSheetLayoutView="100" workbookViewId="0">
      <selection activeCell="C15" sqref="C15"/>
    </sheetView>
  </sheetViews>
  <sheetFormatPr baseColWidth="10" defaultColWidth="11.28515625" defaultRowHeight="15" x14ac:dyDescent="0.25"/>
  <cols>
    <col min="1" max="1" width="39.28515625" style="144" customWidth="1"/>
    <col min="2" max="2" width="61.28515625" style="144" customWidth="1"/>
    <col min="3" max="3" width="26" style="144" customWidth="1"/>
    <col min="4" max="4" width="24.7109375" style="144" customWidth="1"/>
    <col min="5" max="5" width="14.28515625" style="144" customWidth="1"/>
    <col min="6" max="6" width="19" style="144" customWidth="1"/>
    <col min="7" max="7" width="38.28515625" style="144" customWidth="1"/>
    <col min="8" max="16384" width="11.28515625" style="144"/>
  </cols>
  <sheetData>
    <row r="1" spans="1:7" ht="9" customHeight="1" thickBot="1" x14ac:dyDescent="0.3">
      <c r="A1" s="183"/>
      <c r="B1" s="183"/>
      <c r="C1" s="183"/>
      <c r="D1" s="183"/>
      <c r="E1" s="183"/>
      <c r="F1" s="183"/>
    </row>
    <row r="2" spans="1:7" ht="24.75" customHeight="1" x14ac:dyDescent="0.25">
      <c r="A2" s="184" t="s">
        <v>5</v>
      </c>
      <c r="B2" s="217" t="str">
        <f>'Etat récapitulatif des dépenses'!D2</f>
        <v>xxx</v>
      </c>
      <c r="C2" s="206"/>
      <c r="D2" s="206"/>
      <c r="E2" s="218"/>
      <c r="F2" s="185"/>
      <c r="G2" s="206"/>
    </row>
    <row r="3" spans="1:7" ht="21.2" customHeight="1" x14ac:dyDescent="0.25">
      <c r="A3" s="186" t="s">
        <v>4</v>
      </c>
      <c r="B3" s="219" t="str">
        <f>'Etat récapitulatif des dépenses'!D3</f>
        <v>xxx</v>
      </c>
      <c r="C3" s="206"/>
      <c r="D3" s="206"/>
      <c r="E3" s="218"/>
      <c r="F3" s="218"/>
      <c r="G3" s="206"/>
    </row>
    <row r="4" spans="1:7" ht="23.25" customHeight="1" thickBot="1" x14ac:dyDescent="0.3">
      <c r="A4" s="220" t="s">
        <v>12</v>
      </c>
      <c r="B4" s="221" t="str">
        <f>'Etat récapitulatif des dépenses'!D4</f>
        <v>PAxxxxxx</v>
      </c>
      <c r="C4" s="206"/>
      <c r="D4" s="206"/>
      <c r="E4" s="218"/>
      <c r="F4" s="218"/>
      <c r="G4" s="206"/>
    </row>
    <row r="5" spans="1:7" ht="12.6" customHeight="1" x14ac:dyDescent="0.25">
      <c r="A5" s="155"/>
      <c r="B5" s="155"/>
      <c r="C5" s="206"/>
      <c r="D5" s="206"/>
      <c r="E5" s="6"/>
      <c r="F5" s="206"/>
      <c r="G5" s="206"/>
    </row>
    <row r="6" spans="1:7" ht="18.75" x14ac:dyDescent="0.25">
      <c r="A6" s="229" t="s">
        <v>11</v>
      </c>
      <c r="B6" s="158"/>
      <c r="C6" s="206"/>
      <c r="D6" s="206"/>
      <c r="E6" s="155"/>
      <c r="F6" s="6"/>
      <c r="G6" s="206"/>
    </row>
    <row r="7" spans="1:7" ht="18.75" x14ac:dyDescent="0.3">
      <c r="A7" s="230" t="s">
        <v>38</v>
      </c>
      <c r="B7" s="187"/>
      <c r="C7" s="183"/>
      <c r="D7" s="183"/>
      <c r="E7" s="6"/>
      <c r="F7" s="231" t="s">
        <v>35</v>
      </c>
      <c r="G7" s="206"/>
    </row>
    <row r="8" spans="1:7" ht="9.6" customHeight="1" thickBot="1" x14ac:dyDescent="0.3">
      <c r="A8" s="222"/>
      <c r="B8" s="209"/>
      <c r="C8" s="223"/>
      <c r="D8" s="223"/>
      <c r="E8" s="192"/>
      <c r="F8" s="192"/>
      <c r="G8" s="206"/>
    </row>
    <row r="9" spans="1:7" s="593" customFormat="1" ht="20.45" customHeight="1" x14ac:dyDescent="0.25">
      <c r="A9" s="920" t="s">
        <v>409</v>
      </c>
      <c r="B9" s="921"/>
      <c r="C9" s="614"/>
      <c r="D9" s="928" t="s">
        <v>117</v>
      </c>
      <c r="E9" s="928"/>
      <c r="F9" s="615"/>
      <c r="G9" s="610"/>
    </row>
    <row r="10" spans="1:7" ht="20.45" customHeight="1" x14ac:dyDescent="0.25">
      <c r="A10" s="922" t="s">
        <v>134</v>
      </c>
      <c r="B10" s="923"/>
      <c r="C10" s="211" t="s">
        <v>120</v>
      </c>
      <c r="D10" s="212"/>
      <c r="E10" s="213">
        <f>IF(C9="",ROUND(0.000001,2),(((DAY(DATE(YEAR(C9),MONTH(C9)+1,1)-1))-(DAY(C9)-1))/( DAY(DATE(YEAR(C9),MONTH(C9)+1,1)-1)))+(DAY(F9)/DAY(DATE(YEAR(F9),MONTH(F9)+1,1)-1))+(DATEDIF(C9,F9,"m")-1))</f>
        <v>0</v>
      </c>
      <c r="F10" s="214" t="s">
        <v>121</v>
      </c>
      <c r="G10" s="206"/>
    </row>
    <row r="11" spans="1:7" s="593" customFormat="1" ht="31.7" customHeight="1" thickBot="1" x14ac:dyDescent="0.3">
      <c r="A11" s="894" t="s">
        <v>141</v>
      </c>
      <c r="B11" s="895"/>
      <c r="C11" s="929" t="s">
        <v>150</v>
      </c>
      <c r="D11" s="930"/>
      <c r="E11" s="930"/>
      <c r="F11" s="931"/>
      <c r="G11" s="610"/>
    </row>
    <row r="12" spans="1:7" s="593" customFormat="1" ht="15.75" thickBot="1" x14ac:dyDescent="0.3">
      <c r="A12" s="924" t="s">
        <v>419</v>
      </c>
      <c r="B12" s="925"/>
      <c r="C12" s="677" t="s">
        <v>397</v>
      </c>
      <c r="D12" s="899" t="s">
        <v>420</v>
      </c>
      <c r="E12" s="899"/>
      <c r="F12" s="899"/>
      <c r="G12" s="610"/>
    </row>
    <row r="13" spans="1:7" s="593" customFormat="1" ht="15.75" thickBot="1" x14ac:dyDescent="0.3">
      <c r="A13" s="617"/>
      <c r="B13" s="617"/>
      <c r="C13" s="616"/>
      <c r="D13" s="616"/>
      <c r="E13" s="616"/>
      <c r="F13" s="616"/>
      <c r="G13" s="610"/>
    </row>
    <row r="14" spans="1:7" s="593" customFormat="1" ht="30.75" thickBot="1" x14ac:dyDescent="0.3">
      <c r="A14" s="617"/>
      <c r="B14" s="617"/>
      <c r="C14" s="529" t="s">
        <v>421</v>
      </c>
      <c r="D14" s="679" t="s">
        <v>422</v>
      </c>
      <c r="E14" s="610"/>
    </row>
    <row r="15" spans="1:7" ht="35.65" customHeight="1" x14ac:dyDescent="0.25">
      <c r="A15" s="892" t="s">
        <v>136</v>
      </c>
      <c r="B15" s="893"/>
      <c r="C15" s="624"/>
      <c r="D15" s="533"/>
      <c r="E15" s="206"/>
    </row>
    <row r="16" spans="1:7" ht="41.45" customHeight="1" x14ac:dyDescent="0.25">
      <c r="A16" s="896" t="s">
        <v>137</v>
      </c>
      <c r="B16" s="897"/>
      <c r="C16" s="623"/>
      <c r="D16" s="630"/>
      <c r="E16" s="206"/>
    </row>
    <row r="17" spans="1:7" ht="56.25" customHeight="1" x14ac:dyDescent="0.25">
      <c r="A17" s="896" t="s">
        <v>373</v>
      </c>
      <c r="B17" s="897"/>
      <c r="C17" s="623"/>
      <c r="D17" s="631"/>
      <c r="E17" s="206"/>
    </row>
    <row r="18" spans="1:7" ht="33.6" customHeight="1" x14ac:dyDescent="0.25">
      <c r="A18" s="896" t="s">
        <v>138</v>
      </c>
      <c r="B18" s="897"/>
      <c r="C18" s="234">
        <f>IF((IF(C17=151.67,1607,IF(C17=169,1720,C17/151.67*1607))/12*E10)&lt;&gt;0,(IF(C17=151.67,1607,IF(C17=169,1720,C17/151.67*1607))/12*E10),-0.000001)</f>
        <v>-9.9999999999999995E-7</v>
      </c>
      <c r="D18" s="236">
        <f>IF((D16*E10/12)=0,-0.000001,(D16*E10/12))</f>
        <v>-9.9999999999999995E-7</v>
      </c>
      <c r="E18" s="206"/>
    </row>
    <row r="19" spans="1:7" ht="33.6" customHeight="1" thickBot="1" x14ac:dyDescent="0.3">
      <c r="A19" s="906" t="s">
        <v>139</v>
      </c>
      <c r="B19" s="907"/>
      <c r="C19" s="235">
        <f>C63</f>
        <v>9.9999999999999995E-8</v>
      </c>
      <c r="D19" s="237">
        <f>D63</f>
        <v>9.9999999999999995E-7</v>
      </c>
      <c r="E19" s="206"/>
    </row>
    <row r="20" spans="1:7" ht="10.15" customHeight="1" x14ac:dyDescent="0.25">
      <c r="A20" s="225"/>
      <c r="B20" s="225"/>
      <c r="C20" s="216"/>
      <c r="D20" s="216"/>
      <c r="E20" s="216"/>
      <c r="F20" s="216"/>
      <c r="G20" s="206"/>
    </row>
    <row r="21" spans="1:7" ht="9.6" customHeight="1" thickBot="1" x14ac:dyDescent="0.3">
      <c r="A21" s="225"/>
      <c r="B21" s="225"/>
      <c r="C21" s="215"/>
      <c r="D21" s="215"/>
      <c r="E21" s="215"/>
      <c r="F21" s="215"/>
      <c r="G21" s="206"/>
    </row>
    <row r="22" spans="1:7" ht="90.75" customHeight="1" thickBot="1" x14ac:dyDescent="0.3">
      <c r="A22" s="911" t="s">
        <v>140</v>
      </c>
      <c r="B22" s="912"/>
      <c r="C22" s="912"/>
      <c r="D22" s="912"/>
      <c r="E22" s="912"/>
      <c r="F22" s="913"/>
      <c r="G22" s="206"/>
    </row>
    <row r="23" spans="1:7" ht="15.75" thickBot="1" x14ac:dyDescent="0.3">
      <c r="A23" s="226"/>
      <c r="B23" s="226"/>
      <c r="C23" s="225"/>
      <c r="D23" s="225"/>
      <c r="E23" s="207"/>
      <c r="F23" s="192"/>
      <c r="G23" s="206"/>
    </row>
    <row r="24" spans="1:7" s="593" customFormat="1" ht="76.900000000000006" customHeight="1" thickBot="1" x14ac:dyDescent="0.3">
      <c r="A24" s="618" t="s">
        <v>27</v>
      </c>
      <c r="B24" s="632" t="s">
        <v>58</v>
      </c>
      <c r="C24" s="633" t="s">
        <v>135</v>
      </c>
      <c r="D24" s="633" t="s">
        <v>407</v>
      </c>
      <c r="E24" s="909" t="s">
        <v>144</v>
      </c>
      <c r="F24" s="910"/>
      <c r="G24" s="637" t="s">
        <v>408</v>
      </c>
    </row>
    <row r="25" spans="1:7" s="593" customFormat="1" ht="12" customHeight="1" x14ac:dyDescent="0.25">
      <c r="A25" s="602"/>
      <c r="B25" s="601"/>
      <c r="C25" s="604"/>
      <c r="D25" s="609"/>
      <c r="E25" s="889"/>
      <c r="F25" s="890"/>
      <c r="G25" s="558" t="str">
        <f>IF(C25&gt;$C$15,"Justifiez et indiquez si les heures sup sont récupérées ou payées ou modifier vos données","")</f>
        <v/>
      </c>
    </row>
    <row r="26" spans="1:7" s="593" customFormat="1" ht="12" customHeight="1" x14ac:dyDescent="0.25">
      <c r="A26" s="602"/>
      <c r="B26" s="603"/>
      <c r="C26" s="604"/>
      <c r="D26" s="609"/>
      <c r="E26" s="888"/>
      <c r="F26" s="888"/>
      <c r="G26" s="558" t="str">
        <f>IF(C26&gt;$C$15,"Justifiez et indiquez si les heures sup sont récupérées ou payées ou modifier vos données","")</f>
        <v/>
      </c>
    </row>
    <row r="27" spans="1:7" s="593" customFormat="1" ht="12" customHeight="1" x14ac:dyDescent="0.25">
      <c r="A27" s="602"/>
      <c r="B27" s="601"/>
      <c r="C27" s="604"/>
      <c r="D27" s="609"/>
      <c r="E27" s="903"/>
      <c r="F27" s="904"/>
      <c r="G27" s="558" t="str">
        <f t="shared" ref="G27:G61" si="0">IF(C27&gt;$C$15,"Justifiez et indiquez si les heures sup sont récupérées ou payées ou modifier vos données","")</f>
        <v/>
      </c>
    </row>
    <row r="28" spans="1:7" s="593" customFormat="1" ht="12" customHeight="1" x14ac:dyDescent="0.25">
      <c r="A28" s="602"/>
      <c r="B28" s="603"/>
      <c r="C28" s="604"/>
      <c r="D28" s="609"/>
      <c r="E28" s="903"/>
      <c r="F28" s="904"/>
      <c r="G28" s="558" t="str">
        <f t="shared" si="0"/>
        <v/>
      </c>
    </row>
    <row r="29" spans="1:7" s="593" customFormat="1" ht="12" customHeight="1" x14ac:dyDescent="0.25">
      <c r="A29" s="602"/>
      <c r="B29" s="603"/>
      <c r="C29" s="604"/>
      <c r="D29" s="609"/>
      <c r="E29" s="888"/>
      <c r="F29" s="888"/>
      <c r="G29" s="558" t="str">
        <f t="shared" si="0"/>
        <v/>
      </c>
    </row>
    <row r="30" spans="1:7" s="593" customFormat="1" ht="12" customHeight="1" x14ac:dyDescent="0.25">
      <c r="A30" s="602"/>
      <c r="B30" s="433"/>
      <c r="C30" s="604"/>
      <c r="D30" s="609"/>
      <c r="E30" s="888"/>
      <c r="F30" s="888"/>
      <c r="G30" s="558" t="str">
        <f t="shared" si="0"/>
        <v/>
      </c>
    </row>
    <row r="31" spans="1:7" s="593" customFormat="1" ht="12" customHeight="1" x14ac:dyDescent="0.25">
      <c r="A31" s="602"/>
      <c r="B31" s="433"/>
      <c r="C31" s="604"/>
      <c r="D31" s="609"/>
      <c r="E31" s="888"/>
      <c r="F31" s="888"/>
      <c r="G31" s="558" t="str">
        <f t="shared" si="0"/>
        <v/>
      </c>
    </row>
    <row r="32" spans="1:7" s="593" customFormat="1" ht="12" customHeight="1" x14ac:dyDescent="0.25">
      <c r="A32" s="602"/>
      <c r="B32" s="433"/>
      <c r="C32" s="604"/>
      <c r="D32" s="609"/>
      <c r="E32" s="888"/>
      <c r="F32" s="888"/>
      <c r="G32" s="558" t="str">
        <f t="shared" si="0"/>
        <v/>
      </c>
    </row>
    <row r="33" spans="1:7" s="593" customFormat="1" ht="12" customHeight="1" x14ac:dyDescent="0.25">
      <c r="A33" s="602"/>
      <c r="B33" s="433"/>
      <c r="C33" s="604"/>
      <c r="D33" s="609"/>
      <c r="E33" s="888"/>
      <c r="F33" s="888"/>
      <c r="G33" s="558" t="str">
        <f t="shared" si="0"/>
        <v/>
      </c>
    </row>
    <row r="34" spans="1:7" s="593" customFormat="1" ht="12" customHeight="1" x14ac:dyDescent="0.25">
      <c r="A34" s="602"/>
      <c r="B34" s="433"/>
      <c r="C34" s="604"/>
      <c r="D34" s="609"/>
      <c r="E34" s="888"/>
      <c r="F34" s="888"/>
      <c r="G34" s="558" t="str">
        <f t="shared" si="0"/>
        <v/>
      </c>
    </row>
    <row r="35" spans="1:7" s="593" customFormat="1" ht="12" customHeight="1" x14ac:dyDescent="0.25">
      <c r="A35" s="602"/>
      <c r="B35" s="433"/>
      <c r="C35" s="604"/>
      <c r="D35" s="609"/>
      <c r="E35" s="888"/>
      <c r="F35" s="888"/>
      <c r="G35" s="558" t="str">
        <f t="shared" si="0"/>
        <v/>
      </c>
    </row>
    <row r="36" spans="1:7" s="593" customFormat="1" ht="12" customHeight="1" x14ac:dyDescent="0.25">
      <c r="A36" s="602"/>
      <c r="B36" s="433"/>
      <c r="C36" s="604"/>
      <c r="D36" s="609"/>
      <c r="E36" s="888"/>
      <c r="F36" s="888"/>
      <c r="G36" s="558" t="str">
        <f t="shared" si="0"/>
        <v/>
      </c>
    </row>
    <row r="37" spans="1:7" s="593" customFormat="1" ht="12" customHeight="1" x14ac:dyDescent="0.25">
      <c r="A37" s="602"/>
      <c r="B37" s="433"/>
      <c r="C37" s="604"/>
      <c r="D37" s="609"/>
      <c r="E37" s="888"/>
      <c r="F37" s="888"/>
      <c r="G37" s="558" t="str">
        <f t="shared" si="0"/>
        <v/>
      </c>
    </row>
    <row r="38" spans="1:7" s="593" customFormat="1" ht="12" customHeight="1" x14ac:dyDescent="0.25">
      <c r="A38" s="602"/>
      <c r="B38" s="433"/>
      <c r="C38" s="604"/>
      <c r="D38" s="609"/>
      <c r="E38" s="888"/>
      <c r="F38" s="888"/>
      <c r="G38" s="558" t="str">
        <f t="shared" si="0"/>
        <v/>
      </c>
    </row>
    <row r="39" spans="1:7" s="593" customFormat="1" ht="12" customHeight="1" x14ac:dyDescent="0.25">
      <c r="A39" s="602"/>
      <c r="B39" s="433"/>
      <c r="C39" s="604"/>
      <c r="D39" s="609"/>
      <c r="E39" s="888"/>
      <c r="F39" s="888"/>
      <c r="G39" s="558" t="str">
        <f t="shared" si="0"/>
        <v/>
      </c>
    </row>
    <row r="40" spans="1:7" s="593" customFormat="1" ht="12" customHeight="1" x14ac:dyDescent="0.25">
      <c r="A40" s="602"/>
      <c r="B40" s="433"/>
      <c r="C40" s="604"/>
      <c r="D40" s="609"/>
      <c r="E40" s="888"/>
      <c r="F40" s="888"/>
      <c r="G40" s="558" t="str">
        <f t="shared" si="0"/>
        <v/>
      </c>
    </row>
    <row r="41" spans="1:7" s="593" customFormat="1" ht="12" customHeight="1" x14ac:dyDescent="0.25">
      <c r="A41" s="602"/>
      <c r="B41" s="433"/>
      <c r="C41" s="604"/>
      <c r="D41" s="609"/>
      <c r="E41" s="888"/>
      <c r="F41" s="888"/>
      <c r="G41" s="558" t="str">
        <f t="shared" si="0"/>
        <v/>
      </c>
    </row>
    <row r="42" spans="1:7" s="593" customFormat="1" ht="12" customHeight="1" x14ac:dyDescent="0.25">
      <c r="A42" s="602"/>
      <c r="B42" s="433"/>
      <c r="C42" s="604"/>
      <c r="D42" s="609"/>
      <c r="E42" s="888"/>
      <c r="F42" s="888"/>
      <c r="G42" s="558" t="str">
        <f t="shared" si="0"/>
        <v/>
      </c>
    </row>
    <row r="43" spans="1:7" s="593" customFormat="1" ht="12" customHeight="1" x14ac:dyDescent="0.25">
      <c r="A43" s="602"/>
      <c r="B43" s="433"/>
      <c r="C43" s="604"/>
      <c r="D43" s="609"/>
      <c r="E43" s="888"/>
      <c r="F43" s="888"/>
      <c r="G43" s="558" t="str">
        <f t="shared" si="0"/>
        <v/>
      </c>
    </row>
    <row r="44" spans="1:7" s="593" customFormat="1" ht="12" customHeight="1" x14ac:dyDescent="0.25">
      <c r="A44" s="602"/>
      <c r="B44" s="433"/>
      <c r="C44" s="604"/>
      <c r="D44" s="609"/>
      <c r="E44" s="888"/>
      <c r="F44" s="888"/>
      <c r="G44" s="558" t="str">
        <f t="shared" si="0"/>
        <v/>
      </c>
    </row>
    <row r="45" spans="1:7" s="593" customFormat="1" ht="12" customHeight="1" x14ac:dyDescent="0.25">
      <c r="A45" s="602"/>
      <c r="B45" s="433"/>
      <c r="C45" s="604"/>
      <c r="D45" s="609"/>
      <c r="E45" s="888"/>
      <c r="F45" s="888"/>
      <c r="G45" s="558" t="str">
        <f t="shared" si="0"/>
        <v/>
      </c>
    </row>
    <row r="46" spans="1:7" s="593" customFormat="1" ht="12" customHeight="1" x14ac:dyDescent="0.25">
      <c r="A46" s="602"/>
      <c r="B46" s="433"/>
      <c r="C46" s="604"/>
      <c r="D46" s="609"/>
      <c r="E46" s="888"/>
      <c r="F46" s="888"/>
      <c r="G46" s="558" t="str">
        <f t="shared" si="0"/>
        <v/>
      </c>
    </row>
    <row r="47" spans="1:7" s="593" customFormat="1" ht="12" customHeight="1" x14ac:dyDescent="0.25">
      <c r="A47" s="602"/>
      <c r="B47" s="601"/>
      <c r="C47" s="604"/>
      <c r="D47" s="609"/>
      <c r="E47" s="888"/>
      <c r="F47" s="888"/>
      <c r="G47" s="558" t="str">
        <f t="shared" si="0"/>
        <v/>
      </c>
    </row>
    <row r="48" spans="1:7" s="593" customFormat="1" ht="12" customHeight="1" x14ac:dyDescent="0.25">
      <c r="A48" s="602"/>
      <c r="B48" s="603"/>
      <c r="C48" s="604"/>
      <c r="D48" s="609"/>
      <c r="E48" s="888"/>
      <c r="F48" s="888"/>
      <c r="G48" s="558" t="str">
        <f t="shared" si="0"/>
        <v/>
      </c>
    </row>
    <row r="49" spans="1:7" s="593" customFormat="1" ht="12" customHeight="1" x14ac:dyDescent="0.25">
      <c r="A49" s="602"/>
      <c r="B49" s="603"/>
      <c r="C49" s="604"/>
      <c r="D49" s="609"/>
      <c r="E49" s="888"/>
      <c r="F49" s="888"/>
      <c r="G49" s="558" t="str">
        <f t="shared" si="0"/>
        <v/>
      </c>
    </row>
    <row r="50" spans="1:7" s="593" customFormat="1" ht="12" customHeight="1" x14ac:dyDescent="0.25">
      <c r="A50" s="602"/>
      <c r="B50" s="603"/>
      <c r="C50" s="604"/>
      <c r="D50" s="609"/>
      <c r="E50" s="888"/>
      <c r="F50" s="888"/>
      <c r="G50" s="558" t="str">
        <f t="shared" si="0"/>
        <v/>
      </c>
    </row>
    <row r="51" spans="1:7" s="593" customFormat="1" ht="12" customHeight="1" x14ac:dyDescent="0.25">
      <c r="A51" s="602"/>
      <c r="B51" s="603"/>
      <c r="C51" s="604"/>
      <c r="D51" s="609"/>
      <c r="E51" s="888"/>
      <c r="F51" s="888"/>
      <c r="G51" s="558" t="str">
        <f t="shared" si="0"/>
        <v/>
      </c>
    </row>
    <row r="52" spans="1:7" s="593" customFormat="1" ht="12" customHeight="1" x14ac:dyDescent="0.25">
      <c r="A52" s="602"/>
      <c r="B52" s="603"/>
      <c r="C52" s="604"/>
      <c r="D52" s="609"/>
      <c r="E52" s="888"/>
      <c r="F52" s="888"/>
      <c r="G52" s="558" t="str">
        <f t="shared" si="0"/>
        <v/>
      </c>
    </row>
    <row r="53" spans="1:7" s="593" customFormat="1" ht="12" customHeight="1" x14ac:dyDescent="0.25">
      <c r="A53" s="602"/>
      <c r="B53" s="603"/>
      <c r="C53" s="604"/>
      <c r="D53" s="609"/>
      <c r="E53" s="888"/>
      <c r="F53" s="888"/>
      <c r="G53" s="558" t="str">
        <f t="shared" si="0"/>
        <v/>
      </c>
    </row>
    <row r="54" spans="1:7" s="593" customFormat="1" ht="12" customHeight="1" x14ac:dyDescent="0.25">
      <c r="A54" s="602"/>
      <c r="B54" s="603"/>
      <c r="C54" s="604"/>
      <c r="D54" s="609"/>
      <c r="E54" s="888"/>
      <c r="F54" s="888"/>
      <c r="G54" s="558" t="str">
        <f t="shared" si="0"/>
        <v/>
      </c>
    </row>
    <row r="55" spans="1:7" s="593" customFormat="1" ht="12" customHeight="1" x14ac:dyDescent="0.25">
      <c r="A55" s="602"/>
      <c r="B55" s="603"/>
      <c r="C55" s="604"/>
      <c r="D55" s="609"/>
      <c r="E55" s="888"/>
      <c r="F55" s="888"/>
      <c r="G55" s="558" t="str">
        <f t="shared" si="0"/>
        <v/>
      </c>
    </row>
    <row r="56" spans="1:7" s="593" customFormat="1" ht="12" customHeight="1" x14ac:dyDescent="0.25">
      <c r="A56" s="602"/>
      <c r="B56" s="603"/>
      <c r="C56" s="604"/>
      <c r="D56" s="609"/>
      <c r="E56" s="888"/>
      <c r="F56" s="888"/>
      <c r="G56" s="558" t="str">
        <f t="shared" si="0"/>
        <v/>
      </c>
    </row>
    <row r="57" spans="1:7" s="593" customFormat="1" ht="12" customHeight="1" x14ac:dyDescent="0.25">
      <c r="A57" s="602"/>
      <c r="B57" s="627"/>
      <c r="C57" s="604"/>
      <c r="D57" s="609"/>
      <c r="E57" s="888"/>
      <c r="F57" s="888"/>
      <c r="G57" s="558" t="str">
        <f t="shared" si="0"/>
        <v/>
      </c>
    </row>
    <row r="58" spans="1:7" s="593" customFormat="1" ht="12" customHeight="1" x14ac:dyDescent="0.25">
      <c r="A58" s="625"/>
      <c r="B58" s="627"/>
      <c r="C58" s="626"/>
      <c r="D58" s="628"/>
      <c r="E58" s="888"/>
      <c r="F58" s="888"/>
      <c r="G58" s="558" t="str">
        <f t="shared" si="0"/>
        <v/>
      </c>
    </row>
    <row r="59" spans="1:7" s="593" customFormat="1" ht="12" customHeight="1" x14ac:dyDescent="0.25">
      <c r="A59" s="625"/>
      <c r="B59" s="627"/>
      <c r="C59" s="626"/>
      <c r="D59" s="628"/>
      <c r="E59" s="888"/>
      <c r="F59" s="888"/>
      <c r="G59" s="558" t="str">
        <f t="shared" si="0"/>
        <v/>
      </c>
    </row>
    <row r="60" spans="1:7" s="593" customFormat="1" ht="12" customHeight="1" x14ac:dyDescent="0.25">
      <c r="A60" s="625"/>
      <c r="B60" s="627"/>
      <c r="C60" s="626"/>
      <c r="D60" s="628"/>
      <c r="E60" s="888"/>
      <c r="F60" s="888"/>
      <c r="G60" s="558" t="str">
        <f t="shared" si="0"/>
        <v/>
      </c>
    </row>
    <row r="61" spans="1:7" s="593" customFormat="1" ht="12" customHeight="1" thickBot="1" x14ac:dyDescent="0.3">
      <c r="A61" s="625"/>
      <c r="B61" s="629"/>
      <c r="C61" s="626"/>
      <c r="D61" s="628"/>
      <c r="E61" s="888"/>
      <c r="F61" s="888"/>
      <c r="G61" s="558" t="str">
        <f t="shared" si="0"/>
        <v/>
      </c>
    </row>
    <row r="62" spans="1:7" s="593" customFormat="1" ht="15.75" thickBot="1" x14ac:dyDescent="0.3">
      <c r="A62" s="523" t="s">
        <v>145</v>
      </c>
      <c r="B62" s="524"/>
      <c r="C62" s="525">
        <v>9.9999999999999995E-8</v>
      </c>
      <c r="D62" s="525">
        <v>9.9999999999999995E-7</v>
      </c>
      <c r="E62" s="908"/>
      <c r="F62" s="908"/>
      <c r="G62" s="526"/>
    </row>
    <row r="63" spans="1:7" ht="15.75" thickBot="1" x14ac:dyDescent="0.3">
      <c r="A63" s="208"/>
      <c r="B63" s="232" t="s">
        <v>28</v>
      </c>
      <c r="C63" s="233">
        <f>SUM(C25:C62)</f>
        <v>9.9999999999999995E-8</v>
      </c>
      <c r="D63" s="233">
        <f>SUM(D25:D62)</f>
        <v>9.9999999999999995E-7</v>
      </c>
      <c r="E63" s="228"/>
      <c r="F63" s="206"/>
      <c r="G63" s="206"/>
    </row>
    <row r="64" spans="1:7" ht="15.75" thickBot="1" x14ac:dyDescent="0.3">
      <c r="A64" s="208"/>
      <c r="B64" s="209"/>
      <c r="C64" s="210"/>
      <c r="D64" s="210"/>
      <c r="E64" s="209"/>
      <c r="F64" s="209"/>
      <c r="G64" s="206"/>
    </row>
    <row r="65" spans="1:7" ht="15.75" thickBot="1" x14ac:dyDescent="0.3">
      <c r="A65" s="201" t="s">
        <v>128</v>
      </c>
      <c r="B65" s="202"/>
      <c r="C65" s="240" t="str">
        <f>IF($C$9=0,"",$C$9)</f>
        <v/>
      </c>
      <c r="D65" s="203" t="s">
        <v>117</v>
      </c>
      <c r="E65" s="252" t="str">
        <f>IF($F$9=0,"",$F$9)</f>
        <v/>
      </c>
      <c r="F65" s="206"/>
    </row>
    <row r="66" spans="1:7" s="593" customFormat="1" ht="23.45" customHeight="1" thickBot="1" x14ac:dyDescent="0.3">
      <c r="A66" s="620" t="s">
        <v>131</v>
      </c>
      <c r="B66" s="436" t="s">
        <v>142</v>
      </c>
      <c r="C66" s="435" t="s">
        <v>130</v>
      </c>
      <c r="D66" s="914" t="s">
        <v>132</v>
      </c>
      <c r="E66" s="915"/>
      <c r="F66" s="915"/>
      <c r="G66" s="916"/>
    </row>
    <row r="67" spans="1:7" s="593" customFormat="1" ht="11.45" customHeight="1" x14ac:dyDescent="0.25">
      <c r="A67" s="634"/>
      <c r="B67" s="437"/>
      <c r="C67" s="439"/>
      <c r="D67" s="891" t="str">
        <f>IF(AND(COUNTIFS($A$25:$A$109,A67)&gt;1,C67="OUI"),"vous déclarez travailler sur le projet ce jour, merci de reprendre vos données","")</f>
        <v/>
      </c>
      <c r="E67" s="891"/>
      <c r="F67" s="891"/>
      <c r="G67" s="891"/>
    </row>
    <row r="68" spans="1:7" s="593" customFormat="1" ht="11.45" customHeight="1" x14ac:dyDescent="0.25">
      <c r="A68" s="608"/>
      <c r="B68" s="434"/>
      <c r="C68" s="440"/>
      <c r="D68" s="887" t="str">
        <f t="shared" ref="D68:D107" si="1">IF(AND(COUNTIFS($A$25:$A$109,A68)&gt;1,C68="OUI"),"vous déclarez travailler sur le projet ce jour, merci de reprendre vos données","")</f>
        <v/>
      </c>
      <c r="E68" s="887"/>
      <c r="F68" s="887"/>
      <c r="G68" s="887"/>
    </row>
    <row r="69" spans="1:7" s="593" customFormat="1" ht="11.45" customHeight="1" x14ac:dyDescent="0.25">
      <c r="A69" s="635"/>
      <c r="B69" s="434"/>
      <c r="C69" s="440"/>
      <c r="D69" s="887" t="str">
        <f>IF(AND(COUNTIFS($A$25:$A$109,A69)&gt;1,C69="OUI"),"vous déclarez travailler sur le projet ce jour, merci de reprendre vos données","")</f>
        <v/>
      </c>
      <c r="E69" s="887"/>
      <c r="F69" s="887"/>
      <c r="G69" s="887"/>
    </row>
    <row r="70" spans="1:7" s="593" customFormat="1" ht="11.45" customHeight="1" x14ac:dyDescent="0.25">
      <c r="A70" s="635"/>
      <c r="B70" s="434"/>
      <c r="C70" s="440"/>
      <c r="D70" s="887" t="str">
        <f t="shared" si="1"/>
        <v/>
      </c>
      <c r="E70" s="887"/>
      <c r="F70" s="887"/>
      <c r="G70" s="887"/>
    </row>
    <row r="71" spans="1:7" s="593" customFormat="1" ht="11.45" customHeight="1" x14ac:dyDescent="0.25">
      <c r="A71" s="635"/>
      <c r="B71" s="434"/>
      <c r="C71" s="440"/>
      <c r="D71" s="887" t="str">
        <f t="shared" si="1"/>
        <v/>
      </c>
      <c r="E71" s="887"/>
      <c r="F71" s="887"/>
      <c r="G71" s="887"/>
    </row>
    <row r="72" spans="1:7" s="593" customFormat="1" ht="11.45" customHeight="1" x14ac:dyDescent="0.25">
      <c r="A72" s="635"/>
      <c r="B72" s="434"/>
      <c r="C72" s="440"/>
      <c r="D72" s="887" t="str">
        <f t="shared" si="1"/>
        <v/>
      </c>
      <c r="E72" s="887"/>
      <c r="F72" s="887"/>
      <c r="G72" s="887"/>
    </row>
    <row r="73" spans="1:7" s="593" customFormat="1" ht="11.45" customHeight="1" x14ac:dyDescent="0.25">
      <c r="A73" s="635"/>
      <c r="B73" s="434"/>
      <c r="C73" s="440"/>
      <c r="D73" s="887" t="str">
        <f t="shared" si="1"/>
        <v/>
      </c>
      <c r="E73" s="887"/>
      <c r="F73" s="887"/>
      <c r="G73" s="887"/>
    </row>
    <row r="74" spans="1:7" s="593" customFormat="1" ht="11.45" customHeight="1" x14ac:dyDescent="0.25">
      <c r="A74" s="635"/>
      <c r="B74" s="434"/>
      <c r="C74" s="440"/>
      <c r="D74" s="887" t="str">
        <f t="shared" si="1"/>
        <v/>
      </c>
      <c r="E74" s="887"/>
      <c r="F74" s="887"/>
      <c r="G74" s="887"/>
    </row>
    <row r="75" spans="1:7" s="593" customFormat="1" ht="11.45" customHeight="1" x14ac:dyDescent="0.25">
      <c r="A75" s="635"/>
      <c r="B75" s="434"/>
      <c r="C75" s="440"/>
      <c r="D75" s="887" t="str">
        <f t="shared" si="1"/>
        <v/>
      </c>
      <c r="E75" s="887"/>
      <c r="F75" s="887"/>
      <c r="G75" s="887"/>
    </row>
    <row r="76" spans="1:7" s="593" customFormat="1" ht="11.45" customHeight="1" x14ac:dyDescent="0.25">
      <c r="A76" s="635"/>
      <c r="B76" s="434"/>
      <c r="C76" s="440"/>
      <c r="D76" s="887" t="str">
        <f t="shared" si="1"/>
        <v/>
      </c>
      <c r="E76" s="887"/>
      <c r="F76" s="887"/>
      <c r="G76" s="887"/>
    </row>
    <row r="77" spans="1:7" s="593" customFormat="1" ht="11.45" customHeight="1" x14ac:dyDescent="0.25">
      <c r="A77" s="635"/>
      <c r="B77" s="434"/>
      <c r="C77" s="440"/>
      <c r="D77" s="887" t="str">
        <f t="shared" si="1"/>
        <v/>
      </c>
      <c r="E77" s="887"/>
      <c r="F77" s="887"/>
      <c r="G77" s="887"/>
    </row>
    <row r="78" spans="1:7" s="593" customFormat="1" ht="11.45" customHeight="1" x14ac:dyDescent="0.25">
      <c r="A78" s="635"/>
      <c r="B78" s="434"/>
      <c r="C78" s="440"/>
      <c r="D78" s="887" t="str">
        <f t="shared" si="1"/>
        <v/>
      </c>
      <c r="E78" s="887"/>
      <c r="F78" s="887"/>
      <c r="G78" s="887"/>
    </row>
    <row r="79" spans="1:7" s="593" customFormat="1" ht="11.45" customHeight="1" x14ac:dyDescent="0.25">
      <c r="A79" s="635"/>
      <c r="B79" s="434"/>
      <c r="C79" s="440"/>
      <c r="D79" s="887" t="str">
        <f t="shared" si="1"/>
        <v/>
      </c>
      <c r="E79" s="887"/>
      <c r="F79" s="887"/>
      <c r="G79" s="887"/>
    </row>
    <row r="80" spans="1:7" s="593" customFormat="1" ht="11.45" customHeight="1" x14ac:dyDescent="0.25">
      <c r="A80" s="635"/>
      <c r="B80" s="434"/>
      <c r="C80" s="440"/>
      <c r="D80" s="887" t="str">
        <f t="shared" si="1"/>
        <v/>
      </c>
      <c r="E80" s="887"/>
      <c r="F80" s="887"/>
      <c r="G80" s="887"/>
    </row>
    <row r="81" spans="1:7" s="593" customFormat="1" ht="11.45" customHeight="1" x14ac:dyDescent="0.25">
      <c r="A81" s="635"/>
      <c r="B81" s="434"/>
      <c r="C81" s="440"/>
      <c r="D81" s="887" t="str">
        <f t="shared" si="1"/>
        <v/>
      </c>
      <c r="E81" s="887"/>
      <c r="F81" s="887"/>
      <c r="G81" s="887"/>
    </row>
    <row r="82" spans="1:7" s="593" customFormat="1" ht="11.45" customHeight="1" x14ac:dyDescent="0.25">
      <c r="A82" s="635"/>
      <c r="B82" s="434"/>
      <c r="C82" s="440"/>
      <c r="D82" s="887" t="str">
        <f t="shared" si="1"/>
        <v/>
      </c>
      <c r="E82" s="887"/>
      <c r="F82" s="887"/>
      <c r="G82" s="887"/>
    </row>
    <row r="83" spans="1:7" s="593" customFormat="1" ht="11.45" customHeight="1" x14ac:dyDescent="0.25">
      <c r="A83" s="635"/>
      <c r="B83" s="434"/>
      <c r="C83" s="440"/>
      <c r="D83" s="887" t="str">
        <f t="shared" si="1"/>
        <v/>
      </c>
      <c r="E83" s="887"/>
      <c r="F83" s="887"/>
      <c r="G83" s="887"/>
    </row>
    <row r="84" spans="1:7" s="593" customFormat="1" ht="11.45" customHeight="1" x14ac:dyDescent="0.25">
      <c r="A84" s="635"/>
      <c r="B84" s="434"/>
      <c r="C84" s="440"/>
      <c r="D84" s="887" t="str">
        <f t="shared" si="1"/>
        <v/>
      </c>
      <c r="E84" s="887"/>
      <c r="F84" s="887"/>
      <c r="G84" s="887"/>
    </row>
    <row r="85" spans="1:7" s="593" customFormat="1" ht="11.45" customHeight="1" x14ac:dyDescent="0.25">
      <c r="A85" s="635"/>
      <c r="B85" s="434"/>
      <c r="C85" s="440"/>
      <c r="D85" s="887" t="str">
        <f t="shared" si="1"/>
        <v/>
      </c>
      <c r="E85" s="887"/>
      <c r="F85" s="887"/>
      <c r="G85" s="887"/>
    </row>
    <row r="86" spans="1:7" s="593" customFormat="1" ht="11.45" customHeight="1" x14ac:dyDescent="0.25">
      <c r="A86" s="635"/>
      <c r="B86" s="434"/>
      <c r="C86" s="440"/>
      <c r="D86" s="887" t="str">
        <f t="shared" si="1"/>
        <v/>
      </c>
      <c r="E86" s="887"/>
      <c r="F86" s="887"/>
      <c r="G86" s="887"/>
    </row>
    <row r="87" spans="1:7" s="593" customFormat="1" ht="11.45" customHeight="1" x14ac:dyDescent="0.25">
      <c r="A87" s="635"/>
      <c r="B87" s="434"/>
      <c r="C87" s="440"/>
      <c r="D87" s="887" t="str">
        <f t="shared" si="1"/>
        <v/>
      </c>
      <c r="E87" s="887"/>
      <c r="F87" s="887"/>
      <c r="G87" s="887"/>
    </row>
    <row r="88" spans="1:7" s="593" customFormat="1" ht="11.45" customHeight="1" x14ac:dyDescent="0.25">
      <c r="A88" s="635"/>
      <c r="B88" s="434"/>
      <c r="C88" s="440"/>
      <c r="D88" s="887" t="str">
        <f t="shared" si="1"/>
        <v/>
      </c>
      <c r="E88" s="887"/>
      <c r="F88" s="887"/>
      <c r="G88" s="887"/>
    </row>
    <row r="89" spans="1:7" s="593" customFormat="1" ht="11.45" customHeight="1" x14ac:dyDescent="0.25">
      <c r="A89" s="635"/>
      <c r="B89" s="434"/>
      <c r="C89" s="440"/>
      <c r="D89" s="887" t="str">
        <f t="shared" si="1"/>
        <v/>
      </c>
      <c r="E89" s="887"/>
      <c r="F89" s="887"/>
      <c r="G89" s="887"/>
    </row>
    <row r="90" spans="1:7" s="593" customFormat="1" ht="11.45" customHeight="1" x14ac:dyDescent="0.25">
      <c r="A90" s="635"/>
      <c r="B90" s="434"/>
      <c r="C90" s="440"/>
      <c r="D90" s="887" t="str">
        <f t="shared" si="1"/>
        <v/>
      </c>
      <c r="E90" s="887"/>
      <c r="F90" s="887"/>
      <c r="G90" s="887"/>
    </row>
    <row r="91" spans="1:7" s="593" customFormat="1" ht="11.45" customHeight="1" x14ac:dyDescent="0.25">
      <c r="A91" s="635"/>
      <c r="B91" s="434"/>
      <c r="C91" s="440"/>
      <c r="D91" s="887" t="str">
        <f t="shared" si="1"/>
        <v/>
      </c>
      <c r="E91" s="887"/>
      <c r="F91" s="887"/>
      <c r="G91" s="887"/>
    </row>
    <row r="92" spans="1:7" s="593" customFormat="1" ht="11.45" customHeight="1" x14ac:dyDescent="0.25">
      <c r="A92" s="635"/>
      <c r="B92" s="434"/>
      <c r="C92" s="440"/>
      <c r="D92" s="887" t="str">
        <f t="shared" si="1"/>
        <v/>
      </c>
      <c r="E92" s="887"/>
      <c r="F92" s="887"/>
      <c r="G92" s="887"/>
    </row>
    <row r="93" spans="1:7" s="593" customFormat="1" ht="11.45" customHeight="1" x14ac:dyDescent="0.25">
      <c r="A93" s="635"/>
      <c r="B93" s="434"/>
      <c r="C93" s="440"/>
      <c r="D93" s="887" t="str">
        <f t="shared" si="1"/>
        <v/>
      </c>
      <c r="E93" s="887"/>
      <c r="F93" s="887"/>
      <c r="G93" s="887"/>
    </row>
    <row r="94" spans="1:7" s="593" customFormat="1" ht="11.45" customHeight="1" x14ac:dyDescent="0.25">
      <c r="A94" s="635"/>
      <c r="B94" s="434"/>
      <c r="C94" s="440"/>
      <c r="D94" s="887" t="str">
        <f t="shared" si="1"/>
        <v/>
      </c>
      <c r="E94" s="887"/>
      <c r="F94" s="887"/>
      <c r="G94" s="887"/>
    </row>
    <row r="95" spans="1:7" s="593" customFormat="1" ht="11.45" customHeight="1" x14ac:dyDescent="0.25">
      <c r="A95" s="635"/>
      <c r="B95" s="434"/>
      <c r="C95" s="440"/>
      <c r="D95" s="887" t="str">
        <f t="shared" si="1"/>
        <v/>
      </c>
      <c r="E95" s="887"/>
      <c r="F95" s="887"/>
      <c r="G95" s="887"/>
    </row>
    <row r="96" spans="1:7" s="593" customFormat="1" ht="11.45" customHeight="1" x14ac:dyDescent="0.25">
      <c r="A96" s="635"/>
      <c r="B96" s="434"/>
      <c r="C96" s="440"/>
      <c r="D96" s="887" t="str">
        <f t="shared" si="1"/>
        <v/>
      </c>
      <c r="E96" s="887"/>
      <c r="F96" s="887"/>
      <c r="G96" s="887"/>
    </row>
    <row r="97" spans="1:7" s="593" customFormat="1" ht="11.45" customHeight="1" x14ac:dyDescent="0.25">
      <c r="A97" s="635"/>
      <c r="B97" s="434"/>
      <c r="C97" s="440"/>
      <c r="D97" s="887" t="str">
        <f t="shared" si="1"/>
        <v/>
      </c>
      <c r="E97" s="887"/>
      <c r="F97" s="887"/>
      <c r="G97" s="887"/>
    </row>
    <row r="98" spans="1:7" s="593" customFormat="1" ht="11.45" customHeight="1" x14ac:dyDescent="0.25">
      <c r="A98" s="635"/>
      <c r="B98" s="434"/>
      <c r="C98" s="440"/>
      <c r="D98" s="887" t="str">
        <f t="shared" si="1"/>
        <v/>
      </c>
      <c r="E98" s="887"/>
      <c r="F98" s="887"/>
      <c r="G98" s="887"/>
    </row>
    <row r="99" spans="1:7" s="593" customFormat="1" ht="11.45" customHeight="1" x14ac:dyDescent="0.25">
      <c r="A99" s="635"/>
      <c r="B99" s="434"/>
      <c r="C99" s="440"/>
      <c r="D99" s="887" t="str">
        <f t="shared" si="1"/>
        <v/>
      </c>
      <c r="E99" s="887"/>
      <c r="F99" s="887"/>
      <c r="G99" s="887"/>
    </row>
    <row r="100" spans="1:7" s="593" customFormat="1" ht="11.45" customHeight="1" x14ac:dyDescent="0.25">
      <c r="A100" s="635"/>
      <c r="B100" s="434"/>
      <c r="C100" s="440"/>
      <c r="D100" s="887" t="str">
        <f t="shared" si="1"/>
        <v/>
      </c>
      <c r="E100" s="887"/>
      <c r="F100" s="887"/>
      <c r="G100" s="887"/>
    </row>
    <row r="101" spans="1:7" s="593" customFormat="1" ht="11.45" customHeight="1" x14ac:dyDescent="0.25">
      <c r="A101" s="635"/>
      <c r="B101" s="434"/>
      <c r="C101" s="440"/>
      <c r="D101" s="887" t="str">
        <f t="shared" si="1"/>
        <v/>
      </c>
      <c r="E101" s="887"/>
      <c r="F101" s="887"/>
      <c r="G101" s="887"/>
    </row>
    <row r="102" spans="1:7" s="593" customFormat="1" ht="11.45" customHeight="1" x14ac:dyDescent="0.25">
      <c r="A102" s="635"/>
      <c r="B102" s="434"/>
      <c r="C102" s="440"/>
      <c r="D102" s="887" t="str">
        <f t="shared" si="1"/>
        <v/>
      </c>
      <c r="E102" s="887"/>
      <c r="F102" s="887"/>
      <c r="G102" s="887"/>
    </row>
    <row r="103" spans="1:7" s="593" customFormat="1" ht="11.45" customHeight="1" x14ac:dyDescent="0.25">
      <c r="A103" s="636"/>
      <c r="B103" s="434"/>
      <c r="C103" s="440"/>
      <c r="D103" s="887" t="str">
        <f t="shared" si="1"/>
        <v/>
      </c>
      <c r="E103" s="887"/>
      <c r="F103" s="887"/>
      <c r="G103" s="887"/>
    </row>
    <row r="104" spans="1:7" s="593" customFormat="1" ht="11.45" customHeight="1" x14ac:dyDescent="0.25">
      <c r="A104" s="608"/>
      <c r="B104" s="434"/>
      <c r="C104" s="440"/>
      <c r="D104" s="887" t="str">
        <f t="shared" si="1"/>
        <v/>
      </c>
      <c r="E104" s="887"/>
      <c r="F104" s="887"/>
      <c r="G104" s="887"/>
    </row>
    <row r="105" spans="1:7" s="593" customFormat="1" ht="11.45" customHeight="1" x14ac:dyDescent="0.25">
      <c r="A105" s="608"/>
      <c r="B105" s="434"/>
      <c r="C105" s="440"/>
      <c r="D105" s="887" t="str">
        <f t="shared" si="1"/>
        <v/>
      </c>
      <c r="E105" s="887"/>
      <c r="F105" s="887"/>
      <c r="G105" s="887"/>
    </row>
    <row r="106" spans="1:7" s="593" customFormat="1" ht="11.45" customHeight="1" x14ac:dyDescent="0.25">
      <c r="A106" s="608"/>
      <c r="B106" s="434"/>
      <c r="C106" s="440"/>
      <c r="D106" s="887" t="str">
        <f t="shared" si="1"/>
        <v/>
      </c>
      <c r="E106" s="887"/>
      <c r="F106" s="887"/>
      <c r="G106" s="887"/>
    </row>
    <row r="107" spans="1:7" s="593" customFormat="1" ht="11.45" customHeight="1" thickBot="1" x14ac:dyDescent="0.3">
      <c r="A107" s="333"/>
      <c r="B107" s="438"/>
      <c r="C107" s="441"/>
      <c r="D107" s="887" t="str">
        <f t="shared" si="1"/>
        <v/>
      </c>
      <c r="E107" s="887"/>
      <c r="F107" s="887"/>
      <c r="G107" s="887"/>
    </row>
    <row r="108" spans="1:7" s="593" customFormat="1" ht="15.75" thickBot="1" x14ac:dyDescent="0.3">
      <c r="A108" s="522" t="s">
        <v>146</v>
      </c>
      <c r="B108" s="527"/>
      <c r="C108" s="528"/>
      <c r="D108" s="917" t="str">
        <f>IF(AND(COUNTIFS($A$25:A120,A108)&gt;1,C108="OUI"),"vous déclarez travailler sur le projet ce jour, merci de reprendre vos données","")</f>
        <v/>
      </c>
      <c r="E108" s="918"/>
      <c r="F108" s="918"/>
      <c r="G108" s="919"/>
    </row>
    <row r="109" spans="1:7" ht="15.75" thickBot="1" x14ac:dyDescent="0.3">
      <c r="A109" s="253" t="s">
        <v>143</v>
      </c>
      <c r="B109" s="254"/>
      <c r="C109" s="255"/>
      <c r="D109" s="926" t="str">
        <f>IF(AND(COUNTIFS($A$25:A119,A109)&gt;1,C109="OUI"),"vous déclarez travailler sur le projet ce jour, merci de reprendre vos données","")</f>
        <v/>
      </c>
      <c r="E109" s="926"/>
      <c r="F109" s="926"/>
      <c r="G109" s="927"/>
    </row>
    <row r="110" spans="1:7" x14ac:dyDescent="0.25">
      <c r="A110" s="208"/>
      <c r="B110" s="209"/>
      <c r="C110" s="210"/>
      <c r="D110" s="210"/>
      <c r="E110" s="209"/>
      <c r="F110" s="209"/>
      <c r="G110" s="206"/>
    </row>
    <row r="111" spans="1:7" ht="14.45" customHeight="1" x14ac:dyDescent="0.25">
      <c r="A111" s="905" t="s">
        <v>29</v>
      </c>
      <c r="B111" s="905"/>
      <c r="C111" s="905"/>
      <c r="D111" s="905"/>
      <c r="E111" s="905"/>
      <c r="F111" s="905"/>
    </row>
    <row r="112" spans="1:7" x14ac:dyDescent="0.25">
      <c r="A112" s="188"/>
      <c r="B112" s="191"/>
      <c r="C112" s="190"/>
      <c r="D112" s="190"/>
      <c r="E112" s="189"/>
      <c r="F112" s="189"/>
    </row>
    <row r="113" spans="1:6" x14ac:dyDescent="0.25">
      <c r="A113" s="191" t="s">
        <v>30</v>
      </c>
      <c r="B113" s="191"/>
      <c r="C113" s="190"/>
      <c r="D113" s="190"/>
      <c r="E113" s="189"/>
      <c r="F113" s="189"/>
    </row>
    <row r="114" spans="1:6" x14ac:dyDescent="0.25">
      <c r="A114" s="191" t="s">
        <v>31</v>
      </c>
      <c r="B114" s="191"/>
      <c r="C114" s="190"/>
      <c r="D114" s="190"/>
      <c r="E114" s="189"/>
      <c r="F114" s="189"/>
    </row>
    <row r="115" spans="1:6" x14ac:dyDescent="0.25">
      <c r="A115" s="188"/>
      <c r="B115" s="191"/>
      <c r="C115" s="190"/>
      <c r="D115" s="190"/>
      <c r="E115" s="189"/>
      <c r="F115" s="189"/>
    </row>
    <row r="116" spans="1:6" ht="14.45" customHeight="1" x14ac:dyDescent="0.25">
      <c r="A116" s="905" t="s">
        <v>32</v>
      </c>
      <c r="B116" s="905"/>
      <c r="C116" s="905"/>
      <c r="D116" s="905"/>
      <c r="E116" s="905"/>
      <c r="F116" s="905"/>
    </row>
    <row r="117" spans="1:6" x14ac:dyDescent="0.25">
      <c r="A117" s="191"/>
      <c r="B117" s="191"/>
      <c r="C117" s="190"/>
      <c r="D117" s="190"/>
      <c r="E117" s="189"/>
      <c r="F117" s="189"/>
    </row>
    <row r="118" spans="1:6" x14ac:dyDescent="0.25">
      <c r="A118" s="191" t="s">
        <v>30</v>
      </c>
      <c r="B118" s="191"/>
      <c r="C118" s="190"/>
      <c r="D118" s="190"/>
      <c r="E118" s="189"/>
      <c r="F118" s="189"/>
    </row>
    <row r="119" spans="1:6" x14ac:dyDescent="0.25">
      <c r="A119" s="191" t="s">
        <v>31</v>
      </c>
      <c r="B119" s="191"/>
      <c r="C119" s="190"/>
      <c r="D119" s="190"/>
      <c r="E119" s="189"/>
      <c r="F119" s="189"/>
    </row>
    <row r="120" spans="1:6" x14ac:dyDescent="0.25">
      <c r="A120" s="191"/>
      <c r="B120" s="191"/>
      <c r="C120" s="190"/>
      <c r="D120" s="190"/>
      <c r="E120" s="189"/>
      <c r="F120" s="189"/>
    </row>
    <row r="121" spans="1:6" x14ac:dyDescent="0.25">
      <c r="A121" s="191" t="s">
        <v>33</v>
      </c>
      <c r="B121" s="191"/>
      <c r="C121" s="190"/>
      <c r="D121" s="190"/>
      <c r="E121" s="189"/>
      <c r="F121" s="189"/>
    </row>
  </sheetData>
  <sheetProtection algorithmName="SHA-512" hashValue="UaRId6njaHjuO/9yHb+AoXY+qglOb9i9eUDkUwm9YVGNkMotOZb+xRxjn4ysFYmpXkP44/Kyy75wAfxH8weOvQ==" saltValue="/FOh6CioJ24luIEdHDmElw==" spinCount="100000" sheet="1" scenarios="1" formatCells="0" formatColumns="0" formatRows="0" insertColumns="0" insertRows="0" insertHyperlinks="0" deleteColumns="0" deleteRows="0" sort="0" autoFilter="0" pivotTables="0"/>
  <mergeCells count="98">
    <mergeCell ref="D108:G108"/>
    <mergeCell ref="D109:G109"/>
    <mergeCell ref="A111:F111"/>
    <mergeCell ref="A116:F116"/>
    <mergeCell ref="A9:B9"/>
    <mergeCell ref="A10:B10"/>
    <mergeCell ref="A12:B12"/>
    <mergeCell ref="D103:G103"/>
    <mergeCell ref="D104:G104"/>
    <mergeCell ref="D105:G105"/>
    <mergeCell ref="D106:G106"/>
    <mergeCell ref="D107:G107"/>
    <mergeCell ref="D98:G98"/>
    <mergeCell ref="D99:G99"/>
    <mergeCell ref="D100:G100"/>
    <mergeCell ref="D101:G101"/>
    <mergeCell ref="D102:G102"/>
    <mergeCell ref="D93:G93"/>
    <mergeCell ref="D94:G94"/>
    <mergeCell ref="D95:G95"/>
    <mergeCell ref="D96:G96"/>
    <mergeCell ref="D97:G97"/>
    <mergeCell ref="D88:G88"/>
    <mergeCell ref="D89:G89"/>
    <mergeCell ref="D90:G90"/>
    <mergeCell ref="D91:G91"/>
    <mergeCell ref="D92:G92"/>
    <mergeCell ref="D83:G83"/>
    <mergeCell ref="D84:G84"/>
    <mergeCell ref="D85:G85"/>
    <mergeCell ref="D86:G86"/>
    <mergeCell ref="D87:G87"/>
    <mergeCell ref="D78:G78"/>
    <mergeCell ref="D79:G79"/>
    <mergeCell ref="D80:G80"/>
    <mergeCell ref="D81:G81"/>
    <mergeCell ref="D82:G82"/>
    <mergeCell ref="D73:G73"/>
    <mergeCell ref="D74:G74"/>
    <mergeCell ref="D75:G75"/>
    <mergeCell ref="D76:G76"/>
    <mergeCell ref="D77:G77"/>
    <mergeCell ref="D68:G68"/>
    <mergeCell ref="D69:G69"/>
    <mergeCell ref="D70:G70"/>
    <mergeCell ref="D71:G71"/>
    <mergeCell ref="D72:G72"/>
    <mergeCell ref="E60:F60"/>
    <mergeCell ref="E61:F61"/>
    <mergeCell ref="E62:F62"/>
    <mergeCell ref="D66:G66"/>
    <mergeCell ref="D67:G67"/>
    <mergeCell ref="E55:F55"/>
    <mergeCell ref="E56:F56"/>
    <mergeCell ref="E57:F57"/>
    <mergeCell ref="E58:F58"/>
    <mergeCell ref="E59:F59"/>
    <mergeCell ref="E50:F50"/>
    <mergeCell ref="E51:F51"/>
    <mergeCell ref="E52:F52"/>
    <mergeCell ref="E53:F53"/>
    <mergeCell ref="E54:F54"/>
    <mergeCell ref="A11:B11"/>
    <mergeCell ref="A15:B15"/>
    <mergeCell ref="C11:F11"/>
    <mergeCell ref="D12:F12"/>
    <mergeCell ref="E29:F29"/>
    <mergeCell ref="E24:F24"/>
    <mergeCell ref="E25:F25"/>
    <mergeCell ref="E26:F26"/>
    <mergeCell ref="E27:F27"/>
    <mergeCell ref="E28:F28"/>
    <mergeCell ref="A16:B16"/>
    <mergeCell ref="A17:B17"/>
    <mergeCell ref="A18:B18"/>
    <mergeCell ref="A19:B19"/>
    <mergeCell ref="A22:F22"/>
    <mergeCell ref="E34:F34"/>
    <mergeCell ref="E35:F35"/>
    <mergeCell ref="E36:F36"/>
    <mergeCell ref="E30:F30"/>
    <mergeCell ref="E31:F31"/>
    <mergeCell ref="E46:F46"/>
    <mergeCell ref="E47:F47"/>
    <mergeCell ref="E48:F48"/>
    <mergeCell ref="E49:F49"/>
    <mergeCell ref="D9:E9"/>
    <mergeCell ref="E42:F42"/>
    <mergeCell ref="E43:F43"/>
    <mergeCell ref="E44:F44"/>
    <mergeCell ref="E45:F45"/>
    <mergeCell ref="E37:F37"/>
    <mergeCell ref="E38:F38"/>
    <mergeCell ref="E39:F39"/>
    <mergeCell ref="E40:F40"/>
    <mergeCell ref="E41:F41"/>
    <mergeCell ref="E32:F32"/>
    <mergeCell ref="E33:F33"/>
  </mergeCells>
  <conditionalFormatting sqref="A123:A1048576 A1:A8 A18:A23 A15:A16">
    <cfRule type="duplicateValues" dxfId="312" priority="12"/>
  </conditionalFormatting>
  <conditionalFormatting sqref="A17">
    <cfRule type="duplicateValues" dxfId="311" priority="9"/>
  </conditionalFormatting>
  <conditionalFormatting sqref="A120:A122 A25:A112">
    <cfRule type="duplicateValues" dxfId="310" priority="8"/>
  </conditionalFormatting>
  <conditionalFormatting sqref="C25:C61">
    <cfRule type="cellIs" dxfId="309" priority="7" operator="greaterThan">
      <formula>$C$15</formula>
    </cfRule>
  </conditionalFormatting>
  <conditionalFormatting sqref="D25:D61">
    <cfRule type="cellIs" dxfId="308" priority="6" operator="greaterThan">
      <formula>1</formula>
    </cfRule>
  </conditionalFormatting>
  <conditionalFormatting sqref="A25:A108">
    <cfRule type="duplicateValues" dxfId="307" priority="5"/>
  </conditionalFormatting>
  <conditionalFormatting sqref="A24">
    <cfRule type="duplicateValues" dxfId="306" priority="4"/>
  </conditionalFormatting>
  <conditionalFormatting sqref="A9:A11">
    <cfRule type="duplicateValues" dxfId="305" priority="3"/>
  </conditionalFormatting>
  <conditionalFormatting sqref="A13:A14">
    <cfRule type="duplicateValues" dxfId="304" priority="2"/>
  </conditionalFormatting>
  <conditionalFormatting sqref="A12">
    <cfRule type="duplicateValues" dxfId="303" priority="1"/>
  </conditionalFormatting>
  <dataValidations count="2">
    <dataValidation type="list" allowBlank="1" showInputMessage="1" showErrorMessage="1" sqref="C67:C107 C12" xr:uid="{E21EBB95-06DA-4B19-84A9-1394DFBD1DD1}">
      <formula1>"OUI,NON"</formula1>
    </dataValidation>
    <dataValidation allowBlank="1" showInputMessage="1" showErrorMessage="1" promptTitle="Prorata nb jours par mois:" prompt="Nombre de jours annuels rémunérés divisé par 12 mois." sqref="D17" xr:uid="{BBFE7088-A208-4D83-B478-C61E77AE3F20}"/>
  </dataValidations>
  <pageMargins left="0.7" right="0.7" top="1.0269999999999999" bottom="0.40625" header="0.3" footer="0.3"/>
  <pageSetup paperSize="9" scale="39" fitToHeight="0" orientation="portrait" r:id="rId1"/>
  <headerFooter>
    <oddHeader>&amp;L &amp;C&amp;G</oddHeader>
    <oddFooter>&amp;A</oddFooter>
  </headerFooter>
  <drawing r:id="rId2"/>
  <legacyDrawingHF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Feuil10">
    <tabColor theme="5" tint="0.39997558519241921"/>
    <pageSetUpPr fitToPage="1"/>
  </sheetPr>
  <dimension ref="A1:P38"/>
  <sheetViews>
    <sheetView view="pageLayout" zoomScaleNormal="100" zoomScaleSheetLayoutView="100" workbookViewId="0">
      <selection activeCell="A8" sqref="A8"/>
    </sheetView>
  </sheetViews>
  <sheetFormatPr baseColWidth="10" defaultColWidth="11.28515625" defaultRowHeight="15" x14ac:dyDescent="0.25"/>
  <cols>
    <col min="1" max="1" width="19.28515625" style="144" customWidth="1"/>
    <col min="2" max="2" width="17.7109375" style="144" customWidth="1"/>
    <col min="3" max="3" width="14.7109375" style="166" customWidth="1"/>
    <col min="4" max="4" width="11.28515625" style="144"/>
    <col min="5" max="5" width="16.28515625" style="144" customWidth="1"/>
    <col min="6" max="7" width="11.28515625" style="144"/>
    <col min="8" max="9" width="11.28515625" style="593"/>
    <col min="10" max="10" width="11.28515625" style="144"/>
    <col min="11" max="11" width="16.140625" style="144" customWidth="1"/>
    <col min="12" max="12" width="18.140625" style="144" customWidth="1"/>
    <col min="13" max="13" width="16.7109375" style="144" customWidth="1"/>
    <col min="14" max="16384" width="11.28515625" style="144"/>
  </cols>
  <sheetData>
    <row r="1" spans="1:16" ht="19.5" customHeight="1" x14ac:dyDescent="0.25">
      <c r="A1" s="151" t="s">
        <v>5</v>
      </c>
      <c r="B1" s="864" t="str">
        <f>'Etat récapitulatif des dépenses'!D2</f>
        <v>xxx</v>
      </c>
      <c r="C1" s="865"/>
      <c r="F1" s="150"/>
      <c r="G1" s="150"/>
      <c r="H1" s="150"/>
      <c r="I1" s="150"/>
      <c r="J1" s="150"/>
      <c r="K1" s="150"/>
      <c r="L1" s="152" t="s">
        <v>34</v>
      </c>
      <c r="M1" s="152"/>
    </row>
    <row r="2" spans="1:16" ht="21.2" customHeight="1" x14ac:dyDescent="0.25">
      <c r="A2" s="153" t="s">
        <v>4</v>
      </c>
      <c r="B2" s="866" t="str">
        <f>'Etat récapitulatif des dépenses'!D3</f>
        <v>xxx</v>
      </c>
      <c r="C2" s="867"/>
    </row>
    <row r="3" spans="1:16" ht="27.75" customHeight="1" thickBot="1" x14ac:dyDescent="0.3">
      <c r="A3" s="154" t="s">
        <v>6</v>
      </c>
      <c r="B3" s="868" t="str">
        <f>'Etat récapitulatif des dépenses'!D4</f>
        <v>PAxxxxxx</v>
      </c>
      <c r="C3" s="869"/>
    </row>
    <row r="4" spans="1:16" ht="7.5" customHeight="1" thickBot="1" x14ac:dyDescent="0.3">
      <c r="A4" s="6"/>
      <c r="B4" s="155"/>
      <c r="C4" s="156"/>
      <c r="D4" s="6"/>
      <c r="E4" s="157"/>
    </row>
    <row r="5" spans="1:16" s="593" customFormat="1" ht="15.75" thickBot="1" x14ac:dyDescent="0.3">
      <c r="A5" s="881" t="s">
        <v>36</v>
      </c>
      <c r="B5" s="882"/>
      <c r="C5" s="882"/>
      <c r="D5" s="882"/>
      <c r="E5" s="882"/>
      <c r="F5" s="882"/>
      <c r="G5" s="882"/>
      <c r="H5" s="882"/>
      <c r="I5" s="882"/>
      <c r="J5" s="882"/>
      <c r="K5" s="882"/>
      <c r="L5" s="882"/>
      <c r="M5" s="883"/>
    </row>
    <row r="6" spans="1:16" s="607" customFormat="1" ht="30.2" customHeight="1" thickBot="1" x14ac:dyDescent="0.3">
      <c r="A6" s="875" t="s">
        <v>386</v>
      </c>
      <c r="B6" s="876"/>
      <c r="C6" s="877"/>
      <c r="D6" s="446"/>
      <c r="E6" s="878" t="s">
        <v>296</v>
      </c>
      <c r="F6" s="879"/>
      <c r="G6" s="879"/>
      <c r="H6" s="879"/>
      <c r="I6" s="879"/>
      <c r="J6" s="879"/>
      <c r="K6" s="879"/>
      <c r="L6" s="879"/>
      <c r="M6" s="880"/>
    </row>
    <row r="7" spans="1:16" ht="24" customHeight="1" thickBot="1" x14ac:dyDescent="0.3">
      <c r="A7" s="873" t="str">
        <f>'Fiche temps salarié 6'!C11</f>
        <v>insérer fonction, nom, prénom du salarié 6</v>
      </c>
      <c r="B7" s="874"/>
      <c r="C7" s="874"/>
      <c r="D7" s="874"/>
      <c r="E7" s="874"/>
      <c r="F7" s="874"/>
      <c r="G7" s="874"/>
      <c r="H7" s="874"/>
      <c r="I7" s="874"/>
      <c r="J7" s="874"/>
      <c r="K7" s="874"/>
      <c r="L7" s="874"/>
      <c r="M7" s="447"/>
      <c r="N7" s="204"/>
      <c r="O7" s="204"/>
      <c r="P7" s="204"/>
    </row>
    <row r="8" spans="1:16" ht="89.25" x14ac:dyDescent="0.25">
      <c r="A8" s="644" t="s">
        <v>129</v>
      </c>
      <c r="B8" s="594" t="s">
        <v>125</v>
      </c>
      <c r="C8" s="594" t="s">
        <v>122</v>
      </c>
      <c r="D8" s="594" t="s">
        <v>13</v>
      </c>
      <c r="E8" s="193" t="s">
        <v>14</v>
      </c>
      <c r="F8" s="990" t="s">
        <v>460</v>
      </c>
      <c r="G8" s="594" t="s">
        <v>455</v>
      </c>
      <c r="H8" s="990" t="s">
        <v>460</v>
      </c>
      <c r="I8" s="594" t="s">
        <v>459</v>
      </c>
      <c r="J8" s="990" t="s">
        <v>456</v>
      </c>
      <c r="K8" s="595" t="s">
        <v>71</v>
      </c>
      <c r="L8" s="595" t="s">
        <v>64</v>
      </c>
      <c r="M8" s="645" t="s">
        <v>401</v>
      </c>
    </row>
    <row r="9" spans="1:16" x14ac:dyDescent="0.25">
      <c r="A9" s="646" t="s">
        <v>15</v>
      </c>
      <c r="B9" s="596"/>
      <c r="C9" s="596"/>
      <c r="D9" s="596"/>
      <c r="E9" s="194">
        <f>ROUND(IF(B9&lt;&gt;"",D9/B9*C9,0),2)</f>
        <v>0</v>
      </c>
      <c r="F9" s="655">
        <f>ROUND(B9+D9-C9-E9,2)</f>
        <v>0</v>
      </c>
      <c r="G9" s="716"/>
      <c r="H9" s="655">
        <f>F9-G9</f>
        <v>0</v>
      </c>
      <c r="I9" s="966"/>
      <c r="J9" s="964">
        <f>IF(H9&lt;&gt;0,H9-($I$11/(COUNTIF($H$11:$H$23,"&lt;&gt;0"))),0)</f>
        <v>0</v>
      </c>
      <c r="K9" s="597"/>
      <c r="L9" s="597"/>
      <c r="M9" s="449"/>
      <c r="N9" s="161"/>
      <c r="O9" s="161"/>
    </row>
    <row r="10" spans="1:16" x14ac:dyDescent="0.25">
      <c r="A10" s="646" t="s">
        <v>16</v>
      </c>
      <c r="B10" s="596"/>
      <c r="C10" s="596"/>
      <c r="D10" s="596"/>
      <c r="E10" s="194">
        <f t="shared" ref="E10:E20" si="0">ROUND(IF(B10&lt;&gt;"",D10/B10*C10,0),2)</f>
        <v>0</v>
      </c>
      <c r="F10" s="600">
        <f t="shared" ref="F10:F20" si="1">ROUND(B10+D10-C10-E10,2)</f>
        <v>0</v>
      </c>
      <c r="G10" s="418"/>
      <c r="H10" s="600">
        <f>F10-G10</f>
        <v>0</v>
      </c>
      <c r="I10" s="966"/>
      <c r="J10" s="964">
        <f t="shared" ref="J10:J21" si="2">IF(H10&lt;&gt;0,H10-($I$11/(COUNTIF($H$11:$H$23,"&lt;&gt;0"))),0)</f>
        <v>0</v>
      </c>
      <c r="K10" s="597"/>
      <c r="L10" s="597"/>
      <c r="M10" s="449"/>
      <c r="N10" s="161"/>
    </row>
    <row r="11" spans="1:16" x14ac:dyDescent="0.25">
      <c r="A11" s="646" t="s">
        <v>17</v>
      </c>
      <c r="B11" s="596"/>
      <c r="C11" s="596"/>
      <c r="D11" s="596"/>
      <c r="E11" s="194">
        <f t="shared" si="0"/>
        <v>0</v>
      </c>
      <c r="F11" s="600">
        <f t="shared" si="1"/>
        <v>0</v>
      </c>
      <c r="G11" s="418"/>
      <c r="H11" s="600">
        <f>F11-G11</f>
        <v>0</v>
      </c>
      <c r="I11" s="966"/>
      <c r="J11" s="964">
        <f t="shared" si="2"/>
        <v>0</v>
      </c>
      <c r="K11" s="597"/>
      <c r="L11" s="597"/>
      <c r="M11" s="449"/>
      <c r="N11" s="161"/>
    </row>
    <row r="12" spans="1:16" x14ac:dyDescent="0.25">
      <c r="A12" s="646" t="s">
        <v>18</v>
      </c>
      <c r="B12" s="596"/>
      <c r="C12" s="596"/>
      <c r="D12" s="596"/>
      <c r="E12" s="194">
        <f t="shared" si="0"/>
        <v>0</v>
      </c>
      <c r="F12" s="600">
        <f t="shared" si="1"/>
        <v>0</v>
      </c>
      <c r="G12" s="418"/>
      <c r="H12" s="600">
        <f>F12-G12</f>
        <v>0</v>
      </c>
      <c r="I12" s="966"/>
      <c r="J12" s="964">
        <f t="shared" si="2"/>
        <v>0</v>
      </c>
      <c r="K12" s="597"/>
      <c r="L12" s="597"/>
      <c r="M12" s="449"/>
    </row>
    <row r="13" spans="1:16" x14ac:dyDescent="0.25">
      <c r="A13" s="646" t="s">
        <v>19</v>
      </c>
      <c r="B13" s="596"/>
      <c r="C13" s="596"/>
      <c r="D13" s="596"/>
      <c r="E13" s="194">
        <f t="shared" si="0"/>
        <v>0</v>
      </c>
      <c r="F13" s="600">
        <f t="shared" si="1"/>
        <v>0</v>
      </c>
      <c r="G13" s="418"/>
      <c r="H13" s="600">
        <f>F13-G13</f>
        <v>0</v>
      </c>
      <c r="I13" s="966"/>
      <c r="J13" s="964">
        <f t="shared" si="2"/>
        <v>0</v>
      </c>
      <c r="K13" s="597"/>
      <c r="L13" s="597"/>
      <c r="M13" s="449"/>
    </row>
    <row r="14" spans="1:16" x14ac:dyDescent="0.25">
      <c r="A14" s="646" t="s">
        <v>20</v>
      </c>
      <c r="B14" s="596"/>
      <c r="C14" s="596"/>
      <c r="D14" s="596"/>
      <c r="E14" s="194">
        <f t="shared" si="0"/>
        <v>0</v>
      </c>
      <c r="F14" s="600">
        <f t="shared" si="1"/>
        <v>0</v>
      </c>
      <c r="G14" s="418"/>
      <c r="H14" s="600">
        <f>F14-G14</f>
        <v>0</v>
      </c>
      <c r="I14" s="966"/>
      <c r="J14" s="964">
        <f t="shared" si="2"/>
        <v>0</v>
      </c>
      <c r="K14" s="597"/>
      <c r="L14" s="597"/>
      <c r="M14" s="449"/>
    </row>
    <row r="15" spans="1:16" x14ac:dyDescent="0.25">
      <c r="A15" s="646" t="s">
        <v>21</v>
      </c>
      <c r="B15" s="596"/>
      <c r="C15" s="596"/>
      <c r="D15" s="596"/>
      <c r="E15" s="194">
        <f t="shared" si="0"/>
        <v>0</v>
      </c>
      <c r="F15" s="600">
        <f t="shared" si="1"/>
        <v>0</v>
      </c>
      <c r="G15" s="418"/>
      <c r="H15" s="600">
        <f>F15-G15</f>
        <v>0</v>
      </c>
      <c r="I15" s="966"/>
      <c r="J15" s="964">
        <f t="shared" si="2"/>
        <v>0</v>
      </c>
      <c r="K15" s="597"/>
      <c r="L15" s="597"/>
      <c r="M15" s="449"/>
    </row>
    <row r="16" spans="1:16" x14ac:dyDescent="0.25">
      <c r="A16" s="646" t="s">
        <v>22</v>
      </c>
      <c r="B16" s="596"/>
      <c r="C16" s="596"/>
      <c r="D16" s="596"/>
      <c r="E16" s="194">
        <f t="shared" si="0"/>
        <v>0</v>
      </c>
      <c r="F16" s="600">
        <f t="shared" si="1"/>
        <v>0</v>
      </c>
      <c r="G16" s="418"/>
      <c r="H16" s="600">
        <f>F16-G16</f>
        <v>0</v>
      </c>
      <c r="I16" s="966"/>
      <c r="J16" s="964">
        <f t="shared" si="2"/>
        <v>0</v>
      </c>
      <c r="K16" s="597"/>
      <c r="L16" s="597"/>
      <c r="M16" s="449"/>
    </row>
    <row r="17" spans="1:13" x14ac:dyDescent="0.25">
      <c r="A17" s="646" t="s">
        <v>23</v>
      </c>
      <c r="B17" s="596"/>
      <c r="C17" s="596"/>
      <c r="D17" s="596"/>
      <c r="E17" s="194">
        <f t="shared" si="0"/>
        <v>0</v>
      </c>
      <c r="F17" s="600">
        <f t="shared" si="1"/>
        <v>0</v>
      </c>
      <c r="G17" s="418"/>
      <c r="H17" s="600">
        <f>F17-G17</f>
        <v>0</v>
      </c>
      <c r="I17" s="966"/>
      <c r="J17" s="964">
        <f t="shared" si="2"/>
        <v>0</v>
      </c>
      <c r="K17" s="597"/>
      <c r="L17" s="597"/>
      <c r="M17" s="449"/>
    </row>
    <row r="18" spans="1:13" x14ac:dyDescent="0.25">
      <c r="A18" s="646" t="s">
        <v>24</v>
      </c>
      <c r="B18" s="596"/>
      <c r="C18" s="596"/>
      <c r="D18" s="596"/>
      <c r="E18" s="194">
        <f t="shared" si="0"/>
        <v>0</v>
      </c>
      <c r="F18" s="600">
        <f t="shared" si="1"/>
        <v>0</v>
      </c>
      <c r="G18" s="418"/>
      <c r="H18" s="600">
        <f>F18-G18</f>
        <v>0</v>
      </c>
      <c r="I18" s="966"/>
      <c r="J18" s="964">
        <f t="shared" si="2"/>
        <v>0</v>
      </c>
      <c r="K18" s="597"/>
      <c r="L18" s="597"/>
      <c r="M18" s="449"/>
    </row>
    <row r="19" spans="1:13" x14ac:dyDescent="0.25">
      <c r="A19" s="646" t="s">
        <v>25</v>
      </c>
      <c r="B19" s="596"/>
      <c r="C19" s="596"/>
      <c r="D19" s="596"/>
      <c r="E19" s="194">
        <f t="shared" si="0"/>
        <v>0</v>
      </c>
      <c r="F19" s="600">
        <f t="shared" si="1"/>
        <v>0</v>
      </c>
      <c r="G19" s="418"/>
      <c r="H19" s="600">
        <f>F19-G19</f>
        <v>0</v>
      </c>
      <c r="I19" s="966"/>
      <c r="J19" s="964">
        <f t="shared" si="2"/>
        <v>0</v>
      </c>
      <c r="K19" s="597"/>
      <c r="L19" s="597"/>
      <c r="M19" s="449"/>
    </row>
    <row r="20" spans="1:13" x14ac:dyDescent="0.25">
      <c r="A20" s="647" t="s">
        <v>26</v>
      </c>
      <c r="B20" s="638"/>
      <c r="C20" s="638"/>
      <c r="D20" s="638"/>
      <c r="E20" s="242">
        <f t="shared" si="0"/>
        <v>0</v>
      </c>
      <c r="F20" s="640">
        <f t="shared" si="1"/>
        <v>0</v>
      </c>
      <c r="G20" s="419"/>
      <c r="H20" s="640">
        <f>F20-G20</f>
        <v>0</v>
      </c>
      <c r="I20" s="966"/>
      <c r="J20" s="964">
        <f t="shared" si="2"/>
        <v>0</v>
      </c>
      <c r="K20" s="641"/>
      <c r="L20" s="641"/>
      <c r="M20" s="450"/>
    </row>
    <row r="21" spans="1:13" s="593" customFormat="1" ht="15.75" thickBot="1" x14ac:dyDescent="0.3">
      <c r="A21" s="513" t="s">
        <v>369</v>
      </c>
      <c r="B21" s="514"/>
      <c r="C21" s="514"/>
      <c r="D21" s="514"/>
      <c r="E21" s="515"/>
      <c r="F21" s="943">
        <f>ROUND(B21+D21-C21-E21,2)</f>
        <v>0</v>
      </c>
      <c r="G21" s="943"/>
      <c r="H21" s="943">
        <f>F21-G21</f>
        <v>0</v>
      </c>
      <c r="I21" s="966"/>
      <c r="J21" s="712">
        <f t="shared" si="2"/>
        <v>0</v>
      </c>
      <c r="K21" s="445"/>
      <c r="L21" s="445"/>
      <c r="M21" s="517"/>
    </row>
    <row r="22" spans="1:13" ht="15.75" thickBot="1" x14ac:dyDescent="0.3">
      <c r="A22" s="401" t="s">
        <v>1</v>
      </c>
      <c r="B22" s="402">
        <f>SUM(B9:B21)</f>
        <v>0</v>
      </c>
      <c r="C22" s="402">
        <f>SUM(C9:C21)</f>
        <v>0</v>
      </c>
      <c r="D22" s="402">
        <f>SUM(D9:D21)</f>
        <v>0</v>
      </c>
      <c r="E22" s="402">
        <f>SUM(E9:E21)</f>
        <v>0</v>
      </c>
      <c r="F22" s="674">
        <f>SUM(F9:F21)</f>
        <v>0</v>
      </c>
      <c r="G22" s="643">
        <f>SUM(G9:G21)</f>
        <v>0</v>
      </c>
      <c r="H22" s="643">
        <f>SUM(H9:H21)</f>
        <v>0</v>
      </c>
      <c r="I22" s="643"/>
      <c r="J22" s="643">
        <f>SUM(J9:J21)</f>
        <v>0</v>
      </c>
      <c r="K22" s="403"/>
      <c r="L22" s="403"/>
      <c r="M22" s="451"/>
    </row>
    <row r="23" spans="1:13" x14ac:dyDescent="0.25">
      <c r="A23" s="162"/>
      <c r="B23" s="847"/>
      <c r="C23" s="847"/>
      <c r="D23" s="163"/>
      <c r="E23" s="163"/>
      <c r="F23" s="163"/>
      <c r="G23" s="163"/>
      <c r="H23" s="163"/>
      <c r="I23" s="163"/>
      <c r="J23" s="163"/>
      <c r="K23" s="163"/>
      <c r="L23" s="150"/>
    </row>
    <row r="24" spans="1:13" ht="15.75" thickBot="1" x14ac:dyDescent="0.3">
      <c r="B24" s="847"/>
      <c r="C24" s="847"/>
      <c r="D24" s="164"/>
      <c r="E24" s="164"/>
      <c r="F24" s="164"/>
      <c r="G24" s="164"/>
      <c r="H24" s="598"/>
      <c r="I24" s="598"/>
      <c r="J24" s="164"/>
      <c r="K24" s="164"/>
    </row>
    <row r="25" spans="1:13" s="593" customFormat="1" ht="14.45" customHeight="1" x14ac:dyDescent="0.25">
      <c r="A25" s="848" t="s">
        <v>292</v>
      </c>
      <c r="B25" s="849"/>
      <c r="C25" s="849"/>
      <c r="D25" s="849"/>
      <c r="E25" s="849"/>
      <c r="F25" s="849"/>
      <c r="G25" s="849"/>
      <c r="H25" s="849"/>
      <c r="I25" s="849"/>
      <c r="J25" s="849"/>
      <c r="K25" s="849"/>
      <c r="L25" s="849"/>
      <c r="M25" s="850"/>
    </row>
    <row r="26" spans="1:13" s="593" customFormat="1" ht="24.75" customHeight="1" x14ac:dyDescent="0.25">
      <c r="A26" s="829" t="s">
        <v>293</v>
      </c>
      <c r="B26" s="830"/>
      <c r="C26" s="830"/>
      <c r="D26" s="830"/>
      <c r="E26" s="830"/>
      <c r="F26" s="830"/>
      <c r="G26" s="830"/>
      <c r="H26" s="830"/>
      <c r="I26" s="830"/>
      <c r="J26" s="830"/>
      <c r="K26" s="830"/>
      <c r="L26" s="830"/>
      <c r="M26" s="448"/>
    </row>
    <row r="27" spans="1:13" s="593" customFormat="1" ht="15.75" thickBot="1" x14ac:dyDescent="0.3">
      <c r="A27" s="884" t="s">
        <v>294</v>
      </c>
      <c r="B27" s="885"/>
      <c r="C27" s="885"/>
      <c r="D27" s="885"/>
      <c r="E27" s="885"/>
      <c r="F27" s="885"/>
      <c r="G27" s="885"/>
      <c r="H27" s="885"/>
      <c r="I27" s="885"/>
      <c r="J27" s="885"/>
      <c r="K27" s="885"/>
      <c r="L27" s="885"/>
      <c r="M27" s="886"/>
    </row>
    <row r="29" spans="1:13" x14ac:dyDescent="0.25">
      <c r="A29" s="150" t="s">
        <v>2</v>
      </c>
      <c r="B29" s="150"/>
      <c r="C29" s="165"/>
    </row>
    <row r="30" spans="1:13" x14ac:dyDescent="0.25">
      <c r="A30" s="150"/>
      <c r="B30" s="150"/>
      <c r="C30" s="165"/>
    </row>
    <row r="31" spans="1:13" x14ac:dyDescent="0.25">
      <c r="A31" s="2" t="s">
        <v>7</v>
      </c>
      <c r="B31" s="150"/>
      <c r="C31" s="165"/>
    </row>
    <row r="32" spans="1:13" x14ac:dyDescent="0.25">
      <c r="A32" s="150" t="s">
        <v>3</v>
      </c>
      <c r="B32" s="150"/>
      <c r="C32" s="165"/>
    </row>
    <row r="33" spans="1:3" x14ac:dyDescent="0.25">
      <c r="A33" s="150"/>
      <c r="B33" s="150"/>
      <c r="C33" s="165"/>
    </row>
    <row r="34" spans="1:3" x14ac:dyDescent="0.25">
      <c r="A34" s="832"/>
      <c r="B34" s="833"/>
      <c r="C34" s="834"/>
    </row>
    <row r="35" spans="1:3" x14ac:dyDescent="0.25">
      <c r="A35" s="835"/>
      <c r="B35" s="836"/>
      <c r="C35" s="837"/>
    </row>
    <row r="36" spans="1:3" x14ac:dyDescent="0.25">
      <c r="A36" s="835"/>
      <c r="B36" s="836"/>
      <c r="C36" s="837"/>
    </row>
    <row r="37" spans="1:3" x14ac:dyDescent="0.25">
      <c r="A37" s="835"/>
      <c r="B37" s="836"/>
      <c r="C37" s="837"/>
    </row>
    <row r="38" spans="1:3" x14ac:dyDescent="0.25">
      <c r="A38" s="838"/>
      <c r="B38" s="839"/>
      <c r="C38" s="840"/>
    </row>
  </sheetData>
  <sheetProtection algorithmName="SHA-512" hashValue="54NH5Sk5N2+vmpGzv4hm7QmSCloptx5vFWwziADQL8oUDZSVsE3MN9qG8uGRjRlQBbuGQkK8rl4q0g3NVBOSCw==" saltValue="2zFy5V1+9J1c4BrK88tCnw==" spinCount="100000" sheet="1" scenarios="1" formatCells="0" formatColumns="0" formatRows="0" insertColumns="0" insertRows="0" insertHyperlinks="0" deleteColumns="0" deleteRows="0" sort="0" autoFilter="0" pivotTables="0"/>
  <mergeCells count="14">
    <mergeCell ref="B24:C24"/>
    <mergeCell ref="A7:L7"/>
    <mergeCell ref="B23:C23"/>
    <mergeCell ref="A34:C38"/>
    <mergeCell ref="A25:M25"/>
    <mergeCell ref="A27:M27"/>
    <mergeCell ref="A26:L26"/>
    <mergeCell ref="I9:I21"/>
    <mergeCell ref="B1:C1"/>
    <mergeCell ref="B2:C2"/>
    <mergeCell ref="B3:C3"/>
    <mergeCell ref="A6:C6"/>
    <mergeCell ref="A5:M5"/>
    <mergeCell ref="E6:M6"/>
  </mergeCells>
  <conditionalFormatting sqref="K9:K20">
    <cfRule type="cellIs" dxfId="302" priority="66" operator="lessThan">
      <formula>0</formula>
    </cfRule>
  </conditionalFormatting>
  <conditionalFormatting sqref="L10">
    <cfRule type="cellIs" dxfId="299" priority="63" operator="lessThan">
      <formula>$K$10</formula>
    </cfRule>
  </conditionalFormatting>
  <conditionalFormatting sqref="L11">
    <cfRule type="cellIs" dxfId="298" priority="62" operator="lessThan">
      <formula>$K$11</formula>
    </cfRule>
  </conditionalFormatting>
  <conditionalFormatting sqref="L12">
    <cfRule type="cellIs" dxfId="297" priority="61" operator="lessThan">
      <formula>$K$12</formula>
    </cfRule>
  </conditionalFormatting>
  <conditionalFormatting sqref="L13">
    <cfRule type="cellIs" dxfId="296" priority="60" operator="lessThan">
      <formula>$K$13</formula>
    </cfRule>
  </conditionalFormatting>
  <conditionalFormatting sqref="L14">
    <cfRule type="cellIs" dxfId="295" priority="59" operator="lessThan">
      <formula>$K$14</formula>
    </cfRule>
  </conditionalFormatting>
  <conditionalFormatting sqref="L15">
    <cfRule type="cellIs" dxfId="294" priority="58" operator="lessThan">
      <formula>$K$15</formula>
    </cfRule>
  </conditionalFormatting>
  <conditionalFormatting sqref="L16">
    <cfRule type="cellIs" dxfId="293" priority="57" operator="lessThan">
      <formula>$K$16</formula>
    </cfRule>
  </conditionalFormatting>
  <conditionalFormatting sqref="L17">
    <cfRule type="cellIs" dxfId="292" priority="56" operator="lessThan">
      <formula>$K$17</formula>
    </cfRule>
  </conditionalFormatting>
  <conditionalFormatting sqref="L18">
    <cfRule type="cellIs" dxfId="291" priority="55" operator="lessThan">
      <formula>$K$18</formula>
    </cfRule>
  </conditionalFormatting>
  <conditionalFormatting sqref="L19">
    <cfRule type="cellIs" dxfId="290" priority="54" operator="lessThan">
      <formula>$K$19</formula>
    </cfRule>
  </conditionalFormatting>
  <conditionalFormatting sqref="L20">
    <cfRule type="cellIs" dxfId="289" priority="53" operator="lessThan">
      <formula>$K$20</formula>
    </cfRule>
  </conditionalFormatting>
  <conditionalFormatting sqref="K21">
    <cfRule type="cellIs" dxfId="287" priority="52" operator="lessThan">
      <formula>0</formula>
    </cfRule>
  </conditionalFormatting>
  <conditionalFormatting sqref="L21">
    <cfRule type="cellIs" dxfId="285" priority="50" operator="lessThan">
      <formula>$K$20</formula>
    </cfRule>
  </conditionalFormatting>
  <conditionalFormatting sqref="M9:M21">
    <cfRule type="cellIs" dxfId="284" priority="48" operator="lessThan">
      <formula>0</formula>
    </cfRule>
  </conditionalFormatting>
  <conditionalFormatting sqref="M10">
    <cfRule type="cellIs" dxfId="283" priority="47" operator="lessThan">
      <formula>$K$10</formula>
    </cfRule>
  </conditionalFormatting>
  <conditionalFormatting sqref="M11">
    <cfRule type="cellIs" dxfId="282" priority="46" operator="lessThan">
      <formula>$K$11</formula>
    </cfRule>
  </conditionalFormatting>
  <conditionalFormatting sqref="M12">
    <cfRule type="cellIs" dxfId="281" priority="45" operator="lessThan">
      <formula>$K$12</formula>
    </cfRule>
  </conditionalFormatting>
  <conditionalFormatting sqref="M13">
    <cfRule type="cellIs" dxfId="280" priority="44" operator="lessThan">
      <formula>$K$13</formula>
    </cfRule>
  </conditionalFormatting>
  <conditionalFormatting sqref="M14">
    <cfRule type="cellIs" dxfId="279" priority="43" operator="lessThan">
      <formula>$K$14</formula>
    </cfRule>
  </conditionalFormatting>
  <conditionalFormatting sqref="M15">
    <cfRule type="cellIs" dxfId="278" priority="42" operator="lessThan">
      <formula>$K$15</formula>
    </cfRule>
  </conditionalFormatting>
  <conditionalFormatting sqref="M16">
    <cfRule type="cellIs" dxfId="277" priority="41" operator="lessThan">
      <formula>$K$16</formula>
    </cfRule>
  </conditionalFormatting>
  <conditionalFormatting sqref="M17">
    <cfRule type="cellIs" dxfId="276" priority="40" operator="lessThan">
      <formula>$K$17</formula>
    </cfRule>
  </conditionalFormatting>
  <conditionalFormatting sqref="M18">
    <cfRule type="cellIs" dxfId="275" priority="39" operator="lessThan">
      <formula>$K$18</formula>
    </cfRule>
  </conditionalFormatting>
  <conditionalFormatting sqref="M19">
    <cfRule type="cellIs" dxfId="274" priority="38" operator="lessThan">
      <formula>$K$19</formula>
    </cfRule>
  </conditionalFormatting>
  <conditionalFormatting sqref="M20:M21">
    <cfRule type="cellIs" dxfId="273" priority="37" operator="lessThan">
      <formula>$K$20</formula>
    </cfRule>
  </conditionalFormatting>
  <conditionalFormatting sqref="L9:L20">
    <cfRule type="cellIs" dxfId="272" priority="36" operator="lessThan">
      <formula>0</formula>
    </cfRule>
  </conditionalFormatting>
  <conditionalFormatting sqref="M10">
    <cfRule type="cellIs" dxfId="271" priority="35" operator="lessThan">
      <formula>$K$10</formula>
    </cfRule>
  </conditionalFormatting>
  <conditionalFormatting sqref="M11">
    <cfRule type="cellIs" dxfId="270" priority="34" operator="lessThan">
      <formula>$K$11</formula>
    </cfRule>
  </conditionalFormatting>
  <conditionalFormatting sqref="M12">
    <cfRule type="cellIs" dxfId="269" priority="33" operator="lessThan">
      <formula>$K$12</formula>
    </cfRule>
  </conditionalFormatting>
  <conditionalFormatting sqref="M13">
    <cfRule type="cellIs" dxfId="268" priority="32" operator="lessThan">
      <formula>$K$13</formula>
    </cfRule>
  </conditionalFormatting>
  <conditionalFormatting sqref="M14">
    <cfRule type="cellIs" dxfId="267" priority="31" operator="lessThan">
      <formula>$K$14</formula>
    </cfRule>
  </conditionalFormatting>
  <conditionalFormatting sqref="M15">
    <cfRule type="cellIs" dxfId="266" priority="30" operator="lessThan">
      <formula>$K$15</formula>
    </cfRule>
  </conditionalFormatting>
  <conditionalFormatting sqref="M16">
    <cfRule type="cellIs" dxfId="265" priority="29" operator="lessThan">
      <formula>$K$16</formula>
    </cfRule>
  </conditionalFormatting>
  <conditionalFormatting sqref="M17">
    <cfRule type="cellIs" dxfId="264" priority="28" operator="lessThan">
      <formula>$K$17</formula>
    </cfRule>
  </conditionalFormatting>
  <conditionalFormatting sqref="M18">
    <cfRule type="cellIs" dxfId="263" priority="27" operator="lessThan">
      <formula>$K$18</formula>
    </cfRule>
  </conditionalFormatting>
  <conditionalFormatting sqref="M19">
    <cfRule type="cellIs" dxfId="262" priority="26" operator="lessThan">
      <formula>$K$19</formula>
    </cfRule>
  </conditionalFormatting>
  <conditionalFormatting sqref="M20">
    <cfRule type="cellIs" dxfId="261" priority="25" operator="lessThan">
      <formula>$K$20</formula>
    </cfRule>
  </conditionalFormatting>
  <conditionalFormatting sqref="L21">
    <cfRule type="cellIs" dxfId="260" priority="24" operator="lessThan">
      <formula>0</formula>
    </cfRule>
  </conditionalFormatting>
  <conditionalFormatting sqref="M21">
    <cfRule type="cellIs" dxfId="259" priority="23" operator="lessThan">
      <formula>$K$20</formula>
    </cfRule>
  </conditionalFormatting>
  <dataValidations count="4">
    <dataValidation type="list" allowBlank="1" showInputMessage="1" showErrorMessage="1" sqref="D6" xr:uid="{7C3AC166-AC1B-4772-AD20-484C453AD1C6}">
      <formula1>"OUI,NON"</formula1>
    </dataValidation>
    <dataValidation allowBlank="1" showInputMessage="1" showErrorMessage="1" promptTitle="calculs automatiques" prompt="Ne pas modifier" sqref="F8:F20 H8 J8" xr:uid="{53365869-B71B-425A-93D7-3F88F8F5C3F2}"/>
    <dataValidation allowBlank="1" showInputMessage="1" showErrorMessage="1" promptTitle="Insertion des IJSS" prompt="Uniquement si non inscrites sur les fiches de paie ou intervenues après la période de valorisation" sqref="G8" xr:uid="{273F47C9-0973-4A6F-860B-1A83EFB17D46}"/>
    <dataValidation allowBlank="1" showInputMessage="1" showErrorMessage="1" promptTitle="Saisir prorata TS du salarié" prompt="Voir l'onglet &quot;Aide Taxe sur Salaires&quot; pour déterminer le montant à saisir sur l'année valorisée." sqref="I8:I9 I22" xr:uid="{D0A49543-6481-4078-92EB-87860548A5EF}"/>
  </dataValidations>
  <pageMargins left="0.25" right="0.25" top="0.75" bottom="0.75" header="0.3" footer="0.3"/>
  <pageSetup paperSize="9" scale="72" orientation="landscape" r:id="rId1"/>
  <headerFooter>
    <oddFooter>&amp;A</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Feuil26">
    <tabColor rgb="FFFFFF00"/>
    <pageSetUpPr fitToPage="1"/>
  </sheetPr>
  <dimension ref="A1:G121"/>
  <sheetViews>
    <sheetView zoomScale="70" zoomScaleNormal="70" zoomScaleSheetLayoutView="100" workbookViewId="0">
      <selection activeCell="C15" sqref="C15"/>
    </sheetView>
  </sheetViews>
  <sheetFormatPr baseColWidth="10" defaultColWidth="11.28515625" defaultRowHeight="15" x14ac:dyDescent="0.25"/>
  <cols>
    <col min="1" max="1" width="39.28515625" style="144" customWidth="1"/>
    <col min="2" max="2" width="71.7109375" style="144" customWidth="1"/>
    <col min="3" max="3" width="24.140625" style="144" customWidth="1"/>
    <col min="4" max="4" width="24.7109375" style="144" customWidth="1"/>
    <col min="5" max="5" width="14.28515625" style="144" customWidth="1"/>
    <col min="6" max="6" width="21.42578125" style="144" customWidth="1"/>
    <col min="7" max="7" width="40.7109375" style="144" customWidth="1"/>
    <col min="8" max="16384" width="11.28515625" style="144"/>
  </cols>
  <sheetData>
    <row r="1" spans="1:7" ht="4.9000000000000004" customHeight="1" thickBot="1" x14ac:dyDescent="0.3">
      <c r="A1" s="183"/>
      <c r="B1" s="183"/>
      <c r="C1" s="183"/>
      <c r="D1" s="183"/>
      <c r="E1" s="183"/>
      <c r="F1" s="183"/>
    </row>
    <row r="2" spans="1:7" ht="24.75" customHeight="1" x14ac:dyDescent="0.25">
      <c r="A2" s="184" t="s">
        <v>5</v>
      </c>
      <c r="B2" s="217" t="str">
        <f>'Etat récapitulatif des dépenses'!D2</f>
        <v>xxx</v>
      </c>
      <c r="C2" s="206"/>
      <c r="D2" s="206"/>
      <c r="E2" s="218"/>
      <c r="F2" s="185"/>
      <c r="G2" s="206"/>
    </row>
    <row r="3" spans="1:7" ht="21.2" customHeight="1" x14ac:dyDescent="0.25">
      <c r="A3" s="186" t="s">
        <v>4</v>
      </c>
      <c r="B3" s="219" t="str">
        <f>'Etat récapitulatif des dépenses'!D3</f>
        <v>xxx</v>
      </c>
      <c r="C3" s="206"/>
      <c r="D3" s="206"/>
      <c r="E3" s="218"/>
      <c r="F3" s="218"/>
      <c r="G3" s="206"/>
    </row>
    <row r="4" spans="1:7" ht="23.25" customHeight="1" thickBot="1" x14ac:dyDescent="0.3">
      <c r="A4" s="220" t="s">
        <v>12</v>
      </c>
      <c r="B4" s="221" t="str">
        <f>'Etat récapitulatif des dépenses'!D4</f>
        <v>PAxxxxxx</v>
      </c>
      <c r="C4" s="206"/>
      <c r="D4" s="206"/>
      <c r="E4" s="218"/>
      <c r="F4" s="218"/>
      <c r="G4" s="206"/>
    </row>
    <row r="5" spans="1:7" ht="15" customHeight="1" x14ac:dyDescent="0.25">
      <c r="A5" s="155"/>
      <c r="B5" s="155"/>
      <c r="C5" s="206"/>
      <c r="D5" s="206"/>
      <c r="E5" s="6"/>
      <c r="F5" s="206"/>
      <c r="G5" s="206"/>
    </row>
    <row r="6" spans="1:7" ht="18.75" x14ac:dyDescent="0.25">
      <c r="A6" s="229" t="s">
        <v>11</v>
      </c>
      <c r="B6" s="158"/>
      <c r="C6" s="206"/>
      <c r="D6" s="206"/>
      <c r="E6" s="155"/>
      <c r="F6" s="6"/>
      <c r="G6" s="206"/>
    </row>
    <row r="7" spans="1:7" ht="18.75" x14ac:dyDescent="0.3">
      <c r="A7" s="230" t="s">
        <v>38</v>
      </c>
      <c r="B7" s="187"/>
      <c r="C7" s="183"/>
      <c r="D7" s="183"/>
      <c r="E7" s="6"/>
      <c r="F7" s="231" t="s">
        <v>35</v>
      </c>
      <c r="G7" s="206"/>
    </row>
    <row r="8" spans="1:7" ht="15.75" thickBot="1" x14ac:dyDescent="0.3">
      <c r="A8" s="222"/>
      <c r="B8" s="209"/>
      <c r="C8" s="223"/>
      <c r="D8" s="223"/>
      <c r="E8" s="192"/>
      <c r="F8" s="192"/>
      <c r="G8" s="206"/>
    </row>
    <row r="9" spans="1:7" s="593" customFormat="1" ht="20.45" customHeight="1" x14ac:dyDescent="0.25">
      <c r="A9" s="920" t="s">
        <v>409</v>
      </c>
      <c r="B9" s="921"/>
      <c r="C9" s="614"/>
      <c r="D9" s="928" t="s">
        <v>117</v>
      </c>
      <c r="E9" s="928"/>
      <c r="F9" s="615"/>
      <c r="G9" s="610"/>
    </row>
    <row r="10" spans="1:7" ht="20.45" customHeight="1" x14ac:dyDescent="0.25">
      <c r="A10" s="922" t="s">
        <v>134</v>
      </c>
      <c r="B10" s="923"/>
      <c r="C10" s="211" t="s">
        <v>120</v>
      </c>
      <c r="D10" s="212"/>
      <c r="E10" s="213">
        <f>IF(C9="",ROUND(0.000001,2),(((DAY(DATE(YEAR(C9),MONTH(C9)+1,1)-1))-(DAY(C9)-1))/( DAY(DATE(YEAR(C9),MONTH(C9)+1,1)-1)))+(DAY(F9)/DAY(DATE(YEAR(F9),MONTH(F9)+1,1)-1))+(DATEDIF(C9,F9,"m")-1))</f>
        <v>0</v>
      </c>
      <c r="F10" s="214" t="s">
        <v>121</v>
      </c>
      <c r="G10" s="206"/>
    </row>
    <row r="11" spans="1:7" s="593" customFormat="1" ht="31.7" customHeight="1" thickBot="1" x14ac:dyDescent="0.3">
      <c r="A11" s="894" t="s">
        <v>141</v>
      </c>
      <c r="B11" s="895"/>
      <c r="C11" s="929" t="s">
        <v>151</v>
      </c>
      <c r="D11" s="930"/>
      <c r="E11" s="930"/>
      <c r="F11" s="931"/>
      <c r="G11" s="610"/>
    </row>
    <row r="12" spans="1:7" s="593" customFormat="1" ht="15.75" thickBot="1" x14ac:dyDescent="0.3">
      <c r="A12" s="924" t="s">
        <v>419</v>
      </c>
      <c r="B12" s="925"/>
      <c r="C12" s="677" t="s">
        <v>397</v>
      </c>
      <c r="D12" s="899" t="s">
        <v>420</v>
      </c>
      <c r="E12" s="899"/>
      <c r="F12" s="899"/>
      <c r="G12" s="610"/>
    </row>
    <row r="13" spans="1:7" s="593" customFormat="1" ht="15.75" thickBot="1" x14ac:dyDescent="0.3">
      <c r="A13" s="617"/>
      <c r="B13" s="617"/>
      <c r="C13" s="616"/>
      <c r="D13" s="616"/>
      <c r="E13" s="616"/>
      <c r="F13" s="616"/>
      <c r="G13" s="610"/>
    </row>
    <row r="14" spans="1:7" s="593" customFormat="1" ht="55.5" customHeight="1" thickBot="1" x14ac:dyDescent="0.3">
      <c r="A14" s="617"/>
      <c r="B14" s="617"/>
      <c r="C14" s="529" t="s">
        <v>421</v>
      </c>
      <c r="D14" s="679" t="s">
        <v>422</v>
      </c>
      <c r="E14" s="610"/>
    </row>
    <row r="15" spans="1:7" ht="35.65" customHeight="1" x14ac:dyDescent="0.25">
      <c r="A15" s="892" t="s">
        <v>136</v>
      </c>
      <c r="B15" s="893"/>
      <c r="C15" s="624"/>
      <c r="D15" s="533"/>
      <c r="E15" s="206"/>
    </row>
    <row r="16" spans="1:7" ht="41.45" customHeight="1" x14ac:dyDescent="0.25">
      <c r="A16" s="896" t="s">
        <v>137</v>
      </c>
      <c r="B16" s="897"/>
      <c r="C16" s="623"/>
      <c r="D16" s="630"/>
      <c r="E16" s="206"/>
    </row>
    <row r="17" spans="1:7" ht="51" customHeight="1" x14ac:dyDescent="0.25">
      <c r="A17" s="896" t="s">
        <v>374</v>
      </c>
      <c r="B17" s="897"/>
      <c r="C17" s="623"/>
      <c r="D17" s="631"/>
      <c r="E17" s="206"/>
    </row>
    <row r="18" spans="1:7" ht="33.6" customHeight="1" x14ac:dyDescent="0.25">
      <c r="A18" s="896" t="s">
        <v>138</v>
      </c>
      <c r="B18" s="897"/>
      <c r="C18" s="234">
        <f>IF((IF(C17=151.67,1607,IF(C17=169,1720,C17/151.67*1607))/12*E10)&lt;&gt;0,(IF(C17=151.67,1607,IF(C17=169,1720,C17/151.67*1607))/12*E10),-0.000001)</f>
        <v>-9.9999999999999995E-7</v>
      </c>
      <c r="D18" s="236">
        <f>IF((D16*E10/12)=0,-0.000001,(D16*E10/12))</f>
        <v>-9.9999999999999995E-7</v>
      </c>
      <c r="E18" s="206"/>
    </row>
    <row r="19" spans="1:7" ht="33.6" customHeight="1" thickBot="1" x14ac:dyDescent="0.3">
      <c r="A19" s="906" t="s">
        <v>139</v>
      </c>
      <c r="B19" s="907"/>
      <c r="C19" s="235">
        <f>C63</f>
        <v>9.9999999999999995E-8</v>
      </c>
      <c r="D19" s="237">
        <f>D63</f>
        <v>9.9999999999999995E-7</v>
      </c>
      <c r="E19" s="206"/>
    </row>
    <row r="20" spans="1:7" ht="18" customHeight="1" x14ac:dyDescent="0.25">
      <c r="A20" s="225"/>
      <c r="B20" s="225"/>
      <c r="C20" s="216"/>
      <c r="D20" s="216"/>
      <c r="E20" s="216"/>
      <c r="F20" s="216"/>
      <c r="G20" s="206"/>
    </row>
    <row r="21" spans="1:7" ht="14.25" customHeight="1" thickBot="1" x14ac:dyDescent="0.3">
      <c r="A21" s="225"/>
      <c r="B21" s="225"/>
      <c r="C21" s="215"/>
      <c r="D21" s="215"/>
      <c r="E21" s="215"/>
      <c r="F21" s="215"/>
      <c r="G21" s="206"/>
    </row>
    <row r="22" spans="1:7" ht="90.75" customHeight="1" thickBot="1" x14ac:dyDescent="0.3">
      <c r="A22" s="911" t="s">
        <v>140</v>
      </c>
      <c r="B22" s="912"/>
      <c r="C22" s="912"/>
      <c r="D22" s="912"/>
      <c r="E22" s="912"/>
      <c r="F22" s="913"/>
      <c r="G22" s="206"/>
    </row>
    <row r="23" spans="1:7" ht="15.75" thickBot="1" x14ac:dyDescent="0.3">
      <c r="A23" s="226"/>
      <c r="B23" s="226"/>
      <c r="C23" s="225"/>
      <c r="D23" s="225"/>
      <c r="E23" s="207"/>
      <c r="F23" s="192"/>
      <c r="G23" s="206"/>
    </row>
    <row r="24" spans="1:7" s="593" customFormat="1" ht="81" customHeight="1" thickBot="1" x14ac:dyDescent="0.3">
      <c r="A24" s="618" t="s">
        <v>27</v>
      </c>
      <c r="B24" s="632" t="s">
        <v>58</v>
      </c>
      <c r="C24" s="633" t="s">
        <v>135</v>
      </c>
      <c r="D24" s="633" t="s">
        <v>407</v>
      </c>
      <c r="E24" s="909" t="s">
        <v>144</v>
      </c>
      <c r="F24" s="910"/>
      <c r="G24" s="637" t="s">
        <v>408</v>
      </c>
    </row>
    <row r="25" spans="1:7" s="593" customFormat="1" ht="12.6" customHeight="1" x14ac:dyDescent="0.25">
      <c r="A25" s="602"/>
      <c r="B25" s="601"/>
      <c r="C25" s="604"/>
      <c r="D25" s="609"/>
      <c r="E25" s="889"/>
      <c r="F25" s="890"/>
      <c r="G25" s="558" t="str">
        <f>IF(C25&gt;$C$15,"Justifiez et indiquez si les heures sup sont récupérées ou payées ou modifier vos données","")</f>
        <v/>
      </c>
    </row>
    <row r="26" spans="1:7" s="593" customFormat="1" ht="12.6" customHeight="1" x14ac:dyDescent="0.25">
      <c r="A26" s="602"/>
      <c r="B26" s="603"/>
      <c r="C26" s="604"/>
      <c r="D26" s="609"/>
      <c r="E26" s="888"/>
      <c r="F26" s="888"/>
      <c r="G26" s="558" t="str">
        <f>IF(C26&gt;$C$15,"Justifiez et indiquez si les heures sup sont récupérées ou payées ou modifier vos données","")</f>
        <v/>
      </c>
    </row>
    <row r="27" spans="1:7" s="593" customFormat="1" ht="12.6" customHeight="1" x14ac:dyDescent="0.25">
      <c r="A27" s="602"/>
      <c r="B27" s="601"/>
      <c r="C27" s="604"/>
      <c r="D27" s="609"/>
      <c r="E27" s="903"/>
      <c r="F27" s="904"/>
      <c r="G27" s="558" t="str">
        <f t="shared" ref="G27:G61" si="0">IF(C27&gt;$C$15,"Justifiez et indiquez si les heures sup sont récupérées ou payées ou modifier vos données","")</f>
        <v/>
      </c>
    </row>
    <row r="28" spans="1:7" s="593" customFormat="1" ht="12.6" customHeight="1" x14ac:dyDescent="0.25">
      <c r="A28" s="602"/>
      <c r="B28" s="603"/>
      <c r="C28" s="604"/>
      <c r="D28" s="609"/>
      <c r="E28" s="903"/>
      <c r="F28" s="904"/>
      <c r="G28" s="558" t="str">
        <f t="shared" si="0"/>
        <v/>
      </c>
    </row>
    <row r="29" spans="1:7" s="593" customFormat="1" ht="12.6" customHeight="1" x14ac:dyDescent="0.25">
      <c r="A29" s="602"/>
      <c r="B29" s="603"/>
      <c r="C29" s="604"/>
      <c r="D29" s="609"/>
      <c r="E29" s="888"/>
      <c r="F29" s="888"/>
      <c r="G29" s="558" t="str">
        <f t="shared" si="0"/>
        <v/>
      </c>
    </row>
    <row r="30" spans="1:7" s="593" customFormat="1" ht="12.6" customHeight="1" x14ac:dyDescent="0.25">
      <c r="A30" s="602"/>
      <c r="B30" s="433"/>
      <c r="C30" s="604"/>
      <c r="D30" s="609"/>
      <c r="E30" s="888"/>
      <c r="F30" s="888"/>
      <c r="G30" s="558" t="str">
        <f t="shared" si="0"/>
        <v/>
      </c>
    </row>
    <row r="31" spans="1:7" s="593" customFormat="1" ht="12.6" customHeight="1" x14ac:dyDescent="0.25">
      <c r="A31" s="602"/>
      <c r="B31" s="433"/>
      <c r="C31" s="604"/>
      <c r="D31" s="609"/>
      <c r="E31" s="888"/>
      <c r="F31" s="888"/>
      <c r="G31" s="558" t="str">
        <f t="shared" si="0"/>
        <v/>
      </c>
    </row>
    <row r="32" spans="1:7" s="593" customFormat="1" ht="12.6" customHeight="1" x14ac:dyDescent="0.25">
      <c r="A32" s="602"/>
      <c r="B32" s="433"/>
      <c r="C32" s="604"/>
      <c r="D32" s="609"/>
      <c r="E32" s="888"/>
      <c r="F32" s="888"/>
      <c r="G32" s="558" t="str">
        <f t="shared" si="0"/>
        <v/>
      </c>
    </row>
    <row r="33" spans="1:7" s="593" customFormat="1" ht="12.6" customHeight="1" x14ac:dyDescent="0.25">
      <c r="A33" s="602"/>
      <c r="B33" s="433"/>
      <c r="C33" s="604"/>
      <c r="D33" s="609"/>
      <c r="E33" s="888"/>
      <c r="F33" s="888"/>
      <c r="G33" s="558" t="str">
        <f t="shared" si="0"/>
        <v/>
      </c>
    </row>
    <row r="34" spans="1:7" s="593" customFormat="1" ht="12.6" customHeight="1" x14ac:dyDescent="0.25">
      <c r="A34" s="602"/>
      <c r="B34" s="433"/>
      <c r="C34" s="604"/>
      <c r="D34" s="609"/>
      <c r="E34" s="888"/>
      <c r="F34" s="888"/>
      <c r="G34" s="558" t="str">
        <f t="shared" si="0"/>
        <v/>
      </c>
    </row>
    <row r="35" spans="1:7" s="593" customFormat="1" ht="12.6" customHeight="1" x14ac:dyDescent="0.25">
      <c r="A35" s="602"/>
      <c r="B35" s="433"/>
      <c r="C35" s="604"/>
      <c r="D35" s="609"/>
      <c r="E35" s="888"/>
      <c r="F35" s="888"/>
      <c r="G35" s="558" t="str">
        <f t="shared" si="0"/>
        <v/>
      </c>
    </row>
    <row r="36" spans="1:7" s="593" customFormat="1" ht="12.6" customHeight="1" x14ac:dyDescent="0.25">
      <c r="A36" s="602"/>
      <c r="B36" s="433"/>
      <c r="C36" s="604"/>
      <c r="D36" s="609"/>
      <c r="E36" s="888"/>
      <c r="F36" s="888"/>
      <c r="G36" s="558" t="str">
        <f t="shared" si="0"/>
        <v/>
      </c>
    </row>
    <row r="37" spans="1:7" s="593" customFormat="1" ht="12.6" customHeight="1" x14ac:dyDescent="0.25">
      <c r="A37" s="602"/>
      <c r="B37" s="433"/>
      <c r="C37" s="604"/>
      <c r="D37" s="609"/>
      <c r="E37" s="888"/>
      <c r="F37" s="888"/>
      <c r="G37" s="558" t="str">
        <f t="shared" si="0"/>
        <v/>
      </c>
    </row>
    <row r="38" spans="1:7" s="593" customFormat="1" ht="12.6" customHeight="1" x14ac:dyDescent="0.25">
      <c r="A38" s="602"/>
      <c r="B38" s="433"/>
      <c r="C38" s="604"/>
      <c r="D38" s="609"/>
      <c r="E38" s="888"/>
      <c r="F38" s="888"/>
      <c r="G38" s="558" t="str">
        <f t="shared" si="0"/>
        <v/>
      </c>
    </row>
    <row r="39" spans="1:7" s="593" customFormat="1" ht="12.6" customHeight="1" x14ac:dyDescent="0.25">
      <c r="A39" s="602"/>
      <c r="B39" s="433"/>
      <c r="C39" s="604"/>
      <c r="D39" s="609"/>
      <c r="E39" s="888"/>
      <c r="F39" s="888"/>
      <c r="G39" s="558" t="str">
        <f t="shared" si="0"/>
        <v/>
      </c>
    </row>
    <row r="40" spans="1:7" s="593" customFormat="1" ht="12.6" customHeight="1" x14ac:dyDescent="0.25">
      <c r="A40" s="602"/>
      <c r="B40" s="433"/>
      <c r="C40" s="604"/>
      <c r="D40" s="609"/>
      <c r="E40" s="888"/>
      <c r="F40" s="888"/>
      <c r="G40" s="558" t="str">
        <f t="shared" si="0"/>
        <v/>
      </c>
    </row>
    <row r="41" spans="1:7" s="593" customFormat="1" ht="12.6" customHeight="1" x14ac:dyDescent="0.25">
      <c r="A41" s="602"/>
      <c r="B41" s="433"/>
      <c r="C41" s="604"/>
      <c r="D41" s="609"/>
      <c r="E41" s="888"/>
      <c r="F41" s="888"/>
      <c r="G41" s="558" t="str">
        <f t="shared" si="0"/>
        <v/>
      </c>
    </row>
    <row r="42" spans="1:7" s="593" customFormat="1" ht="12.6" customHeight="1" x14ac:dyDescent="0.25">
      <c r="A42" s="602"/>
      <c r="B42" s="433"/>
      <c r="C42" s="604"/>
      <c r="D42" s="609"/>
      <c r="E42" s="888"/>
      <c r="F42" s="888"/>
      <c r="G42" s="558" t="str">
        <f t="shared" si="0"/>
        <v/>
      </c>
    </row>
    <row r="43" spans="1:7" s="593" customFormat="1" ht="12.6" customHeight="1" x14ac:dyDescent="0.25">
      <c r="A43" s="602"/>
      <c r="B43" s="433"/>
      <c r="C43" s="604"/>
      <c r="D43" s="609"/>
      <c r="E43" s="888"/>
      <c r="F43" s="888"/>
      <c r="G43" s="558" t="str">
        <f t="shared" si="0"/>
        <v/>
      </c>
    </row>
    <row r="44" spans="1:7" s="593" customFormat="1" ht="12.6" customHeight="1" x14ac:dyDescent="0.25">
      <c r="A44" s="602"/>
      <c r="B44" s="433"/>
      <c r="C44" s="604"/>
      <c r="D44" s="609"/>
      <c r="E44" s="888"/>
      <c r="F44" s="888"/>
      <c r="G44" s="558" t="str">
        <f t="shared" si="0"/>
        <v/>
      </c>
    </row>
    <row r="45" spans="1:7" s="593" customFormat="1" ht="12.6" customHeight="1" x14ac:dyDescent="0.25">
      <c r="A45" s="602"/>
      <c r="B45" s="433"/>
      <c r="C45" s="604"/>
      <c r="D45" s="609"/>
      <c r="E45" s="888"/>
      <c r="F45" s="888"/>
      <c r="G45" s="558" t="str">
        <f t="shared" si="0"/>
        <v/>
      </c>
    </row>
    <row r="46" spans="1:7" s="593" customFormat="1" ht="12.6" customHeight="1" x14ac:dyDescent="0.25">
      <c r="A46" s="602"/>
      <c r="B46" s="433"/>
      <c r="C46" s="604"/>
      <c r="D46" s="609"/>
      <c r="E46" s="888"/>
      <c r="F46" s="888"/>
      <c r="G46" s="558" t="str">
        <f t="shared" si="0"/>
        <v/>
      </c>
    </row>
    <row r="47" spans="1:7" s="593" customFormat="1" ht="12.6" customHeight="1" x14ac:dyDescent="0.25">
      <c r="A47" s="602"/>
      <c r="B47" s="601"/>
      <c r="C47" s="604"/>
      <c r="D47" s="609"/>
      <c r="E47" s="888"/>
      <c r="F47" s="888"/>
      <c r="G47" s="558" t="str">
        <f t="shared" si="0"/>
        <v/>
      </c>
    </row>
    <row r="48" spans="1:7" s="593" customFormat="1" ht="12.6" customHeight="1" x14ac:dyDescent="0.25">
      <c r="A48" s="602"/>
      <c r="B48" s="603"/>
      <c r="C48" s="604"/>
      <c r="D48" s="609"/>
      <c r="E48" s="888"/>
      <c r="F48" s="888"/>
      <c r="G48" s="558" t="str">
        <f t="shared" si="0"/>
        <v/>
      </c>
    </row>
    <row r="49" spans="1:7" s="593" customFormat="1" ht="12.6" customHeight="1" x14ac:dyDescent="0.25">
      <c r="A49" s="602"/>
      <c r="B49" s="603"/>
      <c r="C49" s="604"/>
      <c r="D49" s="609"/>
      <c r="E49" s="888"/>
      <c r="F49" s="888"/>
      <c r="G49" s="558" t="str">
        <f t="shared" si="0"/>
        <v/>
      </c>
    </row>
    <row r="50" spans="1:7" s="593" customFormat="1" ht="12.6" customHeight="1" x14ac:dyDescent="0.25">
      <c r="A50" s="602"/>
      <c r="B50" s="603"/>
      <c r="C50" s="604"/>
      <c r="D50" s="609"/>
      <c r="E50" s="888"/>
      <c r="F50" s="888"/>
      <c r="G50" s="558" t="str">
        <f t="shared" si="0"/>
        <v/>
      </c>
    </row>
    <row r="51" spans="1:7" s="593" customFormat="1" ht="12.6" customHeight="1" x14ac:dyDescent="0.25">
      <c r="A51" s="602"/>
      <c r="B51" s="603"/>
      <c r="C51" s="604"/>
      <c r="D51" s="609"/>
      <c r="E51" s="888"/>
      <c r="F51" s="888"/>
      <c r="G51" s="558" t="str">
        <f t="shared" si="0"/>
        <v/>
      </c>
    </row>
    <row r="52" spans="1:7" s="593" customFormat="1" ht="12.6" customHeight="1" x14ac:dyDescent="0.25">
      <c r="A52" s="602"/>
      <c r="B52" s="603"/>
      <c r="C52" s="604"/>
      <c r="D52" s="609"/>
      <c r="E52" s="888"/>
      <c r="F52" s="888"/>
      <c r="G52" s="558" t="str">
        <f t="shared" si="0"/>
        <v/>
      </c>
    </row>
    <row r="53" spans="1:7" s="593" customFormat="1" ht="12.6" customHeight="1" x14ac:dyDescent="0.25">
      <c r="A53" s="602"/>
      <c r="B53" s="603"/>
      <c r="C53" s="604"/>
      <c r="D53" s="609"/>
      <c r="E53" s="888"/>
      <c r="F53" s="888"/>
      <c r="G53" s="558" t="str">
        <f t="shared" si="0"/>
        <v/>
      </c>
    </row>
    <row r="54" spans="1:7" s="593" customFormat="1" ht="12.6" customHeight="1" x14ac:dyDescent="0.25">
      <c r="A54" s="602"/>
      <c r="B54" s="603"/>
      <c r="C54" s="604"/>
      <c r="D54" s="609"/>
      <c r="E54" s="888"/>
      <c r="F54" s="888"/>
      <c r="G54" s="558" t="str">
        <f t="shared" si="0"/>
        <v/>
      </c>
    </row>
    <row r="55" spans="1:7" s="593" customFormat="1" ht="12.6" customHeight="1" x14ac:dyDescent="0.25">
      <c r="A55" s="602"/>
      <c r="B55" s="603"/>
      <c r="C55" s="604"/>
      <c r="D55" s="609"/>
      <c r="E55" s="888"/>
      <c r="F55" s="888"/>
      <c r="G55" s="558" t="str">
        <f t="shared" si="0"/>
        <v/>
      </c>
    </row>
    <row r="56" spans="1:7" s="593" customFormat="1" ht="12.6" customHeight="1" x14ac:dyDescent="0.25">
      <c r="A56" s="602"/>
      <c r="B56" s="603"/>
      <c r="C56" s="604"/>
      <c r="D56" s="609"/>
      <c r="E56" s="888"/>
      <c r="F56" s="888"/>
      <c r="G56" s="558" t="str">
        <f t="shared" si="0"/>
        <v/>
      </c>
    </row>
    <row r="57" spans="1:7" s="593" customFormat="1" ht="12.6" customHeight="1" x14ac:dyDescent="0.25">
      <c r="A57" s="602"/>
      <c r="B57" s="627"/>
      <c r="C57" s="604"/>
      <c r="D57" s="609"/>
      <c r="E57" s="888"/>
      <c r="F57" s="888"/>
      <c r="G57" s="558" t="str">
        <f t="shared" si="0"/>
        <v/>
      </c>
    </row>
    <row r="58" spans="1:7" s="593" customFormat="1" ht="12.6" customHeight="1" x14ac:dyDescent="0.25">
      <c r="A58" s="625"/>
      <c r="B58" s="627"/>
      <c r="C58" s="626"/>
      <c r="D58" s="628"/>
      <c r="E58" s="888"/>
      <c r="F58" s="888"/>
      <c r="G58" s="558" t="str">
        <f t="shared" si="0"/>
        <v/>
      </c>
    </row>
    <row r="59" spans="1:7" s="593" customFormat="1" ht="12.6" customHeight="1" x14ac:dyDescent="0.25">
      <c r="A59" s="625"/>
      <c r="B59" s="627"/>
      <c r="C59" s="626"/>
      <c r="D59" s="628"/>
      <c r="E59" s="888"/>
      <c r="F59" s="888"/>
      <c r="G59" s="558" t="str">
        <f t="shared" si="0"/>
        <v/>
      </c>
    </row>
    <row r="60" spans="1:7" s="593" customFormat="1" ht="12.6" customHeight="1" x14ac:dyDescent="0.25">
      <c r="A60" s="625"/>
      <c r="B60" s="627"/>
      <c r="C60" s="626"/>
      <c r="D60" s="628"/>
      <c r="E60" s="888"/>
      <c r="F60" s="888"/>
      <c r="G60" s="558" t="str">
        <f t="shared" si="0"/>
        <v/>
      </c>
    </row>
    <row r="61" spans="1:7" s="593" customFormat="1" ht="12.6" customHeight="1" thickBot="1" x14ac:dyDescent="0.3">
      <c r="A61" s="625"/>
      <c r="B61" s="629"/>
      <c r="C61" s="626"/>
      <c r="D61" s="628"/>
      <c r="E61" s="888"/>
      <c r="F61" s="888"/>
      <c r="G61" s="558" t="str">
        <f t="shared" si="0"/>
        <v/>
      </c>
    </row>
    <row r="62" spans="1:7" s="593" customFormat="1" ht="15.75" thickBot="1" x14ac:dyDescent="0.3">
      <c r="A62" s="523" t="s">
        <v>145</v>
      </c>
      <c r="B62" s="524"/>
      <c r="C62" s="525">
        <v>9.9999999999999995E-8</v>
      </c>
      <c r="D62" s="525">
        <v>9.9999999999999995E-7</v>
      </c>
      <c r="E62" s="908"/>
      <c r="F62" s="908"/>
      <c r="G62" s="526"/>
    </row>
    <row r="63" spans="1:7" ht="15.75" thickBot="1" x14ac:dyDescent="0.3">
      <c r="A63" s="208"/>
      <c r="B63" s="232" t="s">
        <v>28</v>
      </c>
      <c r="C63" s="233">
        <f>SUM(C25:C62)</f>
        <v>9.9999999999999995E-8</v>
      </c>
      <c r="D63" s="233">
        <f>SUM(D25:D62)</f>
        <v>9.9999999999999995E-7</v>
      </c>
      <c r="E63" s="228"/>
      <c r="F63" s="206"/>
      <c r="G63" s="206"/>
    </row>
    <row r="64" spans="1:7" ht="15.75" thickBot="1" x14ac:dyDescent="0.3">
      <c r="A64" s="208"/>
      <c r="B64" s="209"/>
      <c r="C64" s="210"/>
      <c r="D64" s="210"/>
      <c r="E64" s="209"/>
      <c r="F64" s="209"/>
      <c r="G64" s="206"/>
    </row>
    <row r="65" spans="1:7" ht="15.75" thickBot="1" x14ac:dyDescent="0.3">
      <c r="A65" s="201" t="s">
        <v>128</v>
      </c>
      <c r="B65" s="202"/>
      <c r="C65" s="240" t="str">
        <f>IF($C$9=0,"",$C$9)</f>
        <v/>
      </c>
      <c r="D65" s="203" t="s">
        <v>117</v>
      </c>
      <c r="E65" s="252" t="str">
        <f>IF($F$9=0,"",$F$9)</f>
        <v/>
      </c>
      <c r="F65" s="206"/>
    </row>
    <row r="66" spans="1:7" s="593" customFormat="1" ht="28.9" customHeight="1" thickBot="1" x14ac:dyDescent="0.3">
      <c r="A66" s="620" t="s">
        <v>131</v>
      </c>
      <c r="B66" s="436" t="s">
        <v>142</v>
      </c>
      <c r="C66" s="435" t="s">
        <v>130</v>
      </c>
      <c r="D66" s="914" t="s">
        <v>132</v>
      </c>
      <c r="E66" s="915"/>
      <c r="F66" s="915"/>
      <c r="G66" s="916"/>
    </row>
    <row r="67" spans="1:7" s="593" customFormat="1" ht="12" customHeight="1" x14ac:dyDescent="0.25">
      <c r="A67" s="634"/>
      <c r="B67" s="437"/>
      <c r="C67" s="439"/>
      <c r="D67" s="891" t="str">
        <f>IF(AND(COUNTIFS($A$25:$A$109,A67)&gt;1,C67="OUI"),"vous déclarez travailler sur le projet ce jour, merci de reprendre vos données","")</f>
        <v/>
      </c>
      <c r="E67" s="891"/>
      <c r="F67" s="891"/>
      <c r="G67" s="891"/>
    </row>
    <row r="68" spans="1:7" s="593" customFormat="1" ht="12" customHeight="1" x14ac:dyDescent="0.25">
      <c r="A68" s="608"/>
      <c r="B68" s="434"/>
      <c r="C68" s="440"/>
      <c r="D68" s="887" t="str">
        <f t="shared" ref="D68:D107" si="1">IF(AND(COUNTIFS($A$25:$A$109,A68)&gt;1,C68="OUI"),"vous déclarez travailler sur le projet ce jour, merci de reprendre vos données","")</f>
        <v/>
      </c>
      <c r="E68" s="887"/>
      <c r="F68" s="887"/>
      <c r="G68" s="887"/>
    </row>
    <row r="69" spans="1:7" s="593" customFormat="1" ht="12" customHeight="1" x14ac:dyDescent="0.25">
      <c r="A69" s="635"/>
      <c r="B69" s="434"/>
      <c r="C69" s="440"/>
      <c r="D69" s="887" t="str">
        <f>IF(AND(COUNTIFS($A$25:$A$109,A69)&gt;1,C69="OUI"),"vous déclarez travailler sur le projet ce jour, merci de reprendre vos données","")</f>
        <v/>
      </c>
      <c r="E69" s="887"/>
      <c r="F69" s="887"/>
      <c r="G69" s="887"/>
    </row>
    <row r="70" spans="1:7" s="593" customFormat="1" ht="12" customHeight="1" x14ac:dyDescent="0.25">
      <c r="A70" s="635"/>
      <c r="B70" s="434"/>
      <c r="C70" s="440"/>
      <c r="D70" s="887" t="str">
        <f t="shared" si="1"/>
        <v/>
      </c>
      <c r="E70" s="887"/>
      <c r="F70" s="887"/>
      <c r="G70" s="887"/>
    </row>
    <row r="71" spans="1:7" s="593" customFormat="1" ht="12" customHeight="1" x14ac:dyDescent="0.25">
      <c r="A71" s="635"/>
      <c r="B71" s="434"/>
      <c r="C71" s="440"/>
      <c r="D71" s="887" t="str">
        <f t="shared" si="1"/>
        <v/>
      </c>
      <c r="E71" s="887"/>
      <c r="F71" s="887"/>
      <c r="G71" s="887"/>
    </row>
    <row r="72" spans="1:7" s="593" customFormat="1" ht="12" customHeight="1" x14ac:dyDescent="0.25">
      <c r="A72" s="635"/>
      <c r="B72" s="434"/>
      <c r="C72" s="440"/>
      <c r="D72" s="887" t="str">
        <f t="shared" si="1"/>
        <v/>
      </c>
      <c r="E72" s="887"/>
      <c r="F72" s="887"/>
      <c r="G72" s="887"/>
    </row>
    <row r="73" spans="1:7" s="593" customFormat="1" ht="12" customHeight="1" x14ac:dyDescent="0.25">
      <c r="A73" s="635"/>
      <c r="B73" s="434"/>
      <c r="C73" s="440"/>
      <c r="D73" s="887" t="str">
        <f t="shared" si="1"/>
        <v/>
      </c>
      <c r="E73" s="887"/>
      <c r="F73" s="887"/>
      <c r="G73" s="887"/>
    </row>
    <row r="74" spans="1:7" s="593" customFormat="1" ht="12" customHeight="1" x14ac:dyDescent="0.25">
      <c r="A74" s="635"/>
      <c r="B74" s="434"/>
      <c r="C74" s="440"/>
      <c r="D74" s="887" t="str">
        <f t="shared" si="1"/>
        <v/>
      </c>
      <c r="E74" s="887"/>
      <c r="F74" s="887"/>
      <c r="G74" s="887"/>
    </row>
    <row r="75" spans="1:7" s="593" customFormat="1" ht="12" customHeight="1" x14ac:dyDescent="0.25">
      <c r="A75" s="635"/>
      <c r="B75" s="434"/>
      <c r="C75" s="440"/>
      <c r="D75" s="887" t="str">
        <f t="shared" si="1"/>
        <v/>
      </c>
      <c r="E75" s="887"/>
      <c r="F75" s="887"/>
      <c r="G75" s="887"/>
    </row>
    <row r="76" spans="1:7" s="593" customFormat="1" ht="12" customHeight="1" x14ac:dyDescent="0.25">
      <c r="A76" s="635"/>
      <c r="B76" s="434"/>
      <c r="C76" s="440"/>
      <c r="D76" s="887" t="str">
        <f t="shared" si="1"/>
        <v/>
      </c>
      <c r="E76" s="887"/>
      <c r="F76" s="887"/>
      <c r="G76" s="887"/>
    </row>
    <row r="77" spans="1:7" s="593" customFormat="1" ht="12" customHeight="1" x14ac:dyDescent="0.25">
      <c r="A77" s="635"/>
      <c r="B77" s="434"/>
      <c r="C77" s="440"/>
      <c r="D77" s="887" t="str">
        <f t="shared" si="1"/>
        <v/>
      </c>
      <c r="E77" s="887"/>
      <c r="F77" s="887"/>
      <c r="G77" s="887"/>
    </row>
    <row r="78" spans="1:7" s="593" customFormat="1" ht="12" customHeight="1" x14ac:dyDescent="0.25">
      <c r="A78" s="635"/>
      <c r="B78" s="434"/>
      <c r="C78" s="440"/>
      <c r="D78" s="887" t="str">
        <f t="shared" si="1"/>
        <v/>
      </c>
      <c r="E78" s="887"/>
      <c r="F78" s="887"/>
      <c r="G78" s="887"/>
    </row>
    <row r="79" spans="1:7" s="593" customFormat="1" ht="12" customHeight="1" x14ac:dyDescent="0.25">
      <c r="A79" s="635"/>
      <c r="B79" s="434"/>
      <c r="C79" s="440"/>
      <c r="D79" s="887" t="str">
        <f t="shared" si="1"/>
        <v/>
      </c>
      <c r="E79" s="887"/>
      <c r="F79" s="887"/>
      <c r="G79" s="887"/>
    </row>
    <row r="80" spans="1:7" s="593" customFormat="1" ht="12" customHeight="1" x14ac:dyDescent="0.25">
      <c r="A80" s="635"/>
      <c r="B80" s="434"/>
      <c r="C80" s="440"/>
      <c r="D80" s="887" t="str">
        <f t="shared" si="1"/>
        <v/>
      </c>
      <c r="E80" s="887"/>
      <c r="F80" s="887"/>
      <c r="G80" s="887"/>
    </row>
    <row r="81" spans="1:7" s="593" customFormat="1" ht="12" customHeight="1" x14ac:dyDescent="0.25">
      <c r="A81" s="635"/>
      <c r="B81" s="434"/>
      <c r="C81" s="440"/>
      <c r="D81" s="887" t="str">
        <f t="shared" si="1"/>
        <v/>
      </c>
      <c r="E81" s="887"/>
      <c r="F81" s="887"/>
      <c r="G81" s="887"/>
    </row>
    <row r="82" spans="1:7" s="593" customFormat="1" ht="12" customHeight="1" x14ac:dyDescent="0.25">
      <c r="A82" s="635"/>
      <c r="B82" s="434"/>
      <c r="C82" s="440"/>
      <c r="D82" s="887" t="str">
        <f t="shared" si="1"/>
        <v/>
      </c>
      <c r="E82" s="887"/>
      <c r="F82" s="887"/>
      <c r="G82" s="887"/>
    </row>
    <row r="83" spans="1:7" s="593" customFormat="1" ht="12" customHeight="1" x14ac:dyDescent="0.25">
      <c r="A83" s="635"/>
      <c r="B83" s="434"/>
      <c r="C83" s="440"/>
      <c r="D83" s="887" t="str">
        <f t="shared" si="1"/>
        <v/>
      </c>
      <c r="E83" s="887"/>
      <c r="F83" s="887"/>
      <c r="G83" s="887"/>
    </row>
    <row r="84" spans="1:7" s="593" customFormat="1" ht="12" customHeight="1" x14ac:dyDescent="0.25">
      <c r="A84" s="635"/>
      <c r="B84" s="434"/>
      <c r="C84" s="440"/>
      <c r="D84" s="887" t="str">
        <f t="shared" si="1"/>
        <v/>
      </c>
      <c r="E84" s="887"/>
      <c r="F84" s="887"/>
      <c r="G84" s="887"/>
    </row>
    <row r="85" spans="1:7" s="593" customFormat="1" ht="12" customHeight="1" x14ac:dyDescent="0.25">
      <c r="A85" s="635"/>
      <c r="B85" s="434"/>
      <c r="C85" s="440"/>
      <c r="D85" s="887" t="str">
        <f t="shared" si="1"/>
        <v/>
      </c>
      <c r="E85" s="887"/>
      <c r="F85" s="887"/>
      <c r="G85" s="887"/>
    </row>
    <row r="86" spans="1:7" s="593" customFormat="1" ht="12" customHeight="1" x14ac:dyDescent="0.25">
      <c r="A86" s="635"/>
      <c r="B86" s="434"/>
      <c r="C86" s="440"/>
      <c r="D86" s="887" t="str">
        <f t="shared" si="1"/>
        <v/>
      </c>
      <c r="E86" s="887"/>
      <c r="F86" s="887"/>
      <c r="G86" s="887"/>
    </row>
    <row r="87" spans="1:7" s="593" customFormat="1" ht="12" customHeight="1" x14ac:dyDescent="0.25">
      <c r="A87" s="635"/>
      <c r="B87" s="434"/>
      <c r="C87" s="440"/>
      <c r="D87" s="887" t="str">
        <f t="shared" si="1"/>
        <v/>
      </c>
      <c r="E87" s="887"/>
      <c r="F87" s="887"/>
      <c r="G87" s="887"/>
    </row>
    <row r="88" spans="1:7" s="593" customFormat="1" ht="12" customHeight="1" x14ac:dyDescent="0.25">
      <c r="A88" s="635"/>
      <c r="B88" s="434"/>
      <c r="C88" s="440"/>
      <c r="D88" s="887" t="str">
        <f t="shared" si="1"/>
        <v/>
      </c>
      <c r="E88" s="887"/>
      <c r="F88" s="887"/>
      <c r="G88" s="887"/>
    </row>
    <row r="89" spans="1:7" s="593" customFormat="1" ht="12" customHeight="1" x14ac:dyDescent="0.25">
      <c r="A89" s="635"/>
      <c r="B89" s="434"/>
      <c r="C89" s="440"/>
      <c r="D89" s="887" t="str">
        <f t="shared" si="1"/>
        <v/>
      </c>
      <c r="E89" s="887"/>
      <c r="F89" s="887"/>
      <c r="G89" s="887"/>
    </row>
    <row r="90" spans="1:7" s="593" customFormat="1" ht="12" customHeight="1" x14ac:dyDescent="0.25">
      <c r="A90" s="635"/>
      <c r="B90" s="434"/>
      <c r="C90" s="440"/>
      <c r="D90" s="887" t="str">
        <f t="shared" si="1"/>
        <v/>
      </c>
      <c r="E90" s="887"/>
      <c r="F90" s="887"/>
      <c r="G90" s="887"/>
    </row>
    <row r="91" spans="1:7" s="593" customFormat="1" ht="12" customHeight="1" x14ac:dyDescent="0.25">
      <c r="A91" s="635"/>
      <c r="B91" s="434"/>
      <c r="C91" s="440"/>
      <c r="D91" s="887" t="str">
        <f t="shared" si="1"/>
        <v/>
      </c>
      <c r="E91" s="887"/>
      <c r="F91" s="887"/>
      <c r="G91" s="887"/>
    </row>
    <row r="92" spans="1:7" s="593" customFormat="1" ht="12" customHeight="1" x14ac:dyDescent="0.25">
      <c r="A92" s="635"/>
      <c r="B92" s="434"/>
      <c r="C92" s="440"/>
      <c r="D92" s="887" t="str">
        <f t="shared" si="1"/>
        <v/>
      </c>
      <c r="E92" s="887"/>
      <c r="F92" s="887"/>
      <c r="G92" s="887"/>
    </row>
    <row r="93" spans="1:7" s="593" customFormat="1" ht="12" customHeight="1" x14ac:dyDescent="0.25">
      <c r="A93" s="635"/>
      <c r="B93" s="434"/>
      <c r="C93" s="440"/>
      <c r="D93" s="887" t="str">
        <f t="shared" si="1"/>
        <v/>
      </c>
      <c r="E93" s="887"/>
      <c r="F93" s="887"/>
      <c r="G93" s="887"/>
    </row>
    <row r="94" spans="1:7" s="593" customFormat="1" ht="12" customHeight="1" x14ac:dyDescent="0.25">
      <c r="A94" s="635"/>
      <c r="B94" s="434"/>
      <c r="C94" s="440"/>
      <c r="D94" s="887" t="str">
        <f t="shared" si="1"/>
        <v/>
      </c>
      <c r="E94" s="887"/>
      <c r="F94" s="887"/>
      <c r="G94" s="887"/>
    </row>
    <row r="95" spans="1:7" s="593" customFormat="1" ht="12" customHeight="1" x14ac:dyDescent="0.25">
      <c r="A95" s="635"/>
      <c r="B95" s="434"/>
      <c r="C95" s="440"/>
      <c r="D95" s="887" t="str">
        <f t="shared" si="1"/>
        <v/>
      </c>
      <c r="E95" s="887"/>
      <c r="F95" s="887"/>
      <c r="G95" s="887"/>
    </row>
    <row r="96" spans="1:7" s="593" customFormat="1" ht="12" customHeight="1" x14ac:dyDescent="0.25">
      <c r="A96" s="635"/>
      <c r="B96" s="434"/>
      <c r="C96" s="440"/>
      <c r="D96" s="887" t="str">
        <f t="shared" si="1"/>
        <v/>
      </c>
      <c r="E96" s="887"/>
      <c r="F96" s="887"/>
      <c r="G96" s="887"/>
    </row>
    <row r="97" spans="1:7" s="593" customFormat="1" ht="12" customHeight="1" x14ac:dyDescent="0.25">
      <c r="A97" s="635"/>
      <c r="B97" s="434"/>
      <c r="C97" s="440"/>
      <c r="D97" s="887" t="str">
        <f t="shared" si="1"/>
        <v/>
      </c>
      <c r="E97" s="887"/>
      <c r="F97" s="887"/>
      <c r="G97" s="887"/>
    </row>
    <row r="98" spans="1:7" s="593" customFormat="1" ht="12" customHeight="1" x14ac:dyDescent="0.25">
      <c r="A98" s="635"/>
      <c r="B98" s="434"/>
      <c r="C98" s="440"/>
      <c r="D98" s="887" t="str">
        <f t="shared" si="1"/>
        <v/>
      </c>
      <c r="E98" s="887"/>
      <c r="F98" s="887"/>
      <c r="G98" s="887"/>
    </row>
    <row r="99" spans="1:7" s="593" customFormat="1" ht="12" customHeight="1" x14ac:dyDescent="0.25">
      <c r="A99" s="635"/>
      <c r="B99" s="434"/>
      <c r="C99" s="440"/>
      <c r="D99" s="887" t="str">
        <f t="shared" si="1"/>
        <v/>
      </c>
      <c r="E99" s="887"/>
      <c r="F99" s="887"/>
      <c r="G99" s="887"/>
    </row>
    <row r="100" spans="1:7" s="593" customFormat="1" ht="12" customHeight="1" x14ac:dyDescent="0.25">
      <c r="A100" s="635"/>
      <c r="B100" s="434"/>
      <c r="C100" s="440"/>
      <c r="D100" s="887" t="str">
        <f t="shared" si="1"/>
        <v/>
      </c>
      <c r="E100" s="887"/>
      <c r="F100" s="887"/>
      <c r="G100" s="887"/>
    </row>
    <row r="101" spans="1:7" s="593" customFormat="1" ht="12" customHeight="1" x14ac:dyDescent="0.25">
      <c r="A101" s="635"/>
      <c r="B101" s="434"/>
      <c r="C101" s="440"/>
      <c r="D101" s="887" t="str">
        <f t="shared" si="1"/>
        <v/>
      </c>
      <c r="E101" s="887"/>
      <c r="F101" s="887"/>
      <c r="G101" s="887"/>
    </row>
    <row r="102" spans="1:7" s="593" customFormat="1" ht="12" customHeight="1" x14ac:dyDescent="0.25">
      <c r="A102" s="635"/>
      <c r="B102" s="434"/>
      <c r="C102" s="440"/>
      <c r="D102" s="887" t="str">
        <f t="shared" si="1"/>
        <v/>
      </c>
      <c r="E102" s="887"/>
      <c r="F102" s="887"/>
      <c r="G102" s="887"/>
    </row>
    <row r="103" spans="1:7" s="593" customFormat="1" ht="12" customHeight="1" x14ac:dyDescent="0.25">
      <c r="A103" s="636"/>
      <c r="B103" s="434"/>
      <c r="C103" s="440"/>
      <c r="D103" s="887" t="str">
        <f t="shared" si="1"/>
        <v/>
      </c>
      <c r="E103" s="887"/>
      <c r="F103" s="887"/>
      <c r="G103" s="887"/>
    </row>
    <row r="104" spans="1:7" s="593" customFormat="1" ht="12" customHeight="1" x14ac:dyDescent="0.25">
      <c r="A104" s="608"/>
      <c r="B104" s="434"/>
      <c r="C104" s="440"/>
      <c r="D104" s="887" t="str">
        <f t="shared" si="1"/>
        <v/>
      </c>
      <c r="E104" s="887"/>
      <c r="F104" s="887"/>
      <c r="G104" s="887"/>
    </row>
    <row r="105" spans="1:7" s="593" customFormat="1" ht="12" customHeight="1" x14ac:dyDescent="0.25">
      <c r="A105" s="608"/>
      <c r="B105" s="434"/>
      <c r="C105" s="440"/>
      <c r="D105" s="887" t="str">
        <f t="shared" si="1"/>
        <v/>
      </c>
      <c r="E105" s="887"/>
      <c r="F105" s="887"/>
      <c r="G105" s="887"/>
    </row>
    <row r="106" spans="1:7" s="593" customFormat="1" ht="12" customHeight="1" x14ac:dyDescent="0.25">
      <c r="A106" s="608"/>
      <c r="B106" s="434"/>
      <c r="C106" s="440"/>
      <c r="D106" s="887" t="str">
        <f t="shared" si="1"/>
        <v/>
      </c>
      <c r="E106" s="887"/>
      <c r="F106" s="887"/>
      <c r="G106" s="887"/>
    </row>
    <row r="107" spans="1:7" s="593" customFormat="1" ht="12" customHeight="1" thickBot="1" x14ac:dyDescent="0.3">
      <c r="A107" s="333"/>
      <c r="B107" s="438"/>
      <c r="C107" s="441"/>
      <c r="D107" s="887" t="str">
        <f t="shared" si="1"/>
        <v/>
      </c>
      <c r="E107" s="887"/>
      <c r="F107" s="887"/>
      <c r="G107" s="887"/>
    </row>
    <row r="108" spans="1:7" s="593" customFormat="1" ht="15.75" thickBot="1" x14ac:dyDescent="0.3">
      <c r="A108" s="522" t="s">
        <v>146</v>
      </c>
      <c r="B108" s="527"/>
      <c r="C108" s="528"/>
      <c r="D108" s="917" t="str">
        <f>IF(AND(COUNTIFS($A$25:A120,A108)&gt;1,C108="OUI"),"vous déclarez travailler sur le projet ce jour, merci de reprendre vos données","")</f>
        <v/>
      </c>
      <c r="E108" s="918"/>
      <c r="F108" s="918"/>
      <c r="G108" s="919"/>
    </row>
    <row r="109" spans="1:7" ht="15.75" thickBot="1" x14ac:dyDescent="0.3">
      <c r="A109" s="253" t="s">
        <v>143</v>
      </c>
      <c r="B109" s="254"/>
      <c r="C109" s="255"/>
      <c r="D109" s="926" t="str">
        <f>IF(AND(COUNTIFS($A$25:A119,A109)&gt;1,C109="OUI"),"vous déclarez travailler sur le projet ce jour, merci de reprendre vos données","")</f>
        <v/>
      </c>
      <c r="E109" s="926"/>
      <c r="F109" s="926"/>
      <c r="G109" s="927"/>
    </row>
    <row r="110" spans="1:7" x14ac:dyDescent="0.25">
      <c r="A110" s="208"/>
      <c r="B110" s="209"/>
      <c r="C110" s="210"/>
      <c r="D110" s="210"/>
      <c r="E110" s="209"/>
      <c r="F110" s="209"/>
      <c r="G110" s="206"/>
    </row>
    <row r="111" spans="1:7" ht="14.45" customHeight="1" x14ac:dyDescent="0.25">
      <c r="A111" s="905" t="s">
        <v>29</v>
      </c>
      <c r="B111" s="905"/>
      <c r="C111" s="905"/>
      <c r="D111" s="905"/>
      <c r="E111" s="905"/>
      <c r="F111" s="905"/>
    </row>
    <row r="112" spans="1:7" x14ac:dyDescent="0.25">
      <c r="A112" s="188"/>
      <c r="B112" s="191"/>
      <c r="C112" s="190"/>
      <c r="D112" s="190"/>
      <c r="E112" s="189"/>
      <c r="F112" s="189"/>
    </row>
    <row r="113" spans="1:6" x14ac:dyDescent="0.25">
      <c r="A113" s="191" t="s">
        <v>30</v>
      </c>
      <c r="B113" s="191"/>
      <c r="C113" s="190"/>
      <c r="D113" s="190"/>
      <c r="E113" s="189"/>
      <c r="F113" s="189"/>
    </row>
    <row r="114" spans="1:6" x14ac:dyDescent="0.25">
      <c r="A114" s="191" t="s">
        <v>31</v>
      </c>
      <c r="B114" s="191"/>
      <c r="C114" s="190"/>
      <c r="D114" s="190"/>
      <c r="E114" s="189"/>
      <c r="F114" s="189"/>
    </row>
    <row r="115" spans="1:6" x14ac:dyDescent="0.25">
      <c r="A115" s="188"/>
      <c r="B115" s="191"/>
      <c r="C115" s="190"/>
      <c r="D115" s="190"/>
      <c r="E115" s="189"/>
      <c r="F115" s="189"/>
    </row>
    <row r="116" spans="1:6" ht="14.45" customHeight="1" x14ac:dyDescent="0.25">
      <c r="A116" s="905" t="s">
        <v>32</v>
      </c>
      <c r="B116" s="905"/>
      <c r="C116" s="905"/>
      <c r="D116" s="905"/>
      <c r="E116" s="905"/>
      <c r="F116" s="905"/>
    </row>
    <row r="117" spans="1:6" x14ac:dyDescent="0.25">
      <c r="A117" s="191"/>
      <c r="B117" s="191"/>
      <c r="C117" s="190"/>
      <c r="D117" s="190"/>
      <c r="E117" s="189"/>
      <c r="F117" s="189"/>
    </row>
    <row r="118" spans="1:6" x14ac:dyDescent="0.25">
      <c r="A118" s="191" t="s">
        <v>30</v>
      </c>
      <c r="B118" s="191"/>
      <c r="C118" s="190"/>
      <c r="D118" s="190"/>
      <c r="E118" s="189"/>
      <c r="F118" s="189"/>
    </row>
    <row r="119" spans="1:6" x14ac:dyDescent="0.25">
      <c r="A119" s="191" t="s">
        <v>31</v>
      </c>
      <c r="B119" s="191"/>
      <c r="C119" s="190"/>
      <c r="D119" s="190"/>
      <c r="E119" s="189"/>
      <c r="F119" s="189"/>
    </row>
    <row r="120" spans="1:6" x14ac:dyDescent="0.25">
      <c r="A120" s="191"/>
      <c r="B120" s="191"/>
      <c r="C120" s="190"/>
      <c r="D120" s="190"/>
      <c r="E120" s="189"/>
      <c r="F120" s="189"/>
    </row>
    <row r="121" spans="1:6" x14ac:dyDescent="0.25">
      <c r="A121" s="191" t="s">
        <v>33</v>
      </c>
      <c r="B121" s="191"/>
      <c r="C121" s="190"/>
      <c r="D121" s="190"/>
      <c r="E121" s="189"/>
      <c r="F121" s="189"/>
    </row>
  </sheetData>
  <sheetProtection algorithmName="SHA-512" hashValue="uzTK/wju0xnI0WRc/bYFHnzwNoSFEsphorxWYxcgFNm42+D5sN4nM4zl9Gf2drxKU/eyyVXuzh7he8A0r75SMQ==" saltValue="ZrEJfSzBKcZFd1/G0wbs/g==" spinCount="100000" sheet="1" scenarios="1" formatCells="0" formatColumns="0" formatRows="0" insertColumns="0" insertRows="0" insertHyperlinks="0" deleteColumns="0" deleteRows="0" sort="0" autoFilter="0" pivotTables="0"/>
  <mergeCells count="98">
    <mergeCell ref="D108:G108"/>
    <mergeCell ref="D109:G109"/>
    <mergeCell ref="A111:F111"/>
    <mergeCell ref="A116:F116"/>
    <mergeCell ref="A9:B9"/>
    <mergeCell ref="A10:B10"/>
    <mergeCell ref="A12:B12"/>
    <mergeCell ref="D103:G103"/>
    <mergeCell ref="D104:G104"/>
    <mergeCell ref="D105:G105"/>
    <mergeCell ref="D106:G106"/>
    <mergeCell ref="D107:G107"/>
    <mergeCell ref="D98:G98"/>
    <mergeCell ref="D99:G99"/>
    <mergeCell ref="D100:G100"/>
    <mergeCell ref="D101:G101"/>
    <mergeCell ref="D102:G102"/>
    <mergeCell ref="D93:G93"/>
    <mergeCell ref="D94:G94"/>
    <mergeCell ref="D95:G95"/>
    <mergeCell ref="D96:G96"/>
    <mergeCell ref="D97:G97"/>
    <mergeCell ref="D88:G88"/>
    <mergeCell ref="D89:G89"/>
    <mergeCell ref="D90:G90"/>
    <mergeCell ref="D91:G91"/>
    <mergeCell ref="D92:G92"/>
    <mergeCell ref="D83:G83"/>
    <mergeCell ref="D84:G84"/>
    <mergeCell ref="D85:G85"/>
    <mergeCell ref="D86:G86"/>
    <mergeCell ref="D87:G87"/>
    <mergeCell ref="D78:G78"/>
    <mergeCell ref="D79:G79"/>
    <mergeCell ref="D80:G80"/>
    <mergeCell ref="D81:G81"/>
    <mergeCell ref="D82:G82"/>
    <mergeCell ref="D73:G73"/>
    <mergeCell ref="D74:G74"/>
    <mergeCell ref="D75:G75"/>
    <mergeCell ref="D76:G76"/>
    <mergeCell ref="D77:G77"/>
    <mergeCell ref="D68:G68"/>
    <mergeCell ref="D69:G69"/>
    <mergeCell ref="D70:G70"/>
    <mergeCell ref="D71:G71"/>
    <mergeCell ref="D72:G72"/>
    <mergeCell ref="E60:F60"/>
    <mergeCell ref="E61:F61"/>
    <mergeCell ref="E62:F62"/>
    <mergeCell ref="D66:G66"/>
    <mergeCell ref="D67:G67"/>
    <mergeCell ref="E55:F55"/>
    <mergeCell ref="E56:F56"/>
    <mergeCell ref="E57:F57"/>
    <mergeCell ref="E58:F58"/>
    <mergeCell ref="E59:F59"/>
    <mergeCell ref="E50:F50"/>
    <mergeCell ref="E51:F51"/>
    <mergeCell ref="E52:F52"/>
    <mergeCell ref="E53:F53"/>
    <mergeCell ref="E54:F54"/>
    <mergeCell ref="A11:B11"/>
    <mergeCell ref="A15:B15"/>
    <mergeCell ref="C11:F11"/>
    <mergeCell ref="D12:F12"/>
    <mergeCell ref="E29:F29"/>
    <mergeCell ref="E24:F24"/>
    <mergeCell ref="E25:F25"/>
    <mergeCell ref="E26:F26"/>
    <mergeCell ref="E27:F27"/>
    <mergeCell ref="E28:F28"/>
    <mergeCell ref="A16:B16"/>
    <mergeCell ref="A17:B17"/>
    <mergeCell ref="A18:B18"/>
    <mergeCell ref="A19:B19"/>
    <mergeCell ref="A22:F22"/>
    <mergeCell ref="E34:F34"/>
    <mergeCell ref="E35:F35"/>
    <mergeCell ref="E36:F36"/>
    <mergeCell ref="E30:F30"/>
    <mergeCell ref="E31:F31"/>
    <mergeCell ref="E46:F46"/>
    <mergeCell ref="E47:F47"/>
    <mergeCell ref="E48:F48"/>
    <mergeCell ref="E49:F49"/>
    <mergeCell ref="D9:E9"/>
    <mergeCell ref="E42:F42"/>
    <mergeCell ref="E43:F43"/>
    <mergeCell ref="E44:F44"/>
    <mergeCell ref="E45:F45"/>
    <mergeCell ref="E37:F37"/>
    <mergeCell ref="E38:F38"/>
    <mergeCell ref="E39:F39"/>
    <mergeCell ref="E40:F40"/>
    <mergeCell ref="E41:F41"/>
    <mergeCell ref="E32:F32"/>
    <mergeCell ref="E33:F33"/>
  </mergeCells>
  <conditionalFormatting sqref="A123:A1048576 A1:A8 A18:A23 A15:A16">
    <cfRule type="duplicateValues" dxfId="251" priority="12"/>
  </conditionalFormatting>
  <conditionalFormatting sqref="A17">
    <cfRule type="duplicateValues" dxfId="250" priority="9"/>
  </conditionalFormatting>
  <conditionalFormatting sqref="A120:A122 A25:A112">
    <cfRule type="duplicateValues" dxfId="249" priority="8"/>
  </conditionalFormatting>
  <conditionalFormatting sqref="C25:C61">
    <cfRule type="cellIs" dxfId="248" priority="7" operator="greaterThan">
      <formula>$C$15</formula>
    </cfRule>
  </conditionalFormatting>
  <conditionalFormatting sqref="D25:D61">
    <cfRule type="cellIs" dxfId="247" priority="6" operator="greaterThan">
      <formula>1</formula>
    </cfRule>
  </conditionalFormatting>
  <conditionalFormatting sqref="A25:A108">
    <cfRule type="duplicateValues" dxfId="246" priority="5"/>
  </conditionalFormatting>
  <conditionalFormatting sqref="A24">
    <cfRule type="duplicateValues" dxfId="245" priority="4"/>
  </conditionalFormatting>
  <conditionalFormatting sqref="A9:A11">
    <cfRule type="duplicateValues" dxfId="244" priority="3"/>
  </conditionalFormatting>
  <conditionalFormatting sqref="A13:A14">
    <cfRule type="duplicateValues" dxfId="243" priority="2"/>
  </conditionalFormatting>
  <conditionalFormatting sqref="A12">
    <cfRule type="duplicateValues" dxfId="242" priority="1"/>
  </conditionalFormatting>
  <dataValidations count="2">
    <dataValidation type="list" allowBlank="1" showInputMessage="1" showErrorMessage="1" sqref="C67:C107 C12" xr:uid="{F7D4367A-AD66-426F-BF9B-095BAA34EA11}">
      <formula1>"OUI,NON"</formula1>
    </dataValidation>
    <dataValidation allowBlank="1" showInputMessage="1" showErrorMessage="1" promptTitle="Prorata nb jours par mois:" prompt="Nombre de jours annuels rémunérés divisé par 12 mois." sqref="D17" xr:uid="{90E33E1A-F79A-4ACB-89E9-EA203392CE48}"/>
  </dataValidations>
  <pageMargins left="0.7" right="0.7" top="0.98666666666666669" bottom="0.41625000000000001" header="0.3" footer="0.3"/>
  <pageSetup paperSize="9" scale="37" fitToHeight="0" orientation="portrait" r:id="rId1"/>
  <headerFooter>
    <oddHeader>&amp;L &amp;C&amp;G</oddHeader>
    <oddFooter>&amp;A</oddFooter>
  </headerFooter>
  <drawing r:id="rId2"/>
  <legacyDrawingHF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Feuil11">
    <tabColor theme="5" tint="0.39997558519241921"/>
    <pageSetUpPr fitToPage="1"/>
  </sheetPr>
  <dimension ref="A1:P38"/>
  <sheetViews>
    <sheetView view="pageLayout" zoomScaleNormal="100" zoomScaleSheetLayoutView="100" workbookViewId="0">
      <selection activeCell="A8" sqref="A8"/>
    </sheetView>
  </sheetViews>
  <sheetFormatPr baseColWidth="10" defaultColWidth="11.28515625" defaultRowHeight="15" x14ac:dyDescent="0.25"/>
  <cols>
    <col min="1" max="1" width="19.28515625" style="144" customWidth="1"/>
    <col min="2" max="2" width="17.7109375" style="144" customWidth="1"/>
    <col min="3" max="3" width="14.7109375" style="166" customWidth="1"/>
    <col min="4" max="4" width="11.28515625" style="144"/>
    <col min="5" max="5" width="16.28515625" style="144" customWidth="1"/>
    <col min="6" max="7" width="11.28515625" style="144"/>
    <col min="8" max="9" width="11.28515625" style="593"/>
    <col min="10" max="10" width="11.28515625" style="144"/>
    <col min="11" max="11" width="16.140625" style="144" customWidth="1"/>
    <col min="12" max="12" width="18.140625" style="144" customWidth="1"/>
    <col min="13" max="13" width="15.7109375" style="144" customWidth="1"/>
    <col min="14" max="16384" width="11.28515625" style="144"/>
  </cols>
  <sheetData>
    <row r="1" spans="1:16" ht="19.5" customHeight="1" x14ac:dyDescent="0.25">
      <c r="A1" s="151" t="s">
        <v>5</v>
      </c>
      <c r="B1" s="864" t="str">
        <f>'Etat récapitulatif des dépenses'!D2</f>
        <v>xxx</v>
      </c>
      <c r="C1" s="865"/>
      <c r="F1" s="150"/>
      <c r="G1" s="150"/>
      <c r="H1" s="150"/>
      <c r="I1" s="150"/>
      <c r="J1" s="150"/>
      <c r="K1" s="150"/>
      <c r="L1" s="152" t="s">
        <v>34</v>
      </c>
      <c r="M1" s="152"/>
    </row>
    <row r="2" spans="1:16" ht="21.2" customHeight="1" x14ac:dyDescent="0.25">
      <c r="A2" s="153" t="s">
        <v>4</v>
      </c>
      <c r="B2" s="866" t="str">
        <f>'Etat récapitulatif des dépenses'!D3</f>
        <v>xxx</v>
      </c>
      <c r="C2" s="867"/>
    </row>
    <row r="3" spans="1:16" ht="27.75" customHeight="1" thickBot="1" x14ac:dyDescent="0.3">
      <c r="A3" s="154" t="s">
        <v>6</v>
      </c>
      <c r="B3" s="868" t="str">
        <f>'Etat récapitulatif des dépenses'!D4</f>
        <v>PAxxxxxx</v>
      </c>
      <c r="C3" s="869"/>
    </row>
    <row r="4" spans="1:16" ht="7.5" customHeight="1" thickBot="1" x14ac:dyDescent="0.3">
      <c r="A4" s="6"/>
      <c r="B4" s="155"/>
      <c r="C4" s="156"/>
      <c r="D4" s="6"/>
      <c r="E4" s="157"/>
    </row>
    <row r="5" spans="1:16" s="593" customFormat="1" ht="15.75" thickBot="1" x14ac:dyDescent="0.3">
      <c r="A5" s="881" t="s">
        <v>36</v>
      </c>
      <c r="B5" s="882"/>
      <c r="C5" s="882"/>
      <c r="D5" s="882"/>
      <c r="E5" s="882"/>
      <c r="F5" s="882"/>
      <c r="G5" s="882"/>
      <c r="H5" s="882"/>
      <c r="I5" s="882"/>
      <c r="J5" s="882"/>
      <c r="K5" s="882"/>
      <c r="L5" s="882"/>
      <c r="M5" s="883"/>
    </row>
    <row r="6" spans="1:16" s="607" customFormat="1" ht="30.2" customHeight="1" thickBot="1" x14ac:dyDescent="0.3">
      <c r="A6" s="875" t="s">
        <v>386</v>
      </c>
      <c r="B6" s="876"/>
      <c r="C6" s="877"/>
      <c r="D6" s="446" t="s">
        <v>123</v>
      </c>
      <c r="E6" s="878" t="s">
        <v>296</v>
      </c>
      <c r="F6" s="879"/>
      <c r="G6" s="879"/>
      <c r="H6" s="879"/>
      <c r="I6" s="879"/>
      <c r="J6" s="879"/>
      <c r="K6" s="879"/>
      <c r="L6" s="879"/>
      <c r="M6" s="880"/>
    </row>
    <row r="7" spans="1:16" ht="24" customHeight="1" thickBot="1" x14ac:dyDescent="0.3">
      <c r="A7" s="873" t="str">
        <f>'Fiche temps salarié 7'!C11</f>
        <v>insérer fonction, nom, prénom du salarié 7</v>
      </c>
      <c r="B7" s="874"/>
      <c r="C7" s="874"/>
      <c r="D7" s="874"/>
      <c r="E7" s="874"/>
      <c r="F7" s="874"/>
      <c r="G7" s="874"/>
      <c r="H7" s="874"/>
      <c r="I7" s="874"/>
      <c r="J7" s="874"/>
      <c r="K7" s="874"/>
      <c r="L7" s="874"/>
      <c r="M7" s="447"/>
      <c r="N7" s="204"/>
      <c r="O7" s="204"/>
      <c r="P7" s="204"/>
    </row>
    <row r="8" spans="1:16" ht="89.25" x14ac:dyDescent="0.25">
      <c r="A8" s="644" t="s">
        <v>129</v>
      </c>
      <c r="B8" s="594" t="s">
        <v>125</v>
      </c>
      <c r="C8" s="594" t="s">
        <v>122</v>
      </c>
      <c r="D8" s="594" t="s">
        <v>13</v>
      </c>
      <c r="E8" s="193" t="s">
        <v>14</v>
      </c>
      <c r="F8" s="990" t="s">
        <v>460</v>
      </c>
      <c r="G8" s="594" t="s">
        <v>455</v>
      </c>
      <c r="H8" s="990" t="s">
        <v>460</v>
      </c>
      <c r="I8" s="594" t="s">
        <v>459</v>
      </c>
      <c r="J8" s="990" t="s">
        <v>456</v>
      </c>
      <c r="K8" s="595" t="s">
        <v>71</v>
      </c>
      <c r="L8" s="595" t="s">
        <v>64</v>
      </c>
      <c r="M8" s="645" t="s">
        <v>401</v>
      </c>
    </row>
    <row r="9" spans="1:16" x14ac:dyDescent="0.25">
      <c r="A9" s="646" t="s">
        <v>15</v>
      </c>
      <c r="B9" s="596"/>
      <c r="C9" s="596"/>
      <c r="D9" s="596"/>
      <c r="E9" s="194">
        <f>ROUND(IF(B9&lt;&gt;"",D9/B9*C9,0),2)</f>
        <v>0</v>
      </c>
      <c r="F9" s="655">
        <f>ROUND(B9+D9-C9-E9,2)</f>
        <v>0</v>
      </c>
      <c r="G9" s="716"/>
      <c r="H9" s="655">
        <f>F9-G9</f>
        <v>0</v>
      </c>
      <c r="I9" s="966"/>
      <c r="J9" s="964">
        <f>IF(H9&lt;&gt;0,H9-($I$11/(COUNTIF($H$11:$H$23,"&lt;&gt;0"))),0)</f>
        <v>0</v>
      </c>
      <c r="K9" s="597"/>
      <c r="L9" s="597"/>
      <c r="M9" s="449"/>
      <c r="N9" s="161"/>
      <c r="O9" s="161"/>
    </row>
    <row r="10" spans="1:16" x14ac:dyDescent="0.25">
      <c r="A10" s="646" t="s">
        <v>16</v>
      </c>
      <c r="B10" s="596"/>
      <c r="C10" s="596"/>
      <c r="D10" s="596"/>
      <c r="E10" s="194">
        <f t="shared" ref="E10:E20" si="0">ROUND(IF(B10&lt;&gt;"",D10/B10*C10,0),2)</f>
        <v>0</v>
      </c>
      <c r="F10" s="600">
        <f t="shared" ref="F10:F20" si="1">ROUND(B10+D10-C10-E10,2)</f>
        <v>0</v>
      </c>
      <c r="G10" s="418"/>
      <c r="H10" s="600">
        <f>F10-G10</f>
        <v>0</v>
      </c>
      <c r="I10" s="966"/>
      <c r="J10" s="964">
        <f t="shared" ref="J10:J21" si="2">IF(H10&lt;&gt;0,H10-($I$11/(COUNTIF($H$11:$H$23,"&lt;&gt;0"))),0)</f>
        <v>0</v>
      </c>
      <c r="K10" s="597"/>
      <c r="L10" s="597"/>
      <c r="M10" s="449"/>
      <c r="N10" s="161"/>
    </row>
    <row r="11" spans="1:16" x14ac:dyDescent="0.25">
      <c r="A11" s="646" t="s">
        <v>17</v>
      </c>
      <c r="B11" s="596"/>
      <c r="C11" s="596"/>
      <c r="D11" s="596"/>
      <c r="E11" s="194">
        <f t="shared" si="0"/>
        <v>0</v>
      </c>
      <c r="F11" s="600">
        <f t="shared" si="1"/>
        <v>0</v>
      </c>
      <c r="G11" s="418"/>
      <c r="H11" s="600">
        <f>F11-G11</f>
        <v>0</v>
      </c>
      <c r="I11" s="966"/>
      <c r="J11" s="964">
        <f t="shared" si="2"/>
        <v>0</v>
      </c>
      <c r="K11" s="597"/>
      <c r="L11" s="597"/>
      <c r="M11" s="449"/>
      <c r="N11" s="161"/>
    </row>
    <row r="12" spans="1:16" x14ac:dyDescent="0.25">
      <c r="A12" s="646" t="s">
        <v>18</v>
      </c>
      <c r="B12" s="596"/>
      <c r="C12" s="596"/>
      <c r="D12" s="596"/>
      <c r="E12" s="194">
        <f t="shared" si="0"/>
        <v>0</v>
      </c>
      <c r="F12" s="600">
        <f t="shared" si="1"/>
        <v>0</v>
      </c>
      <c r="G12" s="418"/>
      <c r="H12" s="600">
        <f>F12-G12</f>
        <v>0</v>
      </c>
      <c r="I12" s="966"/>
      <c r="J12" s="964">
        <f t="shared" si="2"/>
        <v>0</v>
      </c>
      <c r="K12" s="597"/>
      <c r="L12" s="597"/>
      <c r="M12" s="449"/>
    </row>
    <row r="13" spans="1:16" x14ac:dyDescent="0.25">
      <c r="A13" s="646" t="s">
        <v>19</v>
      </c>
      <c r="B13" s="596"/>
      <c r="C13" s="596"/>
      <c r="D13" s="596"/>
      <c r="E13" s="194">
        <f t="shared" si="0"/>
        <v>0</v>
      </c>
      <c r="F13" s="600">
        <f t="shared" si="1"/>
        <v>0</v>
      </c>
      <c r="G13" s="418"/>
      <c r="H13" s="600">
        <f>F13-G13</f>
        <v>0</v>
      </c>
      <c r="I13" s="966"/>
      <c r="J13" s="964">
        <f t="shared" si="2"/>
        <v>0</v>
      </c>
      <c r="K13" s="597"/>
      <c r="L13" s="597"/>
      <c r="M13" s="449"/>
    </row>
    <row r="14" spans="1:16" x14ac:dyDescent="0.25">
      <c r="A14" s="646" t="s">
        <v>20</v>
      </c>
      <c r="B14" s="596"/>
      <c r="C14" s="596"/>
      <c r="D14" s="596"/>
      <c r="E14" s="194">
        <f t="shared" si="0"/>
        <v>0</v>
      </c>
      <c r="F14" s="600">
        <f t="shared" si="1"/>
        <v>0</v>
      </c>
      <c r="G14" s="418"/>
      <c r="H14" s="600">
        <f>F14-G14</f>
        <v>0</v>
      </c>
      <c r="I14" s="966"/>
      <c r="J14" s="964">
        <f t="shared" si="2"/>
        <v>0</v>
      </c>
      <c r="K14" s="597"/>
      <c r="L14" s="597"/>
      <c r="M14" s="449"/>
    </row>
    <row r="15" spans="1:16" x14ac:dyDescent="0.25">
      <c r="A15" s="646" t="s">
        <v>21</v>
      </c>
      <c r="B15" s="596"/>
      <c r="C15" s="596"/>
      <c r="D15" s="596"/>
      <c r="E15" s="194">
        <f t="shared" si="0"/>
        <v>0</v>
      </c>
      <c r="F15" s="600">
        <f t="shared" si="1"/>
        <v>0</v>
      </c>
      <c r="G15" s="418"/>
      <c r="H15" s="600">
        <f>F15-G15</f>
        <v>0</v>
      </c>
      <c r="I15" s="966"/>
      <c r="J15" s="964">
        <f t="shared" si="2"/>
        <v>0</v>
      </c>
      <c r="K15" s="597"/>
      <c r="L15" s="597"/>
      <c r="M15" s="449"/>
    </row>
    <row r="16" spans="1:16" x14ac:dyDescent="0.25">
      <c r="A16" s="646" t="s">
        <v>22</v>
      </c>
      <c r="B16" s="596"/>
      <c r="C16" s="596"/>
      <c r="D16" s="596"/>
      <c r="E16" s="194">
        <f t="shared" si="0"/>
        <v>0</v>
      </c>
      <c r="F16" s="600">
        <f t="shared" si="1"/>
        <v>0</v>
      </c>
      <c r="G16" s="418"/>
      <c r="H16" s="600">
        <f>F16-G16</f>
        <v>0</v>
      </c>
      <c r="I16" s="966"/>
      <c r="J16" s="964">
        <f t="shared" si="2"/>
        <v>0</v>
      </c>
      <c r="K16" s="597"/>
      <c r="L16" s="597"/>
      <c r="M16" s="449"/>
    </row>
    <row r="17" spans="1:13" x14ac:dyDescent="0.25">
      <c r="A17" s="646" t="s">
        <v>23</v>
      </c>
      <c r="B17" s="596"/>
      <c r="C17" s="596"/>
      <c r="D17" s="596"/>
      <c r="E17" s="194">
        <f t="shared" si="0"/>
        <v>0</v>
      </c>
      <c r="F17" s="600">
        <f t="shared" si="1"/>
        <v>0</v>
      </c>
      <c r="G17" s="418"/>
      <c r="H17" s="600">
        <f>F17-G17</f>
        <v>0</v>
      </c>
      <c r="I17" s="966"/>
      <c r="J17" s="964">
        <f t="shared" si="2"/>
        <v>0</v>
      </c>
      <c r="K17" s="597"/>
      <c r="L17" s="597"/>
      <c r="M17" s="449"/>
    </row>
    <row r="18" spans="1:13" x14ac:dyDescent="0.25">
      <c r="A18" s="646" t="s">
        <v>24</v>
      </c>
      <c r="B18" s="596"/>
      <c r="C18" s="596"/>
      <c r="D18" s="596"/>
      <c r="E18" s="194">
        <f t="shared" si="0"/>
        <v>0</v>
      </c>
      <c r="F18" s="600">
        <f t="shared" si="1"/>
        <v>0</v>
      </c>
      <c r="G18" s="418"/>
      <c r="H18" s="600">
        <f>F18-G18</f>
        <v>0</v>
      </c>
      <c r="I18" s="966"/>
      <c r="J18" s="964">
        <f t="shared" si="2"/>
        <v>0</v>
      </c>
      <c r="K18" s="597"/>
      <c r="L18" s="597"/>
      <c r="M18" s="449"/>
    </row>
    <row r="19" spans="1:13" x14ac:dyDescent="0.25">
      <c r="A19" s="646" t="s">
        <v>25</v>
      </c>
      <c r="B19" s="596"/>
      <c r="C19" s="596"/>
      <c r="D19" s="596"/>
      <c r="E19" s="194">
        <f t="shared" si="0"/>
        <v>0</v>
      </c>
      <c r="F19" s="600">
        <f t="shared" si="1"/>
        <v>0</v>
      </c>
      <c r="G19" s="418"/>
      <c r="H19" s="600">
        <f>F19-G19</f>
        <v>0</v>
      </c>
      <c r="I19" s="966"/>
      <c r="J19" s="964">
        <f t="shared" si="2"/>
        <v>0</v>
      </c>
      <c r="K19" s="597"/>
      <c r="L19" s="597"/>
      <c r="M19" s="449"/>
    </row>
    <row r="20" spans="1:13" x14ac:dyDescent="0.25">
      <c r="A20" s="647" t="s">
        <v>26</v>
      </c>
      <c r="B20" s="638"/>
      <c r="C20" s="638"/>
      <c r="D20" s="638"/>
      <c r="E20" s="242">
        <f t="shared" si="0"/>
        <v>0</v>
      </c>
      <c r="F20" s="640">
        <f t="shared" si="1"/>
        <v>0</v>
      </c>
      <c r="G20" s="419"/>
      <c r="H20" s="640">
        <f>F20-G20</f>
        <v>0</v>
      </c>
      <c r="I20" s="966"/>
      <c r="J20" s="964">
        <f t="shared" si="2"/>
        <v>0</v>
      </c>
      <c r="K20" s="641"/>
      <c r="L20" s="641"/>
      <c r="M20" s="450"/>
    </row>
    <row r="21" spans="1:13" ht="15.75" thickBot="1" x14ac:dyDescent="0.3">
      <c r="A21" s="513" t="s">
        <v>369</v>
      </c>
      <c r="B21" s="514"/>
      <c r="C21" s="514"/>
      <c r="D21" s="514"/>
      <c r="E21" s="515"/>
      <c r="F21" s="943">
        <f>ROUND(B21+D21-C21-E21,2)</f>
        <v>0</v>
      </c>
      <c r="G21" s="943"/>
      <c r="H21" s="943">
        <f>F21-G21</f>
        <v>0</v>
      </c>
      <c r="I21" s="966"/>
      <c r="J21" s="712">
        <f t="shared" si="2"/>
        <v>0</v>
      </c>
      <c r="K21" s="445"/>
      <c r="L21" s="445"/>
      <c r="M21" s="517"/>
    </row>
    <row r="22" spans="1:13" ht="15.75" thickBot="1" x14ac:dyDescent="0.3">
      <c r="A22" s="401" t="s">
        <v>1</v>
      </c>
      <c r="B22" s="402">
        <f>SUM(B9:B21)</f>
        <v>0</v>
      </c>
      <c r="C22" s="402">
        <f>SUM(C9:C21)</f>
        <v>0</v>
      </c>
      <c r="D22" s="402">
        <f>SUM(D9:D21)</f>
        <v>0</v>
      </c>
      <c r="E22" s="402">
        <f>SUM(E9:E21)</f>
        <v>0</v>
      </c>
      <c r="F22" s="674">
        <f>SUM(F9:F21)</f>
        <v>0</v>
      </c>
      <c r="G22" s="643">
        <f>SUM(G9:G21)</f>
        <v>0</v>
      </c>
      <c r="H22" s="643">
        <f>SUM(H9:H21)</f>
        <v>0</v>
      </c>
      <c r="I22" s="643"/>
      <c r="J22" s="643">
        <f>SUM(J9:J21)</f>
        <v>0</v>
      </c>
      <c r="K22" s="403"/>
      <c r="L22" s="403"/>
      <c r="M22" s="451"/>
    </row>
    <row r="23" spans="1:13" x14ac:dyDescent="0.25">
      <c r="A23" s="162"/>
      <c r="B23" s="847"/>
      <c r="C23" s="847"/>
      <c r="D23" s="163"/>
      <c r="E23" s="163"/>
      <c r="F23" s="163"/>
      <c r="G23" s="163"/>
      <c r="H23" s="163"/>
      <c r="I23" s="163"/>
      <c r="J23" s="163"/>
      <c r="K23" s="163"/>
      <c r="L23" s="150"/>
    </row>
    <row r="24" spans="1:13" ht="15.75" thickBot="1" x14ac:dyDescent="0.3">
      <c r="B24" s="847"/>
      <c r="C24" s="847"/>
      <c r="D24" s="164"/>
      <c r="E24" s="164"/>
      <c r="F24" s="164"/>
      <c r="G24" s="164"/>
      <c r="H24" s="598"/>
      <c r="I24" s="598"/>
      <c r="J24" s="164"/>
      <c r="K24" s="164"/>
    </row>
    <row r="25" spans="1:13" s="593" customFormat="1" ht="14.45" customHeight="1" x14ac:dyDescent="0.25">
      <c r="A25" s="848" t="s">
        <v>292</v>
      </c>
      <c r="B25" s="849"/>
      <c r="C25" s="849"/>
      <c r="D25" s="849"/>
      <c r="E25" s="849"/>
      <c r="F25" s="849"/>
      <c r="G25" s="849"/>
      <c r="H25" s="849"/>
      <c r="I25" s="849"/>
      <c r="J25" s="849"/>
      <c r="K25" s="849"/>
      <c r="L25" s="849"/>
      <c r="M25" s="850"/>
    </row>
    <row r="26" spans="1:13" s="593" customFormat="1" ht="24.75" customHeight="1" x14ac:dyDescent="0.25">
      <c r="A26" s="829" t="s">
        <v>293</v>
      </c>
      <c r="B26" s="830"/>
      <c r="C26" s="830"/>
      <c r="D26" s="830"/>
      <c r="E26" s="830"/>
      <c r="F26" s="830"/>
      <c r="G26" s="830"/>
      <c r="H26" s="830"/>
      <c r="I26" s="830"/>
      <c r="J26" s="830"/>
      <c r="K26" s="830"/>
      <c r="L26" s="830"/>
      <c r="M26" s="448"/>
    </row>
    <row r="27" spans="1:13" s="593" customFormat="1" ht="15.75" thickBot="1" x14ac:dyDescent="0.3">
      <c r="A27" s="884" t="s">
        <v>294</v>
      </c>
      <c r="B27" s="885"/>
      <c r="C27" s="885"/>
      <c r="D27" s="885"/>
      <c r="E27" s="885"/>
      <c r="F27" s="885"/>
      <c r="G27" s="885"/>
      <c r="H27" s="885"/>
      <c r="I27" s="885"/>
      <c r="J27" s="885"/>
      <c r="K27" s="885"/>
      <c r="L27" s="885"/>
      <c r="M27" s="886"/>
    </row>
    <row r="29" spans="1:13" x14ac:dyDescent="0.25">
      <c r="A29" s="150" t="s">
        <v>2</v>
      </c>
      <c r="B29" s="150"/>
      <c r="C29" s="165"/>
    </row>
    <row r="30" spans="1:13" x14ac:dyDescent="0.25">
      <c r="A30" s="150"/>
      <c r="B30" s="150"/>
      <c r="C30" s="165"/>
    </row>
    <row r="31" spans="1:13" x14ac:dyDescent="0.25">
      <c r="A31" s="2" t="s">
        <v>7</v>
      </c>
      <c r="B31" s="150"/>
      <c r="C31" s="165"/>
    </row>
    <row r="32" spans="1:13" x14ac:dyDescent="0.25">
      <c r="A32" s="150" t="s">
        <v>3</v>
      </c>
      <c r="B32" s="150"/>
      <c r="C32" s="165"/>
    </row>
    <row r="33" spans="1:3" x14ac:dyDescent="0.25">
      <c r="A33" s="150"/>
      <c r="B33" s="150"/>
      <c r="C33" s="165"/>
    </row>
    <row r="34" spans="1:3" x14ac:dyDescent="0.25">
      <c r="A34" s="832"/>
      <c r="B34" s="833"/>
      <c r="C34" s="834"/>
    </row>
    <row r="35" spans="1:3" x14ac:dyDescent="0.25">
      <c r="A35" s="835"/>
      <c r="B35" s="836"/>
      <c r="C35" s="837"/>
    </row>
    <row r="36" spans="1:3" x14ac:dyDescent="0.25">
      <c r="A36" s="835"/>
      <c r="B36" s="836"/>
      <c r="C36" s="837"/>
    </row>
    <row r="37" spans="1:3" x14ac:dyDescent="0.25">
      <c r="A37" s="835"/>
      <c r="B37" s="836"/>
      <c r="C37" s="837"/>
    </row>
    <row r="38" spans="1:3" x14ac:dyDescent="0.25">
      <c r="A38" s="838"/>
      <c r="B38" s="839"/>
      <c r="C38" s="840"/>
    </row>
  </sheetData>
  <sheetProtection algorithmName="SHA-512" hashValue="hC420AAydF/iMGdC1U7xtDEzppB7RKHlrvWFmh6fBXwpsvX8z190qa54AOHo0ccJTPQ9Qt4FG6Vxa2t8hPAe8w==" saltValue="2WNomUZn9/BUhTnDVwGkow==" spinCount="100000" sheet="1" scenarios="1" formatCells="0" formatColumns="0" formatRows="0" insertColumns="0" insertRows="0" insertHyperlinks="0" deleteColumns="0" deleteRows="0" sort="0" autoFilter="0" pivotTables="0"/>
  <mergeCells count="14">
    <mergeCell ref="B24:C24"/>
    <mergeCell ref="A7:L7"/>
    <mergeCell ref="B23:C23"/>
    <mergeCell ref="A34:C38"/>
    <mergeCell ref="A25:M25"/>
    <mergeCell ref="A27:M27"/>
    <mergeCell ref="A26:L26"/>
    <mergeCell ref="I9:I21"/>
    <mergeCell ref="B1:C1"/>
    <mergeCell ref="B2:C2"/>
    <mergeCell ref="B3:C3"/>
    <mergeCell ref="A6:C6"/>
    <mergeCell ref="A5:M5"/>
    <mergeCell ref="E6:M6"/>
  </mergeCells>
  <conditionalFormatting sqref="K9:K20">
    <cfRule type="cellIs" dxfId="241" priority="59" operator="lessThan">
      <formula>0</formula>
    </cfRule>
  </conditionalFormatting>
  <conditionalFormatting sqref="L10">
    <cfRule type="cellIs" dxfId="238" priority="56" operator="lessThan">
      <formula>$K$10</formula>
    </cfRule>
  </conditionalFormatting>
  <conditionalFormatting sqref="L11">
    <cfRule type="cellIs" dxfId="237" priority="55" operator="lessThan">
      <formula>$K$11</formula>
    </cfRule>
  </conditionalFormatting>
  <conditionalFormatting sqref="L12">
    <cfRule type="cellIs" dxfId="236" priority="54" operator="lessThan">
      <formula>$K$12</formula>
    </cfRule>
  </conditionalFormatting>
  <conditionalFormatting sqref="L13">
    <cfRule type="cellIs" dxfId="235" priority="53" operator="lessThan">
      <formula>$K$13</formula>
    </cfRule>
  </conditionalFormatting>
  <conditionalFormatting sqref="L14">
    <cfRule type="cellIs" dxfId="234" priority="52" operator="lessThan">
      <formula>$K$14</formula>
    </cfRule>
  </conditionalFormatting>
  <conditionalFormatting sqref="L15">
    <cfRule type="cellIs" dxfId="233" priority="51" operator="lessThan">
      <formula>$K$15</formula>
    </cfRule>
  </conditionalFormatting>
  <conditionalFormatting sqref="L16">
    <cfRule type="cellIs" dxfId="232" priority="50" operator="lessThan">
      <formula>$K$16</formula>
    </cfRule>
  </conditionalFormatting>
  <conditionalFormatting sqref="L17">
    <cfRule type="cellIs" dxfId="231" priority="49" operator="lessThan">
      <formula>$K$17</formula>
    </cfRule>
  </conditionalFormatting>
  <conditionalFormatting sqref="L18">
    <cfRule type="cellIs" dxfId="230" priority="48" operator="lessThan">
      <formula>$K$18</formula>
    </cfRule>
  </conditionalFormatting>
  <conditionalFormatting sqref="L19">
    <cfRule type="cellIs" dxfId="229" priority="47" operator="lessThan">
      <formula>$K$19</formula>
    </cfRule>
  </conditionalFormatting>
  <conditionalFormatting sqref="L20">
    <cfRule type="cellIs" dxfId="228" priority="46" operator="lessThan">
      <formula>$K$20</formula>
    </cfRule>
  </conditionalFormatting>
  <conditionalFormatting sqref="K21">
    <cfRule type="cellIs" dxfId="226" priority="45" operator="lessThan">
      <formula>0</formula>
    </cfRule>
  </conditionalFormatting>
  <conditionalFormatting sqref="L21">
    <cfRule type="cellIs" dxfId="224" priority="43" operator="lessThan">
      <formula>$K$20</formula>
    </cfRule>
  </conditionalFormatting>
  <conditionalFormatting sqref="M9:M21">
    <cfRule type="cellIs" dxfId="223" priority="41" operator="lessThan">
      <formula>0</formula>
    </cfRule>
  </conditionalFormatting>
  <conditionalFormatting sqref="M10">
    <cfRule type="cellIs" dxfId="222" priority="40" operator="lessThan">
      <formula>$K$10</formula>
    </cfRule>
  </conditionalFormatting>
  <conditionalFormatting sqref="M11">
    <cfRule type="cellIs" dxfId="221" priority="39" operator="lessThan">
      <formula>$K$11</formula>
    </cfRule>
  </conditionalFormatting>
  <conditionalFormatting sqref="M12">
    <cfRule type="cellIs" dxfId="220" priority="38" operator="lessThan">
      <formula>$K$12</formula>
    </cfRule>
  </conditionalFormatting>
  <conditionalFormatting sqref="M13">
    <cfRule type="cellIs" dxfId="219" priority="37" operator="lessThan">
      <formula>$K$13</formula>
    </cfRule>
  </conditionalFormatting>
  <conditionalFormatting sqref="M14">
    <cfRule type="cellIs" dxfId="218" priority="36" operator="lessThan">
      <formula>$K$14</formula>
    </cfRule>
  </conditionalFormatting>
  <conditionalFormatting sqref="M15">
    <cfRule type="cellIs" dxfId="217" priority="35" operator="lessThan">
      <formula>$K$15</formula>
    </cfRule>
  </conditionalFormatting>
  <conditionalFormatting sqref="M16">
    <cfRule type="cellIs" dxfId="216" priority="34" operator="lessThan">
      <formula>$K$16</formula>
    </cfRule>
  </conditionalFormatting>
  <conditionalFormatting sqref="M17">
    <cfRule type="cellIs" dxfId="215" priority="33" operator="lessThan">
      <formula>$K$17</formula>
    </cfRule>
  </conditionalFormatting>
  <conditionalFormatting sqref="M18">
    <cfRule type="cellIs" dxfId="214" priority="32" operator="lessThan">
      <formula>$K$18</formula>
    </cfRule>
  </conditionalFormatting>
  <conditionalFormatting sqref="M19">
    <cfRule type="cellIs" dxfId="213" priority="31" operator="lessThan">
      <formula>$K$19</formula>
    </cfRule>
  </conditionalFormatting>
  <conditionalFormatting sqref="M20:M21">
    <cfRule type="cellIs" dxfId="212" priority="30" operator="lessThan">
      <formula>$K$20</formula>
    </cfRule>
  </conditionalFormatting>
  <conditionalFormatting sqref="L9:L20">
    <cfRule type="cellIs" dxfId="211" priority="29" operator="lessThan">
      <formula>0</formula>
    </cfRule>
  </conditionalFormatting>
  <conditionalFormatting sqref="M10">
    <cfRule type="cellIs" dxfId="210" priority="28" operator="lessThan">
      <formula>$K$10</formula>
    </cfRule>
  </conditionalFormatting>
  <conditionalFormatting sqref="M11">
    <cfRule type="cellIs" dxfId="209" priority="27" operator="lessThan">
      <formula>$K$11</formula>
    </cfRule>
  </conditionalFormatting>
  <conditionalFormatting sqref="M12">
    <cfRule type="cellIs" dxfId="208" priority="26" operator="lessThan">
      <formula>$K$12</formula>
    </cfRule>
  </conditionalFormatting>
  <conditionalFormatting sqref="M13">
    <cfRule type="cellIs" dxfId="207" priority="25" operator="lessThan">
      <formula>$K$13</formula>
    </cfRule>
  </conditionalFormatting>
  <conditionalFormatting sqref="M14">
    <cfRule type="cellIs" dxfId="206" priority="24" operator="lessThan">
      <formula>$K$14</formula>
    </cfRule>
  </conditionalFormatting>
  <conditionalFormatting sqref="M15">
    <cfRule type="cellIs" dxfId="205" priority="23" operator="lessThan">
      <formula>$K$15</formula>
    </cfRule>
  </conditionalFormatting>
  <conditionalFormatting sqref="M16">
    <cfRule type="cellIs" dxfId="204" priority="22" operator="lessThan">
      <formula>$K$16</formula>
    </cfRule>
  </conditionalFormatting>
  <conditionalFormatting sqref="M17">
    <cfRule type="cellIs" dxfId="203" priority="21" operator="lessThan">
      <formula>$K$17</formula>
    </cfRule>
  </conditionalFormatting>
  <conditionalFormatting sqref="M18">
    <cfRule type="cellIs" dxfId="202" priority="20" operator="lessThan">
      <formula>$K$18</formula>
    </cfRule>
  </conditionalFormatting>
  <conditionalFormatting sqref="M19">
    <cfRule type="cellIs" dxfId="201" priority="19" operator="lessThan">
      <formula>$K$19</formula>
    </cfRule>
  </conditionalFormatting>
  <conditionalFormatting sqref="M20">
    <cfRule type="cellIs" dxfId="200" priority="18" operator="lessThan">
      <formula>$K$20</formula>
    </cfRule>
  </conditionalFormatting>
  <conditionalFormatting sqref="L21">
    <cfRule type="cellIs" dxfId="199" priority="17" operator="lessThan">
      <formula>0</formula>
    </cfRule>
  </conditionalFormatting>
  <conditionalFormatting sqref="M21">
    <cfRule type="cellIs" dxfId="198" priority="16" operator="lessThan">
      <formula>$K$20</formula>
    </cfRule>
  </conditionalFormatting>
  <dataValidations count="4">
    <dataValidation type="list" allowBlank="1" showInputMessage="1" showErrorMessage="1" sqref="D6" xr:uid="{19A46804-72CB-47A9-AFD4-E967426F6509}">
      <formula1>"OUI,NON"</formula1>
    </dataValidation>
    <dataValidation allowBlank="1" showInputMessage="1" showErrorMessage="1" promptTitle="calculs automatiques" prompt="Ne pas modifier" sqref="F8:F20 H8 J8" xr:uid="{452D5D6F-039F-42F8-89BC-AC6A86E4DAE5}"/>
    <dataValidation allowBlank="1" showInputMessage="1" showErrorMessage="1" promptTitle="Insertion des IJSS" prompt="Uniquement si non inscrites sur les fiches de paie ou intervenues après la période de valorisation" sqref="G8" xr:uid="{4E369F54-282C-48DF-AE1F-06C9D7602AC5}"/>
    <dataValidation allowBlank="1" showInputMessage="1" showErrorMessage="1" promptTitle="Saisir prorata TS du salarié" prompt="Voir l'onglet &quot;Aide Taxe sur Salaires&quot; pour déterminer le montant à saisir sur l'année valorisée." sqref="I8:I9 I22" xr:uid="{A1BA0688-01E4-4588-8B15-0C9E7A1FA6A1}"/>
  </dataValidations>
  <pageMargins left="0.25" right="0.25" top="0.75" bottom="0.75" header="0.3" footer="0.3"/>
  <pageSetup paperSize="9" scale="72" orientation="landscape" r:id="rId1"/>
  <headerFooter>
    <oddFooter>&amp;A</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Feuil12">
    <tabColor rgb="FFFFFF00"/>
    <pageSetUpPr fitToPage="1"/>
  </sheetPr>
  <dimension ref="A1:G121"/>
  <sheetViews>
    <sheetView zoomScale="70" zoomScaleNormal="70" zoomScaleSheetLayoutView="100" workbookViewId="0">
      <selection activeCell="D19" sqref="D19"/>
    </sheetView>
  </sheetViews>
  <sheetFormatPr baseColWidth="10" defaultColWidth="11.28515625" defaultRowHeight="15" x14ac:dyDescent="0.25"/>
  <cols>
    <col min="1" max="1" width="39.28515625" style="144" customWidth="1"/>
    <col min="2" max="2" width="75.28515625" style="144" customWidth="1"/>
    <col min="3" max="3" width="25.85546875" style="144" customWidth="1"/>
    <col min="4" max="4" width="24.7109375" style="144" customWidth="1"/>
    <col min="5" max="5" width="14.28515625" style="144" customWidth="1"/>
    <col min="6" max="6" width="21.42578125" style="144" customWidth="1"/>
    <col min="7" max="7" width="37.7109375" style="144" customWidth="1"/>
    <col min="8" max="16384" width="11.28515625" style="144"/>
  </cols>
  <sheetData>
    <row r="1" spans="1:7" ht="10.15" customHeight="1" thickBot="1" x14ac:dyDescent="0.3">
      <c r="A1" s="183"/>
      <c r="B1" s="183"/>
      <c r="C1" s="183"/>
      <c r="D1" s="183"/>
      <c r="E1" s="183"/>
      <c r="F1" s="183"/>
    </row>
    <row r="2" spans="1:7" ht="24.75" customHeight="1" x14ac:dyDescent="0.25">
      <c r="A2" s="184" t="s">
        <v>5</v>
      </c>
      <c r="B2" s="217" t="str">
        <f>'Etat récapitulatif des dépenses'!D2</f>
        <v>xxx</v>
      </c>
      <c r="C2" s="206"/>
      <c r="D2" s="206"/>
      <c r="E2" s="218"/>
      <c r="F2" s="185"/>
      <c r="G2" s="206"/>
    </row>
    <row r="3" spans="1:7" ht="21.2" customHeight="1" x14ac:dyDescent="0.25">
      <c r="A3" s="186" t="s">
        <v>4</v>
      </c>
      <c r="B3" s="219" t="str">
        <f>'Etat récapitulatif des dépenses'!D3</f>
        <v>xxx</v>
      </c>
      <c r="C3" s="206"/>
      <c r="D3" s="206"/>
      <c r="E3" s="218"/>
      <c r="F3" s="218"/>
      <c r="G3" s="206"/>
    </row>
    <row r="4" spans="1:7" ht="23.25" customHeight="1" thickBot="1" x14ac:dyDescent="0.3">
      <c r="A4" s="220" t="s">
        <v>12</v>
      </c>
      <c r="B4" s="221" t="str">
        <f>'Etat récapitulatif des dépenses'!D4</f>
        <v>PAxxxxxx</v>
      </c>
      <c r="C4" s="206"/>
      <c r="D4" s="206"/>
      <c r="E4" s="218"/>
      <c r="F4" s="218"/>
      <c r="G4" s="206"/>
    </row>
    <row r="5" spans="1:7" ht="12.6" customHeight="1" x14ac:dyDescent="0.25">
      <c r="A5" s="155"/>
      <c r="B5" s="155"/>
      <c r="C5" s="206"/>
      <c r="D5" s="206"/>
      <c r="E5" s="6"/>
      <c r="F5" s="206"/>
      <c r="G5" s="206"/>
    </row>
    <row r="6" spans="1:7" ht="18.75" x14ac:dyDescent="0.25">
      <c r="A6" s="229" t="s">
        <v>11</v>
      </c>
      <c r="B6" s="158"/>
      <c r="C6" s="206"/>
      <c r="D6" s="206"/>
      <c r="E6" s="155"/>
      <c r="F6" s="6"/>
      <c r="G6" s="206"/>
    </row>
    <row r="7" spans="1:7" ht="18.75" x14ac:dyDescent="0.3">
      <c r="A7" s="230" t="s">
        <v>38</v>
      </c>
      <c r="B7" s="187"/>
      <c r="C7" s="183"/>
      <c r="D7" s="183"/>
      <c r="E7" s="6"/>
      <c r="F7" s="231" t="s">
        <v>35</v>
      </c>
      <c r="G7" s="206"/>
    </row>
    <row r="8" spans="1:7" ht="10.9" customHeight="1" thickBot="1" x14ac:dyDescent="0.3">
      <c r="A8" s="222"/>
      <c r="B8" s="209"/>
      <c r="C8" s="223"/>
      <c r="D8" s="223"/>
      <c r="E8" s="192"/>
      <c r="F8" s="192"/>
      <c r="G8" s="206"/>
    </row>
    <row r="9" spans="1:7" s="593" customFormat="1" ht="20.45" customHeight="1" x14ac:dyDescent="0.25">
      <c r="A9" s="920" t="s">
        <v>409</v>
      </c>
      <c r="B9" s="921"/>
      <c r="C9" s="614"/>
      <c r="D9" s="928" t="s">
        <v>117</v>
      </c>
      <c r="E9" s="928"/>
      <c r="F9" s="615"/>
      <c r="G9" s="610"/>
    </row>
    <row r="10" spans="1:7" ht="20.45" customHeight="1" x14ac:dyDescent="0.25">
      <c r="A10" s="922" t="s">
        <v>134</v>
      </c>
      <c r="B10" s="923"/>
      <c r="C10" s="211" t="s">
        <v>120</v>
      </c>
      <c r="D10" s="212"/>
      <c r="E10" s="213">
        <f>IF(C9="",ROUND(0.000001,2),(((DAY(DATE(YEAR(C9),MONTH(C9)+1,1)-1))-(DAY(C9)-1))/( DAY(DATE(YEAR(C9),MONTH(C9)+1,1)-1)))+(DAY(F9)/DAY(DATE(YEAR(F9),MONTH(F9)+1,1)-1))+(DATEDIF(C9,F9,"m")-1))</f>
        <v>0</v>
      </c>
      <c r="F10" s="214" t="s">
        <v>121</v>
      </c>
      <c r="G10" s="206"/>
    </row>
    <row r="11" spans="1:7" s="593" customFormat="1" ht="31.7" customHeight="1" thickBot="1" x14ac:dyDescent="0.3">
      <c r="A11" s="894" t="s">
        <v>141</v>
      </c>
      <c r="B11" s="895"/>
      <c r="C11" s="929" t="s">
        <v>152</v>
      </c>
      <c r="D11" s="930"/>
      <c r="E11" s="930"/>
      <c r="F11" s="931"/>
      <c r="G11" s="610"/>
    </row>
    <row r="12" spans="1:7" s="593" customFormat="1" ht="15.75" thickBot="1" x14ac:dyDescent="0.3">
      <c r="A12" s="924" t="s">
        <v>419</v>
      </c>
      <c r="B12" s="925"/>
      <c r="C12" s="677" t="s">
        <v>397</v>
      </c>
      <c r="D12" s="899" t="s">
        <v>420</v>
      </c>
      <c r="E12" s="899"/>
      <c r="F12" s="899"/>
      <c r="G12" s="610"/>
    </row>
    <row r="13" spans="1:7" s="593" customFormat="1" ht="15.75" thickBot="1" x14ac:dyDescent="0.3">
      <c r="A13" s="617"/>
      <c r="B13" s="617"/>
      <c r="C13" s="616"/>
      <c r="D13" s="616"/>
      <c r="E13" s="616"/>
      <c r="F13" s="616"/>
      <c r="G13" s="610"/>
    </row>
    <row r="14" spans="1:7" s="593" customFormat="1" ht="45.75" customHeight="1" thickBot="1" x14ac:dyDescent="0.3">
      <c r="A14" s="617"/>
      <c r="B14" s="617"/>
      <c r="C14" s="529" t="s">
        <v>421</v>
      </c>
      <c r="D14" s="679" t="s">
        <v>422</v>
      </c>
      <c r="E14" s="610"/>
    </row>
    <row r="15" spans="1:7" ht="35.65" customHeight="1" x14ac:dyDescent="0.25">
      <c r="A15" s="892" t="s">
        <v>136</v>
      </c>
      <c r="B15" s="893"/>
      <c r="C15" s="624"/>
      <c r="D15" s="533"/>
      <c r="E15" s="206"/>
    </row>
    <row r="16" spans="1:7" ht="41.45" customHeight="1" x14ac:dyDescent="0.25">
      <c r="A16" s="896" t="s">
        <v>137</v>
      </c>
      <c r="B16" s="897"/>
      <c r="C16" s="623"/>
      <c r="D16" s="630"/>
      <c r="E16" s="206"/>
    </row>
    <row r="17" spans="1:7" ht="49.7" customHeight="1" x14ac:dyDescent="0.25">
      <c r="A17" s="896" t="s">
        <v>374</v>
      </c>
      <c r="B17" s="897"/>
      <c r="C17" s="623"/>
      <c r="D17" s="631"/>
      <c r="E17" s="206"/>
    </row>
    <row r="18" spans="1:7" ht="33.6" customHeight="1" x14ac:dyDescent="0.25">
      <c r="A18" s="896" t="s">
        <v>138</v>
      </c>
      <c r="B18" s="897"/>
      <c r="C18" s="234">
        <f>IF((IF(C17=151.67,1607,IF(C17=169,1720,C17/151.67*1607))/12*E10)&lt;&gt;0,(IF(C17=151.67,1607,IF(C17=169,1720,C17/151.67*1607))/12*E10),-0.000001)</f>
        <v>-9.9999999999999995E-7</v>
      </c>
      <c r="D18" s="236">
        <f>IF((D16*E10/12)=0,-0.000001,(D16*E10/12))</f>
        <v>-9.9999999999999995E-7</v>
      </c>
      <c r="E18" s="206"/>
    </row>
    <row r="19" spans="1:7" ht="33.6" customHeight="1" thickBot="1" x14ac:dyDescent="0.3">
      <c r="A19" s="906" t="s">
        <v>139</v>
      </c>
      <c r="B19" s="907"/>
      <c r="C19" s="235">
        <f>C63</f>
        <v>9.9999999999999995E-8</v>
      </c>
      <c r="D19" s="237">
        <f>D63</f>
        <v>9.9999999999999995E-7</v>
      </c>
      <c r="E19" s="206"/>
    </row>
    <row r="20" spans="1:7" ht="18" customHeight="1" x14ac:dyDescent="0.25">
      <c r="A20" s="225"/>
      <c r="B20" s="225"/>
      <c r="C20" s="216"/>
      <c r="D20" s="216"/>
      <c r="E20" s="216"/>
      <c r="F20" s="216"/>
      <c r="G20" s="206"/>
    </row>
    <row r="21" spans="1:7" ht="14.25" customHeight="1" thickBot="1" x14ac:dyDescent="0.3">
      <c r="A21" s="225"/>
      <c r="B21" s="225"/>
      <c r="C21" s="215"/>
      <c r="D21" s="215"/>
      <c r="E21" s="215"/>
      <c r="F21" s="215"/>
      <c r="G21" s="206"/>
    </row>
    <row r="22" spans="1:7" ht="90.75" customHeight="1" thickBot="1" x14ac:dyDescent="0.3">
      <c r="A22" s="911" t="s">
        <v>140</v>
      </c>
      <c r="B22" s="912"/>
      <c r="C22" s="912"/>
      <c r="D22" s="912"/>
      <c r="E22" s="912"/>
      <c r="F22" s="913"/>
      <c r="G22" s="206"/>
    </row>
    <row r="23" spans="1:7" ht="15.75" thickBot="1" x14ac:dyDescent="0.3">
      <c r="A23" s="226"/>
      <c r="B23" s="226"/>
      <c r="C23" s="225"/>
      <c r="D23" s="225"/>
      <c r="E23" s="207"/>
      <c r="F23" s="192"/>
      <c r="G23" s="206"/>
    </row>
    <row r="24" spans="1:7" ht="81" customHeight="1" thickBot="1" x14ac:dyDescent="0.3">
      <c r="A24" s="227" t="s">
        <v>27</v>
      </c>
      <c r="B24" s="238" t="s">
        <v>58</v>
      </c>
      <c r="C24" s="421" t="s">
        <v>135</v>
      </c>
      <c r="D24" s="421" t="s">
        <v>407</v>
      </c>
      <c r="E24" s="909" t="s">
        <v>144</v>
      </c>
      <c r="F24" s="910"/>
      <c r="G24" s="239" t="s">
        <v>408</v>
      </c>
    </row>
    <row r="25" spans="1:7" s="593" customFormat="1" ht="12.6" customHeight="1" x14ac:dyDescent="0.25">
      <c r="A25" s="602"/>
      <c r="B25" s="601"/>
      <c r="C25" s="604"/>
      <c r="D25" s="609"/>
      <c r="E25" s="889"/>
      <c r="F25" s="890"/>
      <c r="G25" s="558" t="str">
        <f>IF(C25&gt;$C$15,"Justifiez et indiquez si les heures sup sont récupérées ou payées ou modifier vos données","")</f>
        <v/>
      </c>
    </row>
    <row r="26" spans="1:7" s="593" customFormat="1" ht="12.6" customHeight="1" x14ac:dyDescent="0.25">
      <c r="A26" s="602"/>
      <c r="B26" s="603"/>
      <c r="C26" s="604"/>
      <c r="D26" s="609"/>
      <c r="E26" s="888"/>
      <c r="F26" s="888"/>
      <c r="G26" s="558" t="str">
        <f>IF(C26&gt;$C$15,"Justifiez et indiquez si les heures sup sont récupérées ou payées ou modifier vos données","")</f>
        <v/>
      </c>
    </row>
    <row r="27" spans="1:7" s="593" customFormat="1" ht="12.6" customHeight="1" x14ac:dyDescent="0.25">
      <c r="A27" s="602"/>
      <c r="B27" s="601"/>
      <c r="C27" s="604"/>
      <c r="D27" s="609"/>
      <c r="E27" s="903"/>
      <c r="F27" s="904"/>
      <c r="G27" s="558" t="str">
        <f t="shared" ref="G27:G61" si="0">IF(C27&gt;$C$15,"Justifiez et indiquez si les heures sup sont récupérées ou payées ou modifier vos données","")</f>
        <v/>
      </c>
    </row>
    <row r="28" spans="1:7" s="593" customFormat="1" ht="12.6" customHeight="1" x14ac:dyDescent="0.25">
      <c r="A28" s="602"/>
      <c r="B28" s="603"/>
      <c r="C28" s="604"/>
      <c r="D28" s="609"/>
      <c r="E28" s="903"/>
      <c r="F28" s="904"/>
      <c r="G28" s="558" t="str">
        <f t="shared" si="0"/>
        <v/>
      </c>
    </row>
    <row r="29" spans="1:7" s="593" customFormat="1" ht="12.6" customHeight="1" x14ac:dyDescent="0.25">
      <c r="A29" s="602"/>
      <c r="B29" s="603"/>
      <c r="C29" s="604"/>
      <c r="D29" s="609"/>
      <c r="E29" s="888"/>
      <c r="F29" s="888"/>
      <c r="G29" s="558" t="str">
        <f t="shared" si="0"/>
        <v/>
      </c>
    </row>
    <row r="30" spans="1:7" s="593" customFormat="1" ht="12.6" customHeight="1" x14ac:dyDescent="0.25">
      <c r="A30" s="602"/>
      <c r="B30" s="433"/>
      <c r="C30" s="604"/>
      <c r="D30" s="609"/>
      <c r="E30" s="888"/>
      <c r="F30" s="888"/>
      <c r="G30" s="558" t="str">
        <f t="shared" si="0"/>
        <v/>
      </c>
    </row>
    <row r="31" spans="1:7" s="593" customFormat="1" ht="12.6" customHeight="1" x14ac:dyDescent="0.25">
      <c r="A31" s="602"/>
      <c r="B31" s="433"/>
      <c r="C31" s="604"/>
      <c r="D31" s="609"/>
      <c r="E31" s="888"/>
      <c r="F31" s="888"/>
      <c r="G31" s="558" t="str">
        <f t="shared" si="0"/>
        <v/>
      </c>
    </row>
    <row r="32" spans="1:7" s="593" customFormat="1" ht="12.6" customHeight="1" x14ac:dyDescent="0.25">
      <c r="A32" s="602"/>
      <c r="B32" s="433"/>
      <c r="C32" s="604"/>
      <c r="D32" s="609"/>
      <c r="E32" s="888"/>
      <c r="F32" s="888"/>
      <c r="G32" s="558" t="str">
        <f t="shared" si="0"/>
        <v/>
      </c>
    </row>
    <row r="33" spans="1:7" s="593" customFormat="1" ht="12.6" customHeight="1" x14ac:dyDescent="0.25">
      <c r="A33" s="602"/>
      <c r="B33" s="433"/>
      <c r="C33" s="604"/>
      <c r="D33" s="609"/>
      <c r="E33" s="888"/>
      <c r="F33" s="888"/>
      <c r="G33" s="558" t="str">
        <f t="shared" si="0"/>
        <v/>
      </c>
    </row>
    <row r="34" spans="1:7" s="593" customFormat="1" ht="12.6" customHeight="1" x14ac:dyDescent="0.25">
      <c r="A34" s="602"/>
      <c r="B34" s="433"/>
      <c r="C34" s="604"/>
      <c r="D34" s="609"/>
      <c r="E34" s="888"/>
      <c r="F34" s="888"/>
      <c r="G34" s="558" t="str">
        <f t="shared" si="0"/>
        <v/>
      </c>
    </row>
    <row r="35" spans="1:7" s="593" customFormat="1" ht="12.6" customHeight="1" x14ac:dyDescent="0.25">
      <c r="A35" s="602"/>
      <c r="B35" s="433"/>
      <c r="C35" s="604"/>
      <c r="D35" s="609"/>
      <c r="E35" s="888"/>
      <c r="F35" s="888"/>
      <c r="G35" s="558" t="str">
        <f t="shared" si="0"/>
        <v/>
      </c>
    </row>
    <row r="36" spans="1:7" s="593" customFormat="1" ht="12.6" customHeight="1" x14ac:dyDescent="0.25">
      <c r="A36" s="602"/>
      <c r="B36" s="433"/>
      <c r="C36" s="604"/>
      <c r="D36" s="609"/>
      <c r="E36" s="888"/>
      <c r="F36" s="888"/>
      <c r="G36" s="558" t="str">
        <f t="shared" si="0"/>
        <v/>
      </c>
    </row>
    <row r="37" spans="1:7" s="593" customFormat="1" ht="12.6" customHeight="1" x14ac:dyDescent="0.25">
      <c r="A37" s="602"/>
      <c r="B37" s="433"/>
      <c r="C37" s="604"/>
      <c r="D37" s="609"/>
      <c r="E37" s="888"/>
      <c r="F37" s="888"/>
      <c r="G37" s="558" t="str">
        <f t="shared" si="0"/>
        <v/>
      </c>
    </row>
    <row r="38" spans="1:7" s="593" customFormat="1" ht="12.6" customHeight="1" x14ac:dyDescent="0.25">
      <c r="A38" s="602"/>
      <c r="B38" s="433"/>
      <c r="C38" s="604"/>
      <c r="D38" s="609"/>
      <c r="E38" s="888"/>
      <c r="F38" s="888"/>
      <c r="G38" s="558" t="str">
        <f t="shared" si="0"/>
        <v/>
      </c>
    </row>
    <row r="39" spans="1:7" s="593" customFormat="1" ht="12.6" customHeight="1" x14ac:dyDescent="0.25">
      <c r="A39" s="602"/>
      <c r="B39" s="433"/>
      <c r="C39" s="604"/>
      <c r="D39" s="609"/>
      <c r="E39" s="888"/>
      <c r="F39" s="888"/>
      <c r="G39" s="558" t="str">
        <f t="shared" si="0"/>
        <v/>
      </c>
    </row>
    <row r="40" spans="1:7" s="593" customFormat="1" ht="12.6" customHeight="1" x14ac:dyDescent="0.25">
      <c r="A40" s="602"/>
      <c r="B40" s="433"/>
      <c r="C40" s="604"/>
      <c r="D40" s="609"/>
      <c r="E40" s="888"/>
      <c r="F40" s="888"/>
      <c r="G40" s="558" t="str">
        <f t="shared" si="0"/>
        <v/>
      </c>
    </row>
    <row r="41" spans="1:7" s="593" customFormat="1" ht="12.6" customHeight="1" x14ac:dyDescent="0.25">
      <c r="A41" s="602"/>
      <c r="B41" s="433"/>
      <c r="C41" s="604"/>
      <c r="D41" s="609"/>
      <c r="E41" s="888"/>
      <c r="F41" s="888"/>
      <c r="G41" s="558" t="str">
        <f t="shared" si="0"/>
        <v/>
      </c>
    </row>
    <row r="42" spans="1:7" s="593" customFormat="1" ht="12.6" customHeight="1" x14ac:dyDescent="0.25">
      <c r="A42" s="602"/>
      <c r="B42" s="433"/>
      <c r="C42" s="604"/>
      <c r="D42" s="609"/>
      <c r="E42" s="888"/>
      <c r="F42" s="888"/>
      <c r="G42" s="558" t="str">
        <f t="shared" si="0"/>
        <v/>
      </c>
    </row>
    <row r="43" spans="1:7" s="593" customFormat="1" ht="12.6" customHeight="1" x14ac:dyDescent="0.25">
      <c r="A43" s="602"/>
      <c r="B43" s="433"/>
      <c r="C43" s="604"/>
      <c r="D43" s="609"/>
      <c r="E43" s="888"/>
      <c r="F43" s="888"/>
      <c r="G43" s="558" t="str">
        <f t="shared" si="0"/>
        <v/>
      </c>
    </row>
    <row r="44" spans="1:7" s="593" customFormat="1" ht="12.6" customHeight="1" x14ac:dyDescent="0.25">
      <c r="A44" s="602"/>
      <c r="B44" s="433"/>
      <c r="C44" s="604"/>
      <c r="D44" s="609"/>
      <c r="E44" s="888"/>
      <c r="F44" s="888"/>
      <c r="G44" s="558" t="str">
        <f t="shared" si="0"/>
        <v/>
      </c>
    </row>
    <row r="45" spans="1:7" s="593" customFormat="1" ht="12.6" customHeight="1" x14ac:dyDescent="0.25">
      <c r="A45" s="602"/>
      <c r="B45" s="433"/>
      <c r="C45" s="604"/>
      <c r="D45" s="609"/>
      <c r="E45" s="888"/>
      <c r="F45" s="888"/>
      <c r="G45" s="558" t="str">
        <f t="shared" si="0"/>
        <v/>
      </c>
    </row>
    <row r="46" spans="1:7" s="593" customFormat="1" ht="12.6" customHeight="1" x14ac:dyDescent="0.25">
      <c r="A46" s="602"/>
      <c r="B46" s="433"/>
      <c r="C46" s="604"/>
      <c r="D46" s="609"/>
      <c r="E46" s="888"/>
      <c r="F46" s="888"/>
      <c r="G46" s="558" t="str">
        <f t="shared" si="0"/>
        <v/>
      </c>
    </row>
    <row r="47" spans="1:7" s="593" customFormat="1" ht="12.6" customHeight="1" x14ac:dyDescent="0.25">
      <c r="A47" s="602"/>
      <c r="B47" s="601"/>
      <c r="C47" s="604"/>
      <c r="D47" s="609"/>
      <c r="E47" s="888"/>
      <c r="F47" s="888"/>
      <c r="G47" s="558" t="str">
        <f t="shared" si="0"/>
        <v/>
      </c>
    </row>
    <row r="48" spans="1:7" s="593" customFormat="1" ht="12.6" customHeight="1" x14ac:dyDescent="0.25">
      <c r="A48" s="602"/>
      <c r="B48" s="603"/>
      <c r="C48" s="604"/>
      <c r="D48" s="609"/>
      <c r="E48" s="888"/>
      <c r="F48" s="888"/>
      <c r="G48" s="558" t="str">
        <f t="shared" si="0"/>
        <v/>
      </c>
    </row>
    <row r="49" spans="1:7" s="593" customFormat="1" ht="12.6" customHeight="1" x14ac:dyDescent="0.25">
      <c r="A49" s="602"/>
      <c r="B49" s="603"/>
      <c r="C49" s="604"/>
      <c r="D49" s="609"/>
      <c r="E49" s="888"/>
      <c r="F49" s="888"/>
      <c r="G49" s="558" t="str">
        <f t="shared" si="0"/>
        <v/>
      </c>
    </row>
    <row r="50" spans="1:7" s="593" customFormat="1" ht="12.6" customHeight="1" x14ac:dyDescent="0.25">
      <c r="A50" s="602"/>
      <c r="B50" s="603"/>
      <c r="C50" s="604"/>
      <c r="D50" s="609"/>
      <c r="E50" s="888"/>
      <c r="F50" s="888"/>
      <c r="G50" s="558" t="str">
        <f t="shared" si="0"/>
        <v/>
      </c>
    </row>
    <row r="51" spans="1:7" s="593" customFormat="1" ht="12.6" customHeight="1" x14ac:dyDescent="0.25">
      <c r="A51" s="602"/>
      <c r="B51" s="603"/>
      <c r="C51" s="604"/>
      <c r="D51" s="609"/>
      <c r="E51" s="888"/>
      <c r="F51" s="888"/>
      <c r="G51" s="558" t="str">
        <f t="shared" si="0"/>
        <v/>
      </c>
    </row>
    <row r="52" spans="1:7" s="593" customFormat="1" ht="12.6" customHeight="1" x14ac:dyDescent="0.25">
      <c r="A52" s="602"/>
      <c r="B52" s="603"/>
      <c r="C52" s="604"/>
      <c r="D52" s="609"/>
      <c r="E52" s="888"/>
      <c r="F52" s="888"/>
      <c r="G52" s="558" t="str">
        <f t="shared" si="0"/>
        <v/>
      </c>
    </row>
    <row r="53" spans="1:7" s="593" customFormat="1" ht="12.6" customHeight="1" x14ac:dyDescent="0.25">
      <c r="A53" s="602"/>
      <c r="B53" s="603"/>
      <c r="C53" s="604"/>
      <c r="D53" s="609"/>
      <c r="E53" s="888"/>
      <c r="F53" s="888"/>
      <c r="G53" s="558" t="str">
        <f t="shared" si="0"/>
        <v/>
      </c>
    </row>
    <row r="54" spans="1:7" s="593" customFormat="1" ht="12.6" customHeight="1" x14ac:dyDescent="0.25">
      <c r="A54" s="602"/>
      <c r="B54" s="603"/>
      <c r="C54" s="604"/>
      <c r="D54" s="609"/>
      <c r="E54" s="888"/>
      <c r="F54" s="888"/>
      <c r="G54" s="558" t="str">
        <f t="shared" si="0"/>
        <v/>
      </c>
    </row>
    <row r="55" spans="1:7" s="593" customFormat="1" ht="12.6" customHeight="1" x14ac:dyDescent="0.25">
      <c r="A55" s="602"/>
      <c r="B55" s="603"/>
      <c r="C55" s="604"/>
      <c r="D55" s="609"/>
      <c r="E55" s="888"/>
      <c r="F55" s="888"/>
      <c r="G55" s="558" t="str">
        <f t="shared" si="0"/>
        <v/>
      </c>
    </row>
    <row r="56" spans="1:7" s="593" customFormat="1" ht="12.6" customHeight="1" x14ac:dyDescent="0.25">
      <c r="A56" s="602"/>
      <c r="B56" s="603"/>
      <c r="C56" s="604"/>
      <c r="D56" s="609"/>
      <c r="E56" s="888"/>
      <c r="F56" s="888"/>
      <c r="G56" s="558" t="str">
        <f t="shared" si="0"/>
        <v/>
      </c>
    </row>
    <row r="57" spans="1:7" s="593" customFormat="1" ht="12.6" customHeight="1" x14ac:dyDescent="0.25">
      <c r="A57" s="602"/>
      <c r="B57" s="627"/>
      <c r="C57" s="604"/>
      <c r="D57" s="609"/>
      <c r="E57" s="888"/>
      <c r="F57" s="888"/>
      <c r="G57" s="558" t="str">
        <f t="shared" si="0"/>
        <v/>
      </c>
    </row>
    <row r="58" spans="1:7" s="593" customFormat="1" ht="12.6" customHeight="1" x14ac:dyDescent="0.25">
      <c r="A58" s="625"/>
      <c r="B58" s="627"/>
      <c r="C58" s="626"/>
      <c r="D58" s="628"/>
      <c r="E58" s="888"/>
      <c r="F58" s="888"/>
      <c r="G58" s="558" t="str">
        <f t="shared" si="0"/>
        <v/>
      </c>
    </row>
    <row r="59" spans="1:7" s="593" customFormat="1" ht="12.6" customHeight="1" x14ac:dyDescent="0.25">
      <c r="A59" s="625"/>
      <c r="B59" s="627"/>
      <c r="C59" s="626"/>
      <c r="D59" s="628"/>
      <c r="E59" s="888"/>
      <c r="F59" s="888"/>
      <c r="G59" s="558" t="str">
        <f t="shared" si="0"/>
        <v/>
      </c>
    </row>
    <row r="60" spans="1:7" s="593" customFormat="1" ht="12.6" customHeight="1" x14ac:dyDescent="0.25">
      <c r="A60" s="625"/>
      <c r="B60" s="627"/>
      <c r="C60" s="626"/>
      <c r="D60" s="628"/>
      <c r="E60" s="888"/>
      <c r="F60" s="888"/>
      <c r="G60" s="558" t="str">
        <f t="shared" si="0"/>
        <v/>
      </c>
    </row>
    <row r="61" spans="1:7" s="593" customFormat="1" ht="12.6" customHeight="1" thickBot="1" x14ac:dyDescent="0.3">
      <c r="A61" s="625"/>
      <c r="B61" s="629"/>
      <c r="C61" s="626"/>
      <c r="D61" s="628"/>
      <c r="E61" s="888"/>
      <c r="F61" s="888"/>
      <c r="G61" s="558" t="str">
        <f t="shared" si="0"/>
        <v/>
      </c>
    </row>
    <row r="62" spans="1:7" s="593" customFormat="1" ht="15.75" thickBot="1" x14ac:dyDescent="0.3">
      <c r="A62" s="523" t="s">
        <v>145</v>
      </c>
      <c r="B62" s="524"/>
      <c r="C62" s="525">
        <v>9.9999999999999995E-8</v>
      </c>
      <c r="D62" s="525">
        <v>9.9999999999999995E-7</v>
      </c>
      <c r="E62" s="908"/>
      <c r="F62" s="908"/>
      <c r="G62" s="526"/>
    </row>
    <row r="63" spans="1:7" ht="15.75" thickBot="1" x14ac:dyDescent="0.3">
      <c r="A63" s="208"/>
      <c r="B63" s="232" t="s">
        <v>28</v>
      </c>
      <c r="C63" s="233">
        <f>SUM(C25:C62)</f>
        <v>9.9999999999999995E-8</v>
      </c>
      <c r="D63" s="233">
        <f>SUM(D25:D62)</f>
        <v>9.9999999999999995E-7</v>
      </c>
      <c r="E63" s="228"/>
      <c r="F63" s="206"/>
      <c r="G63" s="206"/>
    </row>
    <row r="64" spans="1:7" ht="15.75" thickBot="1" x14ac:dyDescent="0.3">
      <c r="A64" s="208"/>
      <c r="B64" s="209"/>
      <c r="C64" s="210"/>
      <c r="D64" s="210"/>
      <c r="E64" s="209"/>
      <c r="F64" s="209"/>
      <c r="G64" s="206"/>
    </row>
    <row r="65" spans="1:7" ht="15.75" thickBot="1" x14ac:dyDescent="0.3">
      <c r="A65" s="201" t="s">
        <v>128</v>
      </c>
      <c r="B65" s="202"/>
      <c r="C65" s="240" t="str">
        <f>IF($C$9=0,"",$C$9)</f>
        <v/>
      </c>
      <c r="D65" s="203" t="s">
        <v>117</v>
      </c>
      <c r="E65" s="252" t="str">
        <f>IF($F$9=0,"",$F$9)</f>
        <v/>
      </c>
      <c r="F65" s="206"/>
    </row>
    <row r="66" spans="1:7" s="593" customFormat="1" ht="28.9" customHeight="1" thickBot="1" x14ac:dyDescent="0.3">
      <c r="A66" s="620" t="s">
        <v>131</v>
      </c>
      <c r="B66" s="436" t="s">
        <v>142</v>
      </c>
      <c r="C66" s="435" t="s">
        <v>130</v>
      </c>
      <c r="D66" s="914" t="s">
        <v>132</v>
      </c>
      <c r="E66" s="915"/>
      <c r="F66" s="915"/>
      <c r="G66" s="916"/>
    </row>
    <row r="67" spans="1:7" s="593" customFormat="1" ht="12.6" customHeight="1" x14ac:dyDescent="0.25">
      <c r="A67" s="634"/>
      <c r="B67" s="437"/>
      <c r="C67" s="439"/>
      <c r="D67" s="891" t="str">
        <f>IF(AND(COUNTIFS($A$25:$A$109,A67)&gt;1,C67="OUI"),"vous déclarez travailler sur le projet ce jour, merci de reprendre vos données","")</f>
        <v/>
      </c>
      <c r="E67" s="891"/>
      <c r="F67" s="891"/>
      <c r="G67" s="891"/>
    </row>
    <row r="68" spans="1:7" s="593" customFormat="1" ht="12.6" customHeight="1" x14ac:dyDescent="0.25">
      <c r="A68" s="608"/>
      <c r="B68" s="434"/>
      <c r="C68" s="440"/>
      <c r="D68" s="887" t="str">
        <f t="shared" ref="D68:D107" si="1">IF(AND(COUNTIFS($A$25:$A$109,A68)&gt;1,C68="OUI"),"vous déclarez travailler sur le projet ce jour, merci de reprendre vos données","")</f>
        <v/>
      </c>
      <c r="E68" s="887"/>
      <c r="F68" s="887"/>
      <c r="G68" s="887"/>
    </row>
    <row r="69" spans="1:7" s="593" customFormat="1" ht="12.6" customHeight="1" x14ac:dyDescent="0.25">
      <c r="A69" s="635"/>
      <c r="B69" s="434"/>
      <c r="C69" s="440"/>
      <c r="D69" s="887" t="str">
        <f>IF(AND(COUNTIFS($A$25:$A$109,A69)&gt;1,C69="OUI"),"vous déclarez travailler sur le projet ce jour, merci de reprendre vos données","")</f>
        <v/>
      </c>
      <c r="E69" s="887"/>
      <c r="F69" s="887"/>
      <c r="G69" s="887"/>
    </row>
    <row r="70" spans="1:7" s="593" customFormat="1" ht="12.6" customHeight="1" x14ac:dyDescent="0.25">
      <c r="A70" s="635"/>
      <c r="B70" s="434"/>
      <c r="C70" s="440"/>
      <c r="D70" s="887" t="str">
        <f t="shared" si="1"/>
        <v/>
      </c>
      <c r="E70" s="887"/>
      <c r="F70" s="887"/>
      <c r="G70" s="887"/>
    </row>
    <row r="71" spans="1:7" s="593" customFormat="1" ht="12.6" customHeight="1" x14ac:dyDescent="0.25">
      <c r="A71" s="635"/>
      <c r="B71" s="434"/>
      <c r="C71" s="440"/>
      <c r="D71" s="887" t="str">
        <f t="shared" si="1"/>
        <v/>
      </c>
      <c r="E71" s="887"/>
      <c r="F71" s="887"/>
      <c r="G71" s="887"/>
    </row>
    <row r="72" spans="1:7" s="593" customFormat="1" ht="12.6" customHeight="1" x14ac:dyDescent="0.25">
      <c r="A72" s="635"/>
      <c r="B72" s="434"/>
      <c r="C72" s="440"/>
      <c r="D72" s="887" t="str">
        <f t="shared" si="1"/>
        <v/>
      </c>
      <c r="E72" s="887"/>
      <c r="F72" s="887"/>
      <c r="G72" s="887"/>
    </row>
    <row r="73" spans="1:7" s="593" customFormat="1" ht="12.6" customHeight="1" x14ac:dyDescent="0.25">
      <c r="A73" s="635"/>
      <c r="B73" s="434"/>
      <c r="C73" s="440"/>
      <c r="D73" s="887" t="str">
        <f t="shared" si="1"/>
        <v/>
      </c>
      <c r="E73" s="887"/>
      <c r="F73" s="887"/>
      <c r="G73" s="887"/>
    </row>
    <row r="74" spans="1:7" s="593" customFormat="1" ht="12.6" customHeight="1" x14ac:dyDescent="0.25">
      <c r="A74" s="635"/>
      <c r="B74" s="434"/>
      <c r="C74" s="440"/>
      <c r="D74" s="887" t="str">
        <f t="shared" si="1"/>
        <v/>
      </c>
      <c r="E74" s="887"/>
      <c r="F74" s="887"/>
      <c r="G74" s="887"/>
    </row>
    <row r="75" spans="1:7" s="593" customFormat="1" ht="12.6" customHeight="1" x14ac:dyDescent="0.25">
      <c r="A75" s="635"/>
      <c r="B75" s="434"/>
      <c r="C75" s="440"/>
      <c r="D75" s="887" t="str">
        <f t="shared" si="1"/>
        <v/>
      </c>
      <c r="E75" s="887"/>
      <c r="F75" s="887"/>
      <c r="G75" s="887"/>
    </row>
    <row r="76" spans="1:7" s="593" customFormat="1" ht="12.6" customHeight="1" x14ac:dyDescent="0.25">
      <c r="A76" s="635"/>
      <c r="B76" s="434"/>
      <c r="C76" s="440"/>
      <c r="D76" s="887" t="str">
        <f t="shared" si="1"/>
        <v/>
      </c>
      <c r="E76" s="887"/>
      <c r="F76" s="887"/>
      <c r="G76" s="887"/>
    </row>
    <row r="77" spans="1:7" s="593" customFormat="1" ht="12.6" customHeight="1" x14ac:dyDescent="0.25">
      <c r="A77" s="635"/>
      <c r="B77" s="434"/>
      <c r="C77" s="440"/>
      <c r="D77" s="887" t="str">
        <f t="shared" si="1"/>
        <v/>
      </c>
      <c r="E77" s="887"/>
      <c r="F77" s="887"/>
      <c r="G77" s="887"/>
    </row>
    <row r="78" spans="1:7" s="593" customFormat="1" ht="12.6" customHeight="1" x14ac:dyDescent="0.25">
      <c r="A78" s="635"/>
      <c r="B78" s="434"/>
      <c r="C78" s="440"/>
      <c r="D78" s="887" t="str">
        <f t="shared" si="1"/>
        <v/>
      </c>
      <c r="E78" s="887"/>
      <c r="F78" s="887"/>
      <c r="G78" s="887"/>
    </row>
    <row r="79" spans="1:7" s="593" customFormat="1" ht="12.6" customHeight="1" x14ac:dyDescent="0.25">
      <c r="A79" s="635"/>
      <c r="B79" s="434"/>
      <c r="C79" s="440"/>
      <c r="D79" s="887" t="str">
        <f t="shared" si="1"/>
        <v/>
      </c>
      <c r="E79" s="887"/>
      <c r="F79" s="887"/>
      <c r="G79" s="887"/>
    </row>
    <row r="80" spans="1:7" s="593" customFormat="1" ht="12.6" customHeight="1" x14ac:dyDescent="0.25">
      <c r="A80" s="635"/>
      <c r="B80" s="434"/>
      <c r="C80" s="440"/>
      <c r="D80" s="887" t="str">
        <f t="shared" si="1"/>
        <v/>
      </c>
      <c r="E80" s="887"/>
      <c r="F80" s="887"/>
      <c r="G80" s="887"/>
    </row>
    <row r="81" spans="1:7" s="593" customFormat="1" ht="12.6" customHeight="1" x14ac:dyDescent="0.25">
      <c r="A81" s="635"/>
      <c r="B81" s="434"/>
      <c r="C81" s="440"/>
      <c r="D81" s="887" t="str">
        <f t="shared" si="1"/>
        <v/>
      </c>
      <c r="E81" s="887"/>
      <c r="F81" s="887"/>
      <c r="G81" s="887"/>
    </row>
    <row r="82" spans="1:7" s="593" customFormat="1" ht="12.6" customHeight="1" x14ac:dyDescent="0.25">
      <c r="A82" s="635"/>
      <c r="B82" s="434"/>
      <c r="C82" s="440"/>
      <c r="D82" s="887" t="str">
        <f t="shared" si="1"/>
        <v/>
      </c>
      <c r="E82" s="887"/>
      <c r="F82" s="887"/>
      <c r="G82" s="887"/>
    </row>
    <row r="83" spans="1:7" s="593" customFormat="1" ht="12.6" customHeight="1" x14ac:dyDescent="0.25">
      <c r="A83" s="635"/>
      <c r="B83" s="434"/>
      <c r="C83" s="440"/>
      <c r="D83" s="887" t="str">
        <f t="shared" si="1"/>
        <v/>
      </c>
      <c r="E83" s="887"/>
      <c r="F83" s="887"/>
      <c r="G83" s="887"/>
    </row>
    <row r="84" spans="1:7" s="593" customFormat="1" ht="12.6" customHeight="1" x14ac:dyDescent="0.25">
      <c r="A84" s="635"/>
      <c r="B84" s="434"/>
      <c r="C84" s="440"/>
      <c r="D84" s="887" t="str">
        <f t="shared" si="1"/>
        <v/>
      </c>
      <c r="E84" s="887"/>
      <c r="F84" s="887"/>
      <c r="G84" s="887"/>
    </row>
    <row r="85" spans="1:7" s="593" customFormat="1" ht="12.6" customHeight="1" x14ac:dyDescent="0.25">
      <c r="A85" s="635"/>
      <c r="B85" s="434"/>
      <c r="C85" s="440"/>
      <c r="D85" s="887" t="str">
        <f t="shared" si="1"/>
        <v/>
      </c>
      <c r="E85" s="887"/>
      <c r="F85" s="887"/>
      <c r="G85" s="887"/>
    </row>
    <row r="86" spans="1:7" s="593" customFormat="1" ht="12.6" customHeight="1" x14ac:dyDescent="0.25">
      <c r="A86" s="635"/>
      <c r="B86" s="434"/>
      <c r="C86" s="440"/>
      <c r="D86" s="887" t="str">
        <f t="shared" si="1"/>
        <v/>
      </c>
      <c r="E86" s="887"/>
      <c r="F86" s="887"/>
      <c r="G86" s="887"/>
    </row>
    <row r="87" spans="1:7" s="593" customFormat="1" ht="12.6" customHeight="1" x14ac:dyDescent="0.25">
      <c r="A87" s="635"/>
      <c r="B87" s="434"/>
      <c r="C87" s="440"/>
      <c r="D87" s="887" t="str">
        <f t="shared" si="1"/>
        <v/>
      </c>
      <c r="E87" s="887"/>
      <c r="F87" s="887"/>
      <c r="G87" s="887"/>
    </row>
    <row r="88" spans="1:7" s="593" customFormat="1" ht="12.6" customHeight="1" x14ac:dyDescent="0.25">
      <c r="A88" s="635"/>
      <c r="B88" s="434"/>
      <c r="C88" s="440"/>
      <c r="D88" s="887" t="str">
        <f t="shared" si="1"/>
        <v/>
      </c>
      <c r="E88" s="887"/>
      <c r="F88" s="887"/>
      <c r="G88" s="887"/>
    </row>
    <row r="89" spans="1:7" s="593" customFormat="1" ht="12.6" customHeight="1" x14ac:dyDescent="0.25">
      <c r="A89" s="635"/>
      <c r="B89" s="434"/>
      <c r="C89" s="440"/>
      <c r="D89" s="887" t="str">
        <f t="shared" si="1"/>
        <v/>
      </c>
      <c r="E89" s="887"/>
      <c r="F89" s="887"/>
      <c r="G89" s="887"/>
    </row>
    <row r="90" spans="1:7" s="593" customFormat="1" ht="12.6" customHeight="1" x14ac:dyDescent="0.25">
      <c r="A90" s="635"/>
      <c r="B90" s="434"/>
      <c r="C90" s="440"/>
      <c r="D90" s="887" t="str">
        <f t="shared" si="1"/>
        <v/>
      </c>
      <c r="E90" s="887"/>
      <c r="F90" s="887"/>
      <c r="G90" s="887"/>
    </row>
    <row r="91" spans="1:7" s="593" customFormat="1" ht="12.6" customHeight="1" x14ac:dyDescent="0.25">
      <c r="A91" s="635"/>
      <c r="B91" s="434"/>
      <c r="C91" s="440"/>
      <c r="D91" s="887" t="str">
        <f t="shared" si="1"/>
        <v/>
      </c>
      <c r="E91" s="887"/>
      <c r="F91" s="887"/>
      <c r="G91" s="887"/>
    </row>
    <row r="92" spans="1:7" s="593" customFormat="1" ht="12.6" customHeight="1" x14ac:dyDescent="0.25">
      <c r="A92" s="635"/>
      <c r="B92" s="434"/>
      <c r="C92" s="440"/>
      <c r="D92" s="887" t="str">
        <f t="shared" si="1"/>
        <v/>
      </c>
      <c r="E92" s="887"/>
      <c r="F92" s="887"/>
      <c r="G92" s="887"/>
    </row>
    <row r="93" spans="1:7" s="593" customFormat="1" ht="12.6" customHeight="1" x14ac:dyDescent="0.25">
      <c r="A93" s="635"/>
      <c r="B93" s="434"/>
      <c r="C93" s="440"/>
      <c r="D93" s="887" t="str">
        <f t="shared" si="1"/>
        <v/>
      </c>
      <c r="E93" s="887"/>
      <c r="F93" s="887"/>
      <c r="G93" s="887"/>
    </row>
    <row r="94" spans="1:7" s="593" customFormat="1" ht="12.6" customHeight="1" x14ac:dyDescent="0.25">
      <c r="A94" s="635"/>
      <c r="B94" s="434"/>
      <c r="C94" s="440"/>
      <c r="D94" s="887" t="str">
        <f t="shared" si="1"/>
        <v/>
      </c>
      <c r="E94" s="887"/>
      <c r="F94" s="887"/>
      <c r="G94" s="887"/>
    </row>
    <row r="95" spans="1:7" s="593" customFormat="1" ht="12.6" customHeight="1" x14ac:dyDescent="0.25">
      <c r="A95" s="635"/>
      <c r="B95" s="434"/>
      <c r="C95" s="440"/>
      <c r="D95" s="887" t="str">
        <f t="shared" si="1"/>
        <v/>
      </c>
      <c r="E95" s="887"/>
      <c r="F95" s="887"/>
      <c r="G95" s="887"/>
    </row>
    <row r="96" spans="1:7" s="593" customFormat="1" ht="12.6" customHeight="1" x14ac:dyDescent="0.25">
      <c r="A96" s="635"/>
      <c r="B96" s="434"/>
      <c r="C96" s="440"/>
      <c r="D96" s="887" t="str">
        <f t="shared" si="1"/>
        <v/>
      </c>
      <c r="E96" s="887"/>
      <c r="F96" s="887"/>
      <c r="G96" s="887"/>
    </row>
    <row r="97" spans="1:7" s="593" customFormat="1" ht="12.6" customHeight="1" x14ac:dyDescent="0.25">
      <c r="A97" s="635"/>
      <c r="B97" s="434"/>
      <c r="C97" s="440"/>
      <c r="D97" s="887" t="str">
        <f t="shared" si="1"/>
        <v/>
      </c>
      <c r="E97" s="887"/>
      <c r="F97" s="887"/>
      <c r="G97" s="887"/>
    </row>
    <row r="98" spans="1:7" s="593" customFormat="1" ht="12.6" customHeight="1" x14ac:dyDescent="0.25">
      <c r="A98" s="635"/>
      <c r="B98" s="434"/>
      <c r="C98" s="440"/>
      <c r="D98" s="887" t="str">
        <f t="shared" si="1"/>
        <v/>
      </c>
      <c r="E98" s="887"/>
      <c r="F98" s="887"/>
      <c r="G98" s="887"/>
    </row>
    <row r="99" spans="1:7" s="593" customFormat="1" ht="12.6" customHeight="1" x14ac:dyDescent="0.25">
      <c r="A99" s="635"/>
      <c r="B99" s="434"/>
      <c r="C99" s="440"/>
      <c r="D99" s="887" t="str">
        <f t="shared" si="1"/>
        <v/>
      </c>
      <c r="E99" s="887"/>
      <c r="F99" s="887"/>
      <c r="G99" s="887"/>
    </row>
    <row r="100" spans="1:7" s="593" customFormat="1" ht="12.6" customHeight="1" x14ac:dyDescent="0.25">
      <c r="A100" s="635"/>
      <c r="B100" s="434"/>
      <c r="C100" s="440"/>
      <c r="D100" s="887" t="str">
        <f t="shared" si="1"/>
        <v/>
      </c>
      <c r="E100" s="887"/>
      <c r="F100" s="887"/>
      <c r="G100" s="887"/>
    </row>
    <row r="101" spans="1:7" s="593" customFormat="1" ht="12.6" customHeight="1" x14ac:dyDescent="0.25">
      <c r="A101" s="635"/>
      <c r="B101" s="434"/>
      <c r="C101" s="440"/>
      <c r="D101" s="887" t="str">
        <f t="shared" si="1"/>
        <v/>
      </c>
      <c r="E101" s="887"/>
      <c r="F101" s="887"/>
      <c r="G101" s="887"/>
    </row>
    <row r="102" spans="1:7" s="593" customFormat="1" ht="12.6" customHeight="1" x14ac:dyDescent="0.25">
      <c r="A102" s="635"/>
      <c r="B102" s="434"/>
      <c r="C102" s="440"/>
      <c r="D102" s="887" t="str">
        <f t="shared" si="1"/>
        <v/>
      </c>
      <c r="E102" s="887"/>
      <c r="F102" s="887"/>
      <c r="G102" s="887"/>
    </row>
    <row r="103" spans="1:7" s="593" customFormat="1" ht="12.6" customHeight="1" x14ac:dyDescent="0.25">
      <c r="A103" s="636"/>
      <c r="B103" s="434"/>
      <c r="C103" s="440"/>
      <c r="D103" s="887" t="str">
        <f t="shared" si="1"/>
        <v/>
      </c>
      <c r="E103" s="887"/>
      <c r="F103" s="887"/>
      <c r="G103" s="887"/>
    </row>
    <row r="104" spans="1:7" s="593" customFormat="1" ht="12.6" customHeight="1" x14ac:dyDescent="0.25">
      <c r="A104" s="608"/>
      <c r="B104" s="434"/>
      <c r="C104" s="440"/>
      <c r="D104" s="887" t="str">
        <f t="shared" si="1"/>
        <v/>
      </c>
      <c r="E104" s="887"/>
      <c r="F104" s="887"/>
      <c r="G104" s="887"/>
    </row>
    <row r="105" spans="1:7" s="593" customFormat="1" ht="12.6" customHeight="1" x14ac:dyDescent="0.25">
      <c r="A105" s="608"/>
      <c r="B105" s="434"/>
      <c r="C105" s="440"/>
      <c r="D105" s="887" t="str">
        <f t="shared" si="1"/>
        <v/>
      </c>
      <c r="E105" s="887"/>
      <c r="F105" s="887"/>
      <c r="G105" s="887"/>
    </row>
    <row r="106" spans="1:7" s="593" customFormat="1" ht="12.6" customHeight="1" x14ac:dyDescent="0.25">
      <c r="A106" s="608"/>
      <c r="B106" s="434"/>
      <c r="C106" s="440"/>
      <c r="D106" s="887" t="str">
        <f t="shared" si="1"/>
        <v/>
      </c>
      <c r="E106" s="887"/>
      <c r="F106" s="887"/>
      <c r="G106" s="887"/>
    </row>
    <row r="107" spans="1:7" s="593" customFormat="1" ht="12.6" customHeight="1" thickBot="1" x14ac:dyDescent="0.3">
      <c r="A107" s="333"/>
      <c r="B107" s="438"/>
      <c r="C107" s="441"/>
      <c r="D107" s="887" t="str">
        <f t="shared" si="1"/>
        <v/>
      </c>
      <c r="E107" s="887"/>
      <c r="F107" s="887"/>
      <c r="G107" s="887"/>
    </row>
    <row r="108" spans="1:7" s="593" customFormat="1" ht="15.75" thickBot="1" x14ac:dyDescent="0.3">
      <c r="A108" s="522" t="s">
        <v>146</v>
      </c>
      <c r="B108" s="527"/>
      <c r="C108" s="528"/>
      <c r="D108" s="917" t="str">
        <f>IF(AND(COUNTIFS($A$25:A120,A108)&gt;1,C108="OUI"),"vous déclarez travailler sur le projet ce jour, merci de reprendre vos données","")</f>
        <v/>
      </c>
      <c r="E108" s="918"/>
      <c r="F108" s="918"/>
      <c r="G108" s="919"/>
    </row>
    <row r="109" spans="1:7" ht="15.75" thickBot="1" x14ac:dyDescent="0.3">
      <c r="A109" s="253" t="s">
        <v>143</v>
      </c>
      <c r="B109" s="254"/>
      <c r="C109" s="255"/>
      <c r="D109" s="926" t="str">
        <f>IF(AND(COUNTIFS($A$25:A119,A109)&gt;1,C109="OUI"),"vous déclarez travailler sur le projet ce jour, merci de reprendre vos données","")</f>
        <v/>
      </c>
      <c r="E109" s="926"/>
      <c r="F109" s="926"/>
      <c r="G109" s="927"/>
    </row>
    <row r="110" spans="1:7" x14ac:dyDescent="0.25">
      <c r="A110" s="208"/>
      <c r="B110" s="209"/>
      <c r="C110" s="210"/>
      <c r="D110" s="210"/>
      <c r="E110" s="209"/>
      <c r="F110" s="209"/>
      <c r="G110" s="206"/>
    </row>
    <row r="111" spans="1:7" ht="14.45" customHeight="1" x14ac:dyDescent="0.25">
      <c r="A111" s="905" t="s">
        <v>29</v>
      </c>
      <c r="B111" s="905"/>
      <c r="C111" s="905"/>
      <c r="D111" s="905"/>
      <c r="E111" s="905"/>
      <c r="F111" s="905"/>
    </row>
    <row r="112" spans="1:7" x14ac:dyDescent="0.25">
      <c r="A112" s="188"/>
      <c r="B112" s="191"/>
      <c r="C112" s="190"/>
      <c r="D112" s="190"/>
      <c r="E112" s="189"/>
      <c r="F112" s="189"/>
    </row>
    <row r="113" spans="1:6" x14ac:dyDescent="0.25">
      <c r="A113" s="191" t="s">
        <v>30</v>
      </c>
      <c r="B113" s="191"/>
      <c r="C113" s="190"/>
      <c r="D113" s="190"/>
      <c r="E113" s="189"/>
      <c r="F113" s="189"/>
    </row>
    <row r="114" spans="1:6" x14ac:dyDescent="0.25">
      <c r="A114" s="191" t="s">
        <v>31</v>
      </c>
      <c r="B114" s="191"/>
      <c r="C114" s="190"/>
      <c r="D114" s="190"/>
      <c r="E114" s="189"/>
      <c r="F114" s="189"/>
    </row>
    <row r="115" spans="1:6" x14ac:dyDescent="0.25">
      <c r="A115" s="188"/>
      <c r="B115" s="191"/>
      <c r="C115" s="190"/>
      <c r="D115" s="190"/>
      <c r="E115" s="189"/>
      <c r="F115" s="189"/>
    </row>
    <row r="116" spans="1:6" ht="14.45" customHeight="1" x14ac:dyDescent="0.25">
      <c r="A116" s="905" t="s">
        <v>32</v>
      </c>
      <c r="B116" s="905"/>
      <c r="C116" s="905"/>
      <c r="D116" s="905"/>
      <c r="E116" s="905"/>
      <c r="F116" s="905"/>
    </row>
    <row r="117" spans="1:6" x14ac:dyDescent="0.25">
      <c r="A117" s="191"/>
      <c r="B117" s="191"/>
      <c r="C117" s="190"/>
      <c r="D117" s="190"/>
      <c r="E117" s="189"/>
      <c r="F117" s="189"/>
    </row>
    <row r="118" spans="1:6" x14ac:dyDescent="0.25">
      <c r="A118" s="191" t="s">
        <v>30</v>
      </c>
      <c r="B118" s="191"/>
      <c r="C118" s="190"/>
      <c r="D118" s="190"/>
      <c r="E118" s="189"/>
      <c r="F118" s="189"/>
    </row>
    <row r="119" spans="1:6" x14ac:dyDescent="0.25">
      <c r="A119" s="191" t="s">
        <v>31</v>
      </c>
      <c r="B119" s="191"/>
      <c r="C119" s="190"/>
      <c r="D119" s="190"/>
      <c r="E119" s="189"/>
      <c r="F119" s="189"/>
    </row>
    <row r="120" spans="1:6" x14ac:dyDescent="0.25">
      <c r="A120" s="191"/>
      <c r="B120" s="191"/>
      <c r="C120" s="190"/>
      <c r="D120" s="190"/>
      <c r="E120" s="189"/>
      <c r="F120" s="189"/>
    </row>
    <row r="121" spans="1:6" x14ac:dyDescent="0.25">
      <c r="A121" s="191" t="s">
        <v>33</v>
      </c>
      <c r="B121" s="191"/>
      <c r="C121" s="190"/>
      <c r="D121" s="190"/>
      <c r="E121" s="189"/>
      <c r="F121" s="189"/>
    </row>
  </sheetData>
  <sheetProtection algorithmName="SHA-512" hashValue="H/lLAfHEXkzAKutzFSz3UMgsq1zieyv7YkRVMbJ42Mdfn7lATNY7JDHbLa8V1GM6uyFpSkkxoo4UXzhOcjiGTQ==" saltValue="rjudqHbt3DGSGvHTmXWA/A==" spinCount="100000" sheet="1" scenarios="1" formatCells="0" formatColumns="0" formatRows="0" insertColumns="0" insertRows="0" insertHyperlinks="0" deleteColumns="0" deleteRows="0" sort="0" autoFilter="0" pivotTables="0"/>
  <mergeCells count="98">
    <mergeCell ref="D108:G108"/>
    <mergeCell ref="D109:G109"/>
    <mergeCell ref="A111:F111"/>
    <mergeCell ref="A116:F116"/>
    <mergeCell ref="A9:B9"/>
    <mergeCell ref="A10:B10"/>
    <mergeCell ref="A12:B12"/>
    <mergeCell ref="D103:G103"/>
    <mergeCell ref="D104:G104"/>
    <mergeCell ref="D105:G105"/>
    <mergeCell ref="D106:G106"/>
    <mergeCell ref="D107:G107"/>
    <mergeCell ref="D98:G98"/>
    <mergeCell ref="D99:G99"/>
    <mergeCell ref="D100:G100"/>
    <mergeCell ref="D101:G101"/>
    <mergeCell ref="D102:G102"/>
    <mergeCell ref="D93:G93"/>
    <mergeCell ref="D94:G94"/>
    <mergeCell ref="D95:G95"/>
    <mergeCell ref="D96:G96"/>
    <mergeCell ref="D97:G97"/>
    <mergeCell ref="D88:G88"/>
    <mergeCell ref="D89:G89"/>
    <mergeCell ref="D90:G90"/>
    <mergeCell ref="D91:G91"/>
    <mergeCell ref="D92:G92"/>
    <mergeCell ref="D83:G83"/>
    <mergeCell ref="D84:G84"/>
    <mergeCell ref="D85:G85"/>
    <mergeCell ref="D86:G86"/>
    <mergeCell ref="D87:G87"/>
    <mergeCell ref="D78:G78"/>
    <mergeCell ref="D79:G79"/>
    <mergeCell ref="D80:G80"/>
    <mergeCell ref="D81:G81"/>
    <mergeCell ref="D82:G82"/>
    <mergeCell ref="D73:G73"/>
    <mergeCell ref="D74:G74"/>
    <mergeCell ref="D75:G75"/>
    <mergeCell ref="D76:G76"/>
    <mergeCell ref="D77:G77"/>
    <mergeCell ref="D68:G68"/>
    <mergeCell ref="D69:G69"/>
    <mergeCell ref="D70:G70"/>
    <mergeCell ref="D71:G71"/>
    <mergeCell ref="D72:G72"/>
    <mergeCell ref="E60:F60"/>
    <mergeCell ref="E61:F61"/>
    <mergeCell ref="E62:F62"/>
    <mergeCell ref="D66:G66"/>
    <mergeCell ref="D67:G67"/>
    <mergeCell ref="E55:F55"/>
    <mergeCell ref="E56:F56"/>
    <mergeCell ref="E57:F57"/>
    <mergeCell ref="E58:F58"/>
    <mergeCell ref="E59:F59"/>
    <mergeCell ref="E50:F50"/>
    <mergeCell ref="E51:F51"/>
    <mergeCell ref="E52:F52"/>
    <mergeCell ref="E53:F53"/>
    <mergeCell ref="E54:F54"/>
    <mergeCell ref="A11:B11"/>
    <mergeCell ref="A15:B15"/>
    <mergeCell ref="C11:F11"/>
    <mergeCell ref="D12:F12"/>
    <mergeCell ref="E29:F29"/>
    <mergeCell ref="E24:F24"/>
    <mergeCell ref="E25:F25"/>
    <mergeCell ref="E26:F26"/>
    <mergeCell ref="E27:F27"/>
    <mergeCell ref="E28:F28"/>
    <mergeCell ref="A16:B16"/>
    <mergeCell ref="A17:B17"/>
    <mergeCell ref="A18:B18"/>
    <mergeCell ref="A19:B19"/>
    <mergeCell ref="A22:F22"/>
    <mergeCell ref="E34:F34"/>
    <mergeCell ref="E35:F35"/>
    <mergeCell ref="E36:F36"/>
    <mergeCell ref="E30:F30"/>
    <mergeCell ref="E31:F31"/>
    <mergeCell ref="E46:F46"/>
    <mergeCell ref="E47:F47"/>
    <mergeCell ref="E48:F48"/>
    <mergeCell ref="E49:F49"/>
    <mergeCell ref="D9:E9"/>
    <mergeCell ref="E42:F42"/>
    <mergeCell ref="E43:F43"/>
    <mergeCell ref="E44:F44"/>
    <mergeCell ref="E45:F45"/>
    <mergeCell ref="E37:F37"/>
    <mergeCell ref="E38:F38"/>
    <mergeCell ref="E39:F39"/>
    <mergeCell ref="E40:F40"/>
    <mergeCell ref="E41:F41"/>
    <mergeCell ref="E32:F32"/>
    <mergeCell ref="E33:F33"/>
  </mergeCells>
  <conditionalFormatting sqref="A123:A1048576 A1:A8 A18:A23 A15:A16">
    <cfRule type="duplicateValues" dxfId="190" priority="12"/>
  </conditionalFormatting>
  <conditionalFormatting sqref="A17">
    <cfRule type="duplicateValues" dxfId="189" priority="9"/>
  </conditionalFormatting>
  <conditionalFormatting sqref="A120:A122 A25:A112">
    <cfRule type="duplicateValues" dxfId="188" priority="8"/>
  </conditionalFormatting>
  <conditionalFormatting sqref="C25:C61">
    <cfRule type="cellIs" dxfId="187" priority="7" operator="greaterThan">
      <formula>$C$15</formula>
    </cfRule>
  </conditionalFormatting>
  <conditionalFormatting sqref="D25:D61">
    <cfRule type="cellIs" dxfId="186" priority="6" operator="greaterThan">
      <formula>1</formula>
    </cfRule>
  </conditionalFormatting>
  <conditionalFormatting sqref="A25:A108">
    <cfRule type="duplicateValues" dxfId="185" priority="5"/>
  </conditionalFormatting>
  <conditionalFormatting sqref="A24">
    <cfRule type="duplicateValues" dxfId="184" priority="4"/>
  </conditionalFormatting>
  <conditionalFormatting sqref="A9:A11">
    <cfRule type="duplicateValues" dxfId="183" priority="3"/>
  </conditionalFormatting>
  <conditionalFormatting sqref="A13:A14">
    <cfRule type="duplicateValues" dxfId="182" priority="2"/>
  </conditionalFormatting>
  <conditionalFormatting sqref="A12">
    <cfRule type="duplicateValues" dxfId="181" priority="1"/>
  </conditionalFormatting>
  <dataValidations count="2">
    <dataValidation type="list" allowBlank="1" showInputMessage="1" showErrorMessage="1" sqref="C67:C107 C12" xr:uid="{0B76F835-0A36-4081-B107-7B51C8A8AB20}">
      <formula1>"OUI,NON"</formula1>
    </dataValidation>
    <dataValidation allowBlank="1" showInputMessage="1" showErrorMessage="1" promptTitle="Prorata nb jours par mois:" prompt="Nombre de jours annuels rémunérés divisé par 12 mois." sqref="D17" xr:uid="{A161A04A-BD1B-4329-9AD5-6959F482FADA}"/>
  </dataValidations>
  <pageMargins left="0.7" right="0.7" top="0.97199999999999998" bottom="0.45" header="0.3" footer="0.3"/>
  <pageSetup paperSize="9" scale="36" fitToHeight="0" orientation="portrait" r:id="rId1"/>
  <headerFooter>
    <oddHeader>&amp;L &amp;C&amp;G</oddHeader>
    <oddFooter>&amp;C&amp;A</oddFooter>
  </headerFooter>
  <drawing r:id="rId2"/>
  <legacyDrawingHF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Feuil13">
    <tabColor theme="5" tint="0.39997558519241921"/>
    <pageSetUpPr fitToPage="1"/>
  </sheetPr>
  <dimension ref="A1:P38"/>
  <sheetViews>
    <sheetView view="pageLayout" zoomScaleNormal="100" zoomScaleSheetLayoutView="100" workbookViewId="0">
      <selection activeCell="A8" sqref="A8"/>
    </sheetView>
  </sheetViews>
  <sheetFormatPr baseColWidth="10" defaultColWidth="11.28515625" defaultRowHeight="15" x14ac:dyDescent="0.25"/>
  <cols>
    <col min="1" max="1" width="19.28515625" style="144" customWidth="1"/>
    <col min="2" max="2" width="17.7109375" style="144" customWidth="1"/>
    <col min="3" max="3" width="14.7109375" style="166" customWidth="1"/>
    <col min="4" max="4" width="11.28515625" style="144"/>
    <col min="5" max="5" width="16.28515625" style="144" customWidth="1"/>
    <col min="6" max="7" width="11.28515625" style="144"/>
    <col min="8" max="9" width="11.28515625" style="593"/>
    <col min="10" max="10" width="11.28515625" style="144"/>
    <col min="11" max="11" width="16.140625" style="144" customWidth="1"/>
    <col min="12" max="12" width="18.140625" style="144" customWidth="1"/>
    <col min="13" max="13" width="16.140625" style="144" customWidth="1"/>
    <col min="14" max="16384" width="11.28515625" style="144"/>
  </cols>
  <sheetData>
    <row r="1" spans="1:16" ht="19.5" customHeight="1" x14ac:dyDescent="0.25">
      <c r="A1" s="151" t="s">
        <v>5</v>
      </c>
      <c r="B1" s="864" t="str">
        <f>'Etat récapitulatif des dépenses'!D2</f>
        <v>xxx</v>
      </c>
      <c r="C1" s="865"/>
      <c r="F1" s="150"/>
      <c r="G1" s="150"/>
      <c r="H1" s="150"/>
      <c r="I1" s="150"/>
      <c r="J1" s="150"/>
      <c r="K1" s="150"/>
      <c r="L1" s="152" t="s">
        <v>34</v>
      </c>
      <c r="M1" s="152"/>
    </row>
    <row r="2" spans="1:16" ht="21.2" customHeight="1" x14ac:dyDescent="0.25">
      <c r="A2" s="153" t="s">
        <v>4</v>
      </c>
      <c r="B2" s="866" t="str">
        <f>'Etat récapitulatif des dépenses'!D3</f>
        <v>xxx</v>
      </c>
      <c r="C2" s="867"/>
    </row>
    <row r="3" spans="1:16" ht="27.75" customHeight="1" thickBot="1" x14ac:dyDescent="0.3">
      <c r="A3" s="154" t="s">
        <v>6</v>
      </c>
      <c r="B3" s="868" t="str">
        <f>'Etat récapitulatif des dépenses'!D4</f>
        <v>PAxxxxxx</v>
      </c>
      <c r="C3" s="869"/>
    </row>
    <row r="4" spans="1:16" ht="7.5" customHeight="1" thickBot="1" x14ac:dyDescent="0.3">
      <c r="A4" s="6"/>
      <c r="B4" s="155"/>
      <c r="C4" s="156"/>
      <c r="D4" s="6"/>
      <c r="E4" s="157"/>
    </row>
    <row r="5" spans="1:16" s="593" customFormat="1" ht="15.75" thickBot="1" x14ac:dyDescent="0.3">
      <c r="A5" s="881" t="s">
        <v>36</v>
      </c>
      <c r="B5" s="882"/>
      <c r="C5" s="882"/>
      <c r="D5" s="882"/>
      <c r="E5" s="882"/>
      <c r="F5" s="882"/>
      <c r="G5" s="882"/>
      <c r="H5" s="882"/>
      <c r="I5" s="882"/>
      <c r="J5" s="882"/>
      <c r="K5" s="882"/>
      <c r="L5" s="882"/>
      <c r="M5" s="883"/>
    </row>
    <row r="6" spans="1:16" s="607" customFormat="1" ht="30.2" customHeight="1" thickBot="1" x14ac:dyDescent="0.3">
      <c r="A6" s="875" t="s">
        <v>386</v>
      </c>
      <c r="B6" s="876"/>
      <c r="C6" s="877"/>
      <c r="D6" s="446"/>
      <c r="E6" s="878" t="s">
        <v>296</v>
      </c>
      <c r="F6" s="879"/>
      <c r="G6" s="879"/>
      <c r="H6" s="879"/>
      <c r="I6" s="879"/>
      <c r="J6" s="879"/>
      <c r="K6" s="879"/>
      <c r="L6" s="879"/>
      <c r="M6" s="880"/>
    </row>
    <row r="7" spans="1:16" ht="24" customHeight="1" thickBot="1" x14ac:dyDescent="0.3">
      <c r="A7" s="873" t="str">
        <f>'Fiche temps salarié 8'!C11</f>
        <v>insérer fonction, nom, prénom du salarié 8</v>
      </c>
      <c r="B7" s="874"/>
      <c r="C7" s="874"/>
      <c r="D7" s="874"/>
      <c r="E7" s="874"/>
      <c r="F7" s="874"/>
      <c r="G7" s="874"/>
      <c r="H7" s="874"/>
      <c r="I7" s="874"/>
      <c r="J7" s="874"/>
      <c r="K7" s="874"/>
      <c r="L7" s="874"/>
      <c r="M7" s="447"/>
      <c r="N7" s="204"/>
      <c r="O7" s="204"/>
      <c r="P7" s="204"/>
    </row>
    <row r="8" spans="1:16" ht="89.25" x14ac:dyDescent="0.25">
      <c r="A8" s="644" t="s">
        <v>129</v>
      </c>
      <c r="B8" s="594" t="s">
        <v>125</v>
      </c>
      <c r="C8" s="594" t="s">
        <v>122</v>
      </c>
      <c r="D8" s="594" t="s">
        <v>13</v>
      </c>
      <c r="E8" s="193" t="s">
        <v>14</v>
      </c>
      <c r="F8" s="990" t="s">
        <v>460</v>
      </c>
      <c r="G8" s="594" t="s">
        <v>455</v>
      </c>
      <c r="H8" s="990" t="s">
        <v>460</v>
      </c>
      <c r="I8" s="594" t="s">
        <v>459</v>
      </c>
      <c r="J8" s="990" t="s">
        <v>456</v>
      </c>
      <c r="K8" s="595" t="s">
        <v>71</v>
      </c>
      <c r="L8" s="595" t="s">
        <v>64</v>
      </c>
      <c r="M8" s="645" t="s">
        <v>401</v>
      </c>
    </row>
    <row r="9" spans="1:16" x14ac:dyDescent="0.25">
      <c r="A9" s="646" t="s">
        <v>15</v>
      </c>
      <c r="B9" s="596"/>
      <c r="C9" s="596"/>
      <c r="D9" s="596"/>
      <c r="E9" s="194">
        <f>ROUND(IF(B9&lt;&gt;"",D9/B9*C9,0),2)</f>
        <v>0</v>
      </c>
      <c r="F9" s="655">
        <f>ROUND(B9+D9-C9-E9,2)</f>
        <v>0</v>
      </c>
      <c r="G9" s="716"/>
      <c r="H9" s="655">
        <f>F9-G9</f>
        <v>0</v>
      </c>
      <c r="I9" s="966"/>
      <c r="J9" s="964">
        <f>IF(H9&lt;&gt;0,H9-($I$11/(COUNTIF($H$11:$H$23,"&lt;&gt;0"))),0)</f>
        <v>0</v>
      </c>
      <c r="K9" s="597"/>
      <c r="L9" s="597"/>
      <c r="M9" s="449"/>
      <c r="N9" s="161"/>
      <c r="O9" s="161"/>
    </row>
    <row r="10" spans="1:16" x14ac:dyDescent="0.25">
      <c r="A10" s="646" t="s">
        <v>16</v>
      </c>
      <c r="B10" s="596"/>
      <c r="C10" s="596"/>
      <c r="D10" s="596"/>
      <c r="E10" s="194">
        <f t="shared" ref="E10:E20" si="0">ROUND(IF(B10&lt;&gt;"",D10/B10*C10,0),2)</f>
        <v>0</v>
      </c>
      <c r="F10" s="600">
        <f t="shared" ref="F10:F20" si="1">ROUND(B10+D10-C10-E10,2)</f>
        <v>0</v>
      </c>
      <c r="G10" s="418"/>
      <c r="H10" s="600">
        <f>F10-G10</f>
        <v>0</v>
      </c>
      <c r="I10" s="966"/>
      <c r="J10" s="964">
        <f t="shared" ref="J10:J21" si="2">IF(H10&lt;&gt;0,H10-($I$11/(COUNTIF($H$11:$H$23,"&lt;&gt;0"))),0)</f>
        <v>0</v>
      </c>
      <c r="K10" s="597"/>
      <c r="L10" s="597"/>
      <c r="M10" s="449"/>
      <c r="N10" s="161"/>
    </row>
    <row r="11" spans="1:16" x14ac:dyDescent="0.25">
      <c r="A11" s="646" t="s">
        <v>17</v>
      </c>
      <c r="B11" s="596"/>
      <c r="C11" s="596"/>
      <c r="D11" s="596"/>
      <c r="E11" s="194">
        <f t="shared" si="0"/>
        <v>0</v>
      </c>
      <c r="F11" s="600">
        <f t="shared" si="1"/>
        <v>0</v>
      </c>
      <c r="G11" s="418"/>
      <c r="H11" s="600">
        <f>F11-G11</f>
        <v>0</v>
      </c>
      <c r="I11" s="966"/>
      <c r="J11" s="964">
        <f t="shared" si="2"/>
        <v>0</v>
      </c>
      <c r="K11" s="597"/>
      <c r="L11" s="597"/>
      <c r="M11" s="449"/>
      <c r="N11" s="161"/>
    </row>
    <row r="12" spans="1:16" x14ac:dyDescent="0.25">
      <c r="A12" s="646" t="s">
        <v>18</v>
      </c>
      <c r="B12" s="596"/>
      <c r="C12" s="596"/>
      <c r="D12" s="596"/>
      <c r="E12" s="194">
        <f t="shared" si="0"/>
        <v>0</v>
      </c>
      <c r="F12" s="600">
        <f t="shared" si="1"/>
        <v>0</v>
      </c>
      <c r="G12" s="418"/>
      <c r="H12" s="600">
        <f>F12-G12</f>
        <v>0</v>
      </c>
      <c r="I12" s="966"/>
      <c r="J12" s="964">
        <f t="shared" si="2"/>
        <v>0</v>
      </c>
      <c r="K12" s="597"/>
      <c r="L12" s="597"/>
      <c r="M12" s="449"/>
    </row>
    <row r="13" spans="1:16" x14ac:dyDescent="0.25">
      <c r="A13" s="646" t="s">
        <v>19</v>
      </c>
      <c r="B13" s="596"/>
      <c r="C13" s="596"/>
      <c r="D13" s="596"/>
      <c r="E13" s="194">
        <f t="shared" si="0"/>
        <v>0</v>
      </c>
      <c r="F13" s="600">
        <f t="shared" si="1"/>
        <v>0</v>
      </c>
      <c r="G13" s="418"/>
      <c r="H13" s="600">
        <f>F13-G13</f>
        <v>0</v>
      </c>
      <c r="I13" s="966"/>
      <c r="J13" s="964">
        <f t="shared" si="2"/>
        <v>0</v>
      </c>
      <c r="K13" s="597"/>
      <c r="L13" s="597"/>
      <c r="M13" s="449"/>
    </row>
    <row r="14" spans="1:16" x14ac:dyDescent="0.25">
      <c r="A14" s="646" t="s">
        <v>20</v>
      </c>
      <c r="B14" s="596"/>
      <c r="C14" s="596"/>
      <c r="D14" s="596"/>
      <c r="E14" s="194">
        <f t="shared" si="0"/>
        <v>0</v>
      </c>
      <c r="F14" s="600">
        <f t="shared" si="1"/>
        <v>0</v>
      </c>
      <c r="G14" s="418"/>
      <c r="H14" s="600">
        <f>F14-G14</f>
        <v>0</v>
      </c>
      <c r="I14" s="966"/>
      <c r="J14" s="964">
        <f t="shared" si="2"/>
        <v>0</v>
      </c>
      <c r="K14" s="597"/>
      <c r="L14" s="597"/>
      <c r="M14" s="449"/>
    </row>
    <row r="15" spans="1:16" x14ac:dyDescent="0.25">
      <c r="A15" s="646" t="s">
        <v>21</v>
      </c>
      <c r="B15" s="596"/>
      <c r="C15" s="596"/>
      <c r="D15" s="596"/>
      <c r="E15" s="194">
        <f t="shared" si="0"/>
        <v>0</v>
      </c>
      <c r="F15" s="600">
        <f t="shared" si="1"/>
        <v>0</v>
      </c>
      <c r="G15" s="418"/>
      <c r="H15" s="600">
        <f>F15-G15</f>
        <v>0</v>
      </c>
      <c r="I15" s="966"/>
      <c r="J15" s="964">
        <f t="shared" si="2"/>
        <v>0</v>
      </c>
      <c r="K15" s="597"/>
      <c r="L15" s="597"/>
      <c r="M15" s="449"/>
    </row>
    <row r="16" spans="1:16" x14ac:dyDescent="0.25">
      <c r="A16" s="646" t="s">
        <v>22</v>
      </c>
      <c r="B16" s="596"/>
      <c r="C16" s="596"/>
      <c r="D16" s="596"/>
      <c r="E16" s="194">
        <f t="shared" si="0"/>
        <v>0</v>
      </c>
      <c r="F16" s="600">
        <f t="shared" si="1"/>
        <v>0</v>
      </c>
      <c r="G16" s="418"/>
      <c r="H16" s="600">
        <f>F16-G16</f>
        <v>0</v>
      </c>
      <c r="I16" s="966"/>
      <c r="J16" s="964">
        <f t="shared" si="2"/>
        <v>0</v>
      </c>
      <c r="K16" s="597"/>
      <c r="L16" s="597"/>
      <c r="M16" s="449"/>
    </row>
    <row r="17" spans="1:13" x14ac:dyDescent="0.25">
      <c r="A17" s="646" t="s">
        <v>23</v>
      </c>
      <c r="B17" s="596"/>
      <c r="C17" s="596"/>
      <c r="D17" s="596"/>
      <c r="E17" s="194">
        <f t="shared" si="0"/>
        <v>0</v>
      </c>
      <c r="F17" s="600">
        <f t="shared" si="1"/>
        <v>0</v>
      </c>
      <c r="G17" s="418"/>
      <c r="H17" s="600">
        <f>F17-G17</f>
        <v>0</v>
      </c>
      <c r="I17" s="966"/>
      <c r="J17" s="964">
        <f t="shared" si="2"/>
        <v>0</v>
      </c>
      <c r="K17" s="597"/>
      <c r="L17" s="597"/>
      <c r="M17" s="449"/>
    </row>
    <row r="18" spans="1:13" x14ac:dyDescent="0.25">
      <c r="A18" s="646" t="s">
        <v>24</v>
      </c>
      <c r="B18" s="596"/>
      <c r="C18" s="596"/>
      <c r="D18" s="596"/>
      <c r="E18" s="194">
        <f t="shared" si="0"/>
        <v>0</v>
      </c>
      <c r="F18" s="600">
        <f t="shared" si="1"/>
        <v>0</v>
      </c>
      <c r="G18" s="418"/>
      <c r="H18" s="600">
        <f>F18-G18</f>
        <v>0</v>
      </c>
      <c r="I18" s="966"/>
      <c r="J18" s="964">
        <f t="shared" si="2"/>
        <v>0</v>
      </c>
      <c r="K18" s="597"/>
      <c r="L18" s="597"/>
      <c r="M18" s="449"/>
    </row>
    <row r="19" spans="1:13" x14ac:dyDescent="0.25">
      <c r="A19" s="646" t="s">
        <v>25</v>
      </c>
      <c r="B19" s="596"/>
      <c r="C19" s="596"/>
      <c r="D19" s="596"/>
      <c r="E19" s="194">
        <f t="shared" si="0"/>
        <v>0</v>
      </c>
      <c r="F19" s="600">
        <f t="shared" si="1"/>
        <v>0</v>
      </c>
      <c r="G19" s="418"/>
      <c r="H19" s="600">
        <f>F19-G19</f>
        <v>0</v>
      </c>
      <c r="I19" s="966"/>
      <c r="J19" s="964">
        <f t="shared" si="2"/>
        <v>0</v>
      </c>
      <c r="K19" s="597"/>
      <c r="L19" s="597"/>
      <c r="M19" s="449"/>
    </row>
    <row r="20" spans="1:13" x14ac:dyDescent="0.25">
      <c r="A20" s="647" t="s">
        <v>26</v>
      </c>
      <c r="B20" s="638"/>
      <c r="C20" s="638"/>
      <c r="D20" s="638"/>
      <c r="E20" s="242">
        <f t="shared" si="0"/>
        <v>0</v>
      </c>
      <c r="F20" s="640">
        <f t="shared" si="1"/>
        <v>0</v>
      </c>
      <c r="G20" s="419"/>
      <c r="H20" s="640">
        <f>F20-G20</f>
        <v>0</v>
      </c>
      <c r="I20" s="966"/>
      <c r="J20" s="964">
        <f t="shared" si="2"/>
        <v>0</v>
      </c>
      <c r="K20" s="641"/>
      <c r="L20" s="641"/>
      <c r="M20" s="450"/>
    </row>
    <row r="21" spans="1:13" s="593" customFormat="1" ht="15.75" thickBot="1" x14ac:dyDescent="0.3">
      <c r="A21" s="513" t="s">
        <v>369</v>
      </c>
      <c r="B21" s="514"/>
      <c r="C21" s="514"/>
      <c r="D21" s="514"/>
      <c r="E21" s="515"/>
      <c r="F21" s="943">
        <f>ROUND(B21+D21-C21-E21,2)</f>
        <v>0</v>
      </c>
      <c r="G21" s="943"/>
      <c r="H21" s="943">
        <f>F21-G21</f>
        <v>0</v>
      </c>
      <c r="I21" s="966"/>
      <c r="J21" s="712">
        <f t="shared" si="2"/>
        <v>0</v>
      </c>
      <c r="K21" s="445"/>
      <c r="L21" s="445"/>
      <c r="M21" s="517"/>
    </row>
    <row r="22" spans="1:13" ht="15.75" thickBot="1" x14ac:dyDescent="0.3">
      <c r="A22" s="401" t="s">
        <v>1</v>
      </c>
      <c r="B22" s="402">
        <f>SUM(B9:B21)</f>
        <v>0</v>
      </c>
      <c r="C22" s="402">
        <f>SUM(C9:C21)</f>
        <v>0</v>
      </c>
      <c r="D22" s="402">
        <f>SUM(D9:D21)</f>
        <v>0</v>
      </c>
      <c r="E22" s="402">
        <f>SUM(E9:E21)</f>
        <v>0</v>
      </c>
      <c r="F22" s="674">
        <f>SUM(F9:F21)</f>
        <v>0</v>
      </c>
      <c r="G22" s="643">
        <f>SUM(G9:G21)</f>
        <v>0</v>
      </c>
      <c r="H22" s="643">
        <f>SUM(H9:H21)</f>
        <v>0</v>
      </c>
      <c r="I22" s="643"/>
      <c r="J22" s="643">
        <f>SUM(J9:J21)</f>
        <v>0</v>
      </c>
      <c r="K22" s="403"/>
      <c r="L22" s="403"/>
      <c r="M22" s="404"/>
    </row>
    <row r="23" spans="1:13" x14ac:dyDescent="0.25">
      <c r="A23" s="162"/>
      <c r="B23" s="847"/>
      <c r="C23" s="847"/>
      <c r="D23" s="163"/>
      <c r="E23" s="163"/>
      <c r="F23" s="163"/>
      <c r="G23" s="163"/>
      <c r="H23" s="163"/>
      <c r="I23" s="163"/>
      <c r="J23" s="163"/>
      <c r="K23" s="163"/>
      <c r="L23" s="150"/>
    </row>
    <row r="24" spans="1:13" ht="15.75" thickBot="1" x14ac:dyDescent="0.3">
      <c r="B24" s="847"/>
      <c r="C24" s="847"/>
      <c r="D24" s="164"/>
      <c r="E24" s="164"/>
      <c r="F24" s="164"/>
      <c r="G24" s="164"/>
      <c r="H24" s="598"/>
      <c r="I24" s="598"/>
      <c r="J24" s="164"/>
      <c r="K24" s="164"/>
    </row>
    <row r="25" spans="1:13" s="593" customFormat="1" ht="14.45" customHeight="1" x14ac:dyDescent="0.25">
      <c r="A25" s="848" t="s">
        <v>292</v>
      </c>
      <c r="B25" s="849"/>
      <c r="C25" s="849"/>
      <c r="D25" s="849"/>
      <c r="E25" s="849"/>
      <c r="F25" s="849"/>
      <c r="G25" s="849"/>
      <c r="H25" s="849"/>
      <c r="I25" s="849"/>
      <c r="J25" s="849"/>
      <c r="K25" s="849"/>
      <c r="L25" s="849"/>
      <c r="M25" s="850"/>
    </row>
    <row r="26" spans="1:13" s="593" customFormat="1" ht="24.75" customHeight="1" x14ac:dyDescent="0.25">
      <c r="A26" s="829" t="s">
        <v>293</v>
      </c>
      <c r="B26" s="830"/>
      <c r="C26" s="830"/>
      <c r="D26" s="830"/>
      <c r="E26" s="830"/>
      <c r="F26" s="830"/>
      <c r="G26" s="830"/>
      <c r="H26" s="830"/>
      <c r="I26" s="830"/>
      <c r="J26" s="830"/>
      <c r="K26" s="830"/>
      <c r="L26" s="830"/>
      <c r="M26" s="448"/>
    </row>
    <row r="27" spans="1:13" s="593" customFormat="1" ht="15.75" thickBot="1" x14ac:dyDescent="0.3">
      <c r="A27" s="884" t="s">
        <v>294</v>
      </c>
      <c r="B27" s="885"/>
      <c r="C27" s="885"/>
      <c r="D27" s="885"/>
      <c r="E27" s="885"/>
      <c r="F27" s="885"/>
      <c r="G27" s="885"/>
      <c r="H27" s="885"/>
      <c r="I27" s="885"/>
      <c r="J27" s="885"/>
      <c r="K27" s="885"/>
      <c r="L27" s="885"/>
      <c r="M27" s="886"/>
    </row>
    <row r="29" spans="1:13" x14ac:dyDescent="0.25">
      <c r="A29" s="150" t="s">
        <v>2</v>
      </c>
      <c r="B29" s="150"/>
      <c r="C29" s="165"/>
    </row>
    <row r="30" spans="1:13" x14ac:dyDescent="0.25">
      <c r="A30" s="150"/>
      <c r="B30" s="150"/>
      <c r="C30" s="165"/>
    </row>
    <row r="31" spans="1:13" x14ac:dyDescent="0.25">
      <c r="A31" s="2" t="s">
        <v>7</v>
      </c>
      <c r="B31" s="150"/>
      <c r="C31" s="165"/>
    </row>
    <row r="32" spans="1:13" x14ac:dyDescent="0.25">
      <c r="A32" s="150" t="s">
        <v>3</v>
      </c>
      <c r="B32" s="150"/>
      <c r="C32" s="165"/>
    </row>
    <row r="33" spans="1:3" x14ac:dyDescent="0.25">
      <c r="A33" s="150"/>
      <c r="B33" s="150"/>
      <c r="C33" s="165"/>
    </row>
    <row r="34" spans="1:3" x14ac:dyDescent="0.25">
      <c r="A34" s="832"/>
      <c r="B34" s="833"/>
      <c r="C34" s="834"/>
    </row>
    <row r="35" spans="1:3" x14ac:dyDescent="0.25">
      <c r="A35" s="835"/>
      <c r="B35" s="836"/>
      <c r="C35" s="837"/>
    </row>
    <row r="36" spans="1:3" x14ac:dyDescent="0.25">
      <c r="A36" s="835"/>
      <c r="B36" s="836"/>
      <c r="C36" s="837"/>
    </row>
    <row r="37" spans="1:3" x14ac:dyDescent="0.25">
      <c r="A37" s="835"/>
      <c r="B37" s="836"/>
      <c r="C37" s="837"/>
    </row>
    <row r="38" spans="1:3" x14ac:dyDescent="0.25">
      <c r="A38" s="838"/>
      <c r="B38" s="839"/>
      <c r="C38" s="840"/>
    </row>
  </sheetData>
  <sheetProtection algorithmName="SHA-512" hashValue="L7i72PYLrz0t/kaeSq/S2X6P6OWrQUKNb7gMJP7Ak7wQuwNmMFIQ/AZlgJXn16wuLg+cHm6Xw3zF+WwSsU07dg==" saltValue="KJv/ccH3HdhIzRu1B+x7jA==" spinCount="100000" sheet="1" scenarios="1" formatCells="0" formatColumns="0" formatRows="0" insertColumns="0" insertRows="0" insertHyperlinks="0" deleteColumns="0" deleteRows="0" sort="0" autoFilter="0" pivotTables="0"/>
  <mergeCells count="14">
    <mergeCell ref="A7:L7"/>
    <mergeCell ref="B23:C23"/>
    <mergeCell ref="B24:C24"/>
    <mergeCell ref="A34:C38"/>
    <mergeCell ref="A25:M25"/>
    <mergeCell ref="A27:M27"/>
    <mergeCell ref="A26:L26"/>
    <mergeCell ref="I9:I21"/>
    <mergeCell ref="B1:C1"/>
    <mergeCell ref="B2:C2"/>
    <mergeCell ref="B3:C3"/>
    <mergeCell ref="A6:C6"/>
    <mergeCell ref="A5:M5"/>
    <mergeCell ref="E6:M6"/>
  </mergeCells>
  <conditionalFormatting sqref="K9:K20">
    <cfRule type="cellIs" dxfId="180" priority="59" operator="lessThan">
      <formula>0</formula>
    </cfRule>
  </conditionalFormatting>
  <conditionalFormatting sqref="L10">
    <cfRule type="cellIs" dxfId="177" priority="56" operator="lessThan">
      <formula>$K$10</formula>
    </cfRule>
  </conditionalFormatting>
  <conditionalFormatting sqref="L11">
    <cfRule type="cellIs" dxfId="176" priority="55" operator="lessThan">
      <formula>$K$11</formula>
    </cfRule>
  </conditionalFormatting>
  <conditionalFormatting sqref="L12">
    <cfRule type="cellIs" dxfId="175" priority="54" operator="lessThan">
      <formula>$K$12</formula>
    </cfRule>
  </conditionalFormatting>
  <conditionalFormatting sqref="L13">
    <cfRule type="cellIs" dxfId="174" priority="53" operator="lessThan">
      <formula>$K$13</formula>
    </cfRule>
  </conditionalFormatting>
  <conditionalFormatting sqref="L14">
    <cfRule type="cellIs" dxfId="173" priority="52" operator="lessThan">
      <formula>$K$14</formula>
    </cfRule>
  </conditionalFormatting>
  <conditionalFormatting sqref="L15">
    <cfRule type="cellIs" dxfId="172" priority="51" operator="lessThan">
      <formula>$K$15</formula>
    </cfRule>
  </conditionalFormatting>
  <conditionalFormatting sqref="L16">
    <cfRule type="cellIs" dxfId="171" priority="50" operator="lessThan">
      <formula>$K$16</formula>
    </cfRule>
  </conditionalFormatting>
  <conditionalFormatting sqref="L17">
    <cfRule type="cellIs" dxfId="170" priority="49" operator="lessThan">
      <formula>$K$17</formula>
    </cfRule>
  </conditionalFormatting>
  <conditionalFormatting sqref="L18">
    <cfRule type="cellIs" dxfId="169" priority="48" operator="lessThan">
      <formula>$K$18</formula>
    </cfRule>
  </conditionalFormatting>
  <conditionalFormatting sqref="L19">
    <cfRule type="cellIs" dxfId="168" priority="47" operator="lessThan">
      <formula>$K$19</formula>
    </cfRule>
  </conditionalFormatting>
  <conditionalFormatting sqref="L20">
    <cfRule type="cellIs" dxfId="167" priority="46" operator="lessThan">
      <formula>$K$20</formula>
    </cfRule>
  </conditionalFormatting>
  <conditionalFormatting sqref="K21">
    <cfRule type="cellIs" dxfId="165" priority="45" operator="lessThan">
      <formula>0</formula>
    </cfRule>
  </conditionalFormatting>
  <conditionalFormatting sqref="L21">
    <cfRule type="cellIs" dxfId="163" priority="43" operator="lessThan">
      <formula>$K$20</formula>
    </cfRule>
  </conditionalFormatting>
  <conditionalFormatting sqref="M9:M21">
    <cfRule type="cellIs" dxfId="162" priority="41" operator="lessThan">
      <formula>0</formula>
    </cfRule>
  </conditionalFormatting>
  <conditionalFormatting sqref="M10">
    <cfRule type="cellIs" dxfId="161" priority="40" operator="lessThan">
      <formula>$K$10</formula>
    </cfRule>
  </conditionalFormatting>
  <conditionalFormatting sqref="M11">
    <cfRule type="cellIs" dxfId="160" priority="39" operator="lessThan">
      <formula>$K$11</formula>
    </cfRule>
  </conditionalFormatting>
  <conditionalFormatting sqref="M12">
    <cfRule type="cellIs" dxfId="159" priority="38" operator="lessThan">
      <formula>$K$12</formula>
    </cfRule>
  </conditionalFormatting>
  <conditionalFormatting sqref="M13">
    <cfRule type="cellIs" dxfId="158" priority="37" operator="lessThan">
      <formula>$K$13</formula>
    </cfRule>
  </conditionalFormatting>
  <conditionalFormatting sqref="M14">
    <cfRule type="cellIs" dxfId="157" priority="36" operator="lessThan">
      <formula>$K$14</formula>
    </cfRule>
  </conditionalFormatting>
  <conditionalFormatting sqref="M15">
    <cfRule type="cellIs" dxfId="156" priority="35" operator="lessThan">
      <formula>$K$15</formula>
    </cfRule>
  </conditionalFormatting>
  <conditionalFormatting sqref="M16">
    <cfRule type="cellIs" dxfId="155" priority="34" operator="lessThan">
      <formula>$K$16</formula>
    </cfRule>
  </conditionalFormatting>
  <conditionalFormatting sqref="M17">
    <cfRule type="cellIs" dxfId="154" priority="33" operator="lessThan">
      <formula>$K$17</formula>
    </cfRule>
  </conditionalFormatting>
  <conditionalFormatting sqref="M18">
    <cfRule type="cellIs" dxfId="153" priority="32" operator="lessThan">
      <formula>$K$18</formula>
    </cfRule>
  </conditionalFormatting>
  <conditionalFormatting sqref="M19">
    <cfRule type="cellIs" dxfId="152" priority="31" operator="lessThan">
      <formula>$K$19</formula>
    </cfRule>
  </conditionalFormatting>
  <conditionalFormatting sqref="M20:M21">
    <cfRule type="cellIs" dxfId="151" priority="30" operator="lessThan">
      <formula>$K$20</formula>
    </cfRule>
  </conditionalFormatting>
  <conditionalFormatting sqref="L9:L20">
    <cfRule type="cellIs" dxfId="150" priority="29" operator="lessThan">
      <formula>0</formula>
    </cfRule>
  </conditionalFormatting>
  <conditionalFormatting sqref="M10">
    <cfRule type="cellIs" dxfId="149" priority="28" operator="lessThan">
      <formula>$K$10</formula>
    </cfRule>
  </conditionalFormatting>
  <conditionalFormatting sqref="M11">
    <cfRule type="cellIs" dxfId="148" priority="27" operator="lessThan">
      <formula>$K$11</formula>
    </cfRule>
  </conditionalFormatting>
  <conditionalFormatting sqref="M12">
    <cfRule type="cellIs" dxfId="147" priority="26" operator="lessThan">
      <formula>$K$12</formula>
    </cfRule>
  </conditionalFormatting>
  <conditionalFormatting sqref="M13">
    <cfRule type="cellIs" dxfId="146" priority="25" operator="lessThan">
      <formula>$K$13</formula>
    </cfRule>
  </conditionalFormatting>
  <conditionalFormatting sqref="M14">
    <cfRule type="cellIs" dxfId="145" priority="24" operator="lessThan">
      <formula>$K$14</formula>
    </cfRule>
  </conditionalFormatting>
  <conditionalFormatting sqref="M15">
    <cfRule type="cellIs" dxfId="144" priority="23" operator="lessThan">
      <formula>$K$15</formula>
    </cfRule>
  </conditionalFormatting>
  <conditionalFormatting sqref="M16">
    <cfRule type="cellIs" dxfId="143" priority="22" operator="lessThan">
      <formula>$K$16</formula>
    </cfRule>
  </conditionalFormatting>
  <conditionalFormatting sqref="M17">
    <cfRule type="cellIs" dxfId="142" priority="21" operator="lessThan">
      <formula>$K$17</formula>
    </cfRule>
  </conditionalFormatting>
  <conditionalFormatting sqref="M18">
    <cfRule type="cellIs" dxfId="141" priority="20" operator="lessThan">
      <formula>$K$18</formula>
    </cfRule>
  </conditionalFormatting>
  <conditionalFormatting sqref="M19">
    <cfRule type="cellIs" dxfId="140" priority="19" operator="lessThan">
      <formula>$K$19</formula>
    </cfRule>
  </conditionalFormatting>
  <conditionalFormatting sqref="M20">
    <cfRule type="cellIs" dxfId="139" priority="18" operator="lessThan">
      <formula>$K$20</formula>
    </cfRule>
  </conditionalFormatting>
  <conditionalFormatting sqref="L21">
    <cfRule type="cellIs" dxfId="138" priority="17" operator="lessThan">
      <formula>0</formula>
    </cfRule>
  </conditionalFormatting>
  <conditionalFormatting sqref="M21">
    <cfRule type="cellIs" dxfId="137" priority="16" operator="lessThan">
      <formula>$K$20</formula>
    </cfRule>
  </conditionalFormatting>
  <dataValidations count="4">
    <dataValidation type="list" allowBlank="1" showInputMessage="1" showErrorMessage="1" sqref="D6" xr:uid="{FD50DBE3-9880-4437-85D3-A05F79B4F6F6}">
      <formula1>"OUI,NON"</formula1>
    </dataValidation>
    <dataValidation allowBlank="1" showInputMessage="1" showErrorMessage="1" promptTitle="calculs automatiques" prompt="Ne pas modifier" sqref="F8:F20 H8 J8" xr:uid="{63E6965B-895C-4F41-8265-70B8C6E1F1F6}"/>
    <dataValidation allowBlank="1" showInputMessage="1" showErrorMessage="1" promptTitle="Insertion des IJSS" prompt="Uniquement si non inscrites sur les fiches de paie ou intervenues après la période de valorisation" sqref="G8" xr:uid="{3B980488-A9F1-417C-85E3-C7F33823EA89}"/>
    <dataValidation allowBlank="1" showInputMessage="1" showErrorMessage="1" promptTitle="Saisir prorata TS du salarié" prompt="Voir l'onglet &quot;Aide Taxe sur Salaires&quot; pour déterminer le montant à saisir sur l'année valorisée." sqref="I8:I9 I22" xr:uid="{91DB8B0A-9896-47C9-A05D-534103EFD31B}"/>
  </dataValidations>
  <pageMargins left="0.25" right="0.25" top="0.75" bottom="0.75" header="0.3" footer="0.3"/>
  <pageSetup paperSize="9" scale="72" orientation="landscape" r:id="rId1"/>
  <headerFooter>
    <oddFooter>&amp;C&amp;A</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Feuil27">
    <tabColor rgb="FFFFFF00"/>
    <pageSetUpPr fitToPage="1"/>
  </sheetPr>
  <dimension ref="A1:G121"/>
  <sheetViews>
    <sheetView zoomScale="70" zoomScaleNormal="70" zoomScaleSheetLayoutView="100" workbookViewId="0">
      <selection activeCell="C15" sqref="C15"/>
    </sheetView>
  </sheetViews>
  <sheetFormatPr baseColWidth="10" defaultColWidth="11.28515625" defaultRowHeight="15" x14ac:dyDescent="0.25"/>
  <cols>
    <col min="1" max="1" width="39.28515625" style="144" customWidth="1"/>
    <col min="2" max="2" width="81.28515625" style="144" customWidth="1"/>
    <col min="3" max="3" width="22.42578125" style="144" customWidth="1"/>
    <col min="4" max="4" width="24.28515625" style="144" customWidth="1"/>
    <col min="5" max="5" width="14.28515625" style="144" customWidth="1"/>
    <col min="6" max="6" width="17.28515625" style="144" customWidth="1"/>
    <col min="7" max="7" width="36.7109375" style="144" customWidth="1"/>
    <col min="8" max="16384" width="11.28515625" style="144"/>
  </cols>
  <sheetData>
    <row r="1" spans="1:7" ht="9.6" customHeight="1" thickBot="1" x14ac:dyDescent="0.3">
      <c r="A1" s="183"/>
      <c r="B1" s="183"/>
      <c r="C1" s="183"/>
      <c r="D1" s="183"/>
      <c r="E1" s="183"/>
      <c r="F1" s="183"/>
    </row>
    <row r="2" spans="1:7" ht="24.75" customHeight="1" x14ac:dyDescent="0.25">
      <c r="A2" s="184" t="s">
        <v>5</v>
      </c>
      <c r="B2" s="217" t="str">
        <f>'Etat récapitulatif des dépenses'!D2</f>
        <v>xxx</v>
      </c>
      <c r="C2" s="206"/>
      <c r="D2" s="206"/>
      <c r="E2" s="218"/>
      <c r="F2" s="185"/>
      <c r="G2" s="206"/>
    </row>
    <row r="3" spans="1:7" ht="21.2" customHeight="1" x14ac:dyDescent="0.25">
      <c r="A3" s="186" t="s">
        <v>4</v>
      </c>
      <c r="B3" s="219" t="str">
        <f>'Etat récapitulatif des dépenses'!D3</f>
        <v>xxx</v>
      </c>
      <c r="C3" s="206"/>
      <c r="D3" s="206"/>
      <c r="E3" s="218"/>
      <c r="F3" s="218"/>
      <c r="G3" s="206"/>
    </row>
    <row r="4" spans="1:7" ht="23.25" customHeight="1" thickBot="1" x14ac:dyDescent="0.3">
      <c r="A4" s="220" t="s">
        <v>12</v>
      </c>
      <c r="B4" s="221" t="str">
        <f>'Etat récapitulatif des dépenses'!D4</f>
        <v>PAxxxxxx</v>
      </c>
      <c r="C4" s="206"/>
      <c r="D4" s="206"/>
      <c r="E4" s="218"/>
      <c r="F4" s="218"/>
      <c r="G4" s="206"/>
    </row>
    <row r="5" spans="1:7" ht="12" customHeight="1" x14ac:dyDescent="0.25">
      <c r="A5" s="155"/>
      <c r="B5" s="155"/>
      <c r="C5" s="206"/>
      <c r="D5" s="206"/>
      <c r="E5" s="6"/>
      <c r="F5" s="206"/>
      <c r="G5" s="206"/>
    </row>
    <row r="6" spans="1:7" ht="18.75" x14ac:dyDescent="0.25">
      <c r="A6" s="229" t="s">
        <v>11</v>
      </c>
      <c r="B6" s="158"/>
      <c r="C6" s="206"/>
      <c r="D6" s="206"/>
      <c r="E6" s="155"/>
      <c r="F6" s="6"/>
      <c r="G6" s="206"/>
    </row>
    <row r="7" spans="1:7" ht="18.75" x14ac:dyDescent="0.3">
      <c r="A7" s="230" t="s">
        <v>38</v>
      </c>
      <c r="B7" s="187"/>
      <c r="C7" s="183"/>
      <c r="D7" s="183"/>
      <c r="E7" s="6"/>
      <c r="F7" s="231" t="s">
        <v>35</v>
      </c>
      <c r="G7" s="206"/>
    </row>
    <row r="8" spans="1:7" ht="10.9" customHeight="1" thickBot="1" x14ac:dyDescent="0.3">
      <c r="A8" s="222"/>
      <c r="B8" s="209"/>
      <c r="C8" s="223"/>
      <c r="D8" s="223"/>
      <c r="E8" s="192"/>
      <c r="F8" s="192"/>
      <c r="G8" s="206"/>
    </row>
    <row r="9" spans="1:7" s="593" customFormat="1" ht="20.45" customHeight="1" x14ac:dyDescent="0.25">
      <c r="A9" s="920" t="s">
        <v>409</v>
      </c>
      <c r="B9" s="921"/>
      <c r="C9" s="614"/>
      <c r="D9" s="928" t="s">
        <v>117</v>
      </c>
      <c r="E9" s="928"/>
      <c r="F9" s="615"/>
      <c r="G9" s="610"/>
    </row>
    <row r="10" spans="1:7" ht="20.45" customHeight="1" x14ac:dyDescent="0.25">
      <c r="A10" s="922" t="s">
        <v>134</v>
      </c>
      <c r="B10" s="923"/>
      <c r="C10" s="211" t="s">
        <v>120</v>
      </c>
      <c r="D10" s="212"/>
      <c r="E10" s="213">
        <f>IF(C9="",ROUND(0.000001,2),(((DAY(DATE(YEAR(C9),MONTH(C9)+1,1)-1))-(DAY(C9)-1))/( DAY(DATE(YEAR(C9),MONTH(C9)+1,1)-1)))+(DAY(F9)/DAY(DATE(YEAR(F9),MONTH(F9)+1,1)-1))+(DATEDIF(C9,F9,"m")-1))</f>
        <v>0</v>
      </c>
      <c r="F10" s="214" t="s">
        <v>121</v>
      </c>
      <c r="G10" s="206"/>
    </row>
    <row r="11" spans="1:7" s="593" customFormat="1" ht="31.7" customHeight="1" thickBot="1" x14ac:dyDescent="0.3">
      <c r="A11" s="894" t="s">
        <v>141</v>
      </c>
      <c r="B11" s="895"/>
      <c r="C11" s="929" t="s">
        <v>153</v>
      </c>
      <c r="D11" s="930"/>
      <c r="E11" s="930"/>
      <c r="F11" s="931"/>
      <c r="G11" s="610"/>
    </row>
    <row r="12" spans="1:7" s="593" customFormat="1" ht="15.75" thickBot="1" x14ac:dyDescent="0.3">
      <c r="A12" s="924" t="s">
        <v>419</v>
      </c>
      <c r="B12" s="925"/>
      <c r="C12" s="677"/>
      <c r="D12" s="899" t="s">
        <v>420</v>
      </c>
      <c r="E12" s="899"/>
      <c r="F12" s="899"/>
      <c r="G12" s="610"/>
    </row>
    <row r="13" spans="1:7" s="593" customFormat="1" ht="15.75" thickBot="1" x14ac:dyDescent="0.3">
      <c r="A13" s="617"/>
      <c r="B13" s="617"/>
      <c r="C13" s="616"/>
      <c r="D13" s="616"/>
      <c r="E13" s="616"/>
      <c r="F13" s="616"/>
      <c r="G13" s="610"/>
    </row>
    <row r="14" spans="1:7" s="593" customFormat="1" ht="60.75" customHeight="1" thickBot="1" x14ac:dyDescent="0.3">
      <c r="A14" s="617"/>
      <c r="B14" s="617"/>
      <c r="C14" s="529" t="s">
        <v>421</v>
      </c>
      <c r="D14" s="679" t="s">
        <v>422</v>
      </c>
      <c r="E14" s="610"/>
    </row>
    <row r="15" spans="1:7" ht="35.65" customHeight="1" x14ac:dyDescent="0.25">
      <c r="A15" s="892" t="s">
        <v>136</v>
      </c>
      <c r="B15" s="893"/>
      <c r="C15" s="624"/>
      <c r="D15" s="533"/>
      <c r="E15" s="206"/>
    </row>
    <row r="16" spans="1:7" ht="41.45" customHeight="1" x14ac:dyDescent="0.25">
      <c r="A16" s="896" t="s">
        <v>137</v>
      </c>
      <c r="B16" s="897"/>
      <c r="C16" s="623"/>
      <c r="D16" s="630"/>
      <c r="E16" s="206"/>
    </row>
    <row r="17" spans="1:7" ht="42.75" customHeight="1" x14ac:dyDescent="0.25">
      <c r="A17" s="896" t="s">
        <v>373</v>
      </c>
      <c r="B17" s="897"/>
      <c r="C17" s="623"/>
      <c r="D17" s="631"/>
      <c r="E17" s="206"/>
    </row>
    <row r="18" spans="1:7" ht="33.6" customHeight="1" x14ac:dyDescent="0.25">
      <c r="A18" s="896" t="s">
        <v>138</v>
      </c>
      <c r="B18" s="897"/>
      <c r="C18" s="234">
        <f>IF((IF(C17=151.67,1607,IF(C17=169,1720,C17/151.67*1607))/12*E10)&lt;&gt;0,(IF(C17=151.67,1607,IF(C17=169,1720,C17/151.67*1607))/12*E10),-0.000001)</f>
        <v>-9.9999999999999995E-7</v>
      </c>
      <c r="D18" s="236">
        <f>IF((D16*E10/12)=0,-0.000001,(D16*E10/12))</f>
        <v>-9.9999999999999995E-7</v>
      </c>
      <c r="E18" s="206"/>
    </row>
    <row r="19" spans="1:7" ht="33.6" customHeight="1" thickBot="1" x14ac:dyDescent="0.3">
      <c r="A19" s="906" t="s">
        <v>139</v>
      </c>
      <c r="B19" s="907"/>
      <c r="C19" s="235">
        <f>C63</f>
        <v>9.9999999999999995E-8</v>
      </c>
      <c r="D19" s="237">
        <f>D63</f>
        <v>9.9999999999999995E-7</v>
      </c>
      <c r="E19" s="206"/>
    </row>
    <row r="20" spans="1:7" ht="18" customHeight="1" x14ac:dyDescent="0.25">
      <c r="A20" s="225"/>
      <c r="B20" s="225"/>
      <c r="C20" s="216"/>
      <c r="D20" s="216"/>
      <c r="E20" s="216"/>
      <c r="F20" s="216"/>
      <c r="G20" s="206"/>
    </row>
    <row r="21" spans="1:7" ht="14.25" customHeight="1" thickBot="1" x14ac:dyDescent="0.3">
      <c r="A21" s="225"/>
      <c r="B21" s="225"/>
      <c r="C21" s="215"/>
      <c r="D21" s="215"/>
      <c r="E21" s="215"/>
      <c r="F21" s="215"/>
      <c r="G21" s="206"/>
    </row>
    <row r="22" spans="1:7" ht="90.75" customHeight="1" thickBot="1" x14ac:dyDescent="0.3">
      <c r="A22" s="911" t="s">
        <v>140</v>
      </c>
      <c r="B22" s="912"/>
      <c r="C22" s="912"/>
      <c r="D22" s="912"/>
      <c r="E22" s="912"/>
      <c r="F22" s="913"/>
      <c r="G22" s="206"/>
    </row>
    <row r="23" spans="1:7" ht="15.75" thickBot="1" x14ac:dyDescent="0.3">
      <c r="A23" s="226"/>
      <c r="B23" s="226"/>
      <c r="C23" s="225"/>
      <c r="D23" s="225"/>
      <c r="E23" s="207"/>
      <c r="F23" s="192"/>
      <c r="G23" s="206"/>
    </row>
    <row r="24" spans="1:7" s="593" customFormat="1" ht="81" customHeight="1" thickBot="1" x14ac:dyDescent="0.3">
      <c r="A24" s="618" t="s">
        <v>27</v>
      </c>
      <c r="B24" s="632" t="s">
        <v>58</v>
      </c>
      <c r="C24" s="633" t="s">
        <v>135</v>
      </c>
      <c r="D24" s="633" t="s">
        <v>407</v>
      </c>
      <c r="E24" s="909" t="s">
        <v>144</v>
      </c>
      <c r="F24" s="910"/>
      <c r="G24" s="637" t="s">
        <v>408</v>
      </c>
    </row>
    <row r="25" spans="1:7" s="593" customFormat="1" ht="12" customHeight="1" x14ac:dyDescent="0.25">
      <c r="A25" s="602"/>
      <c r="B25" s="601"/>
      <c r="C25" s="604"/>
      <c r="D25" s="609"/>
      <c r="E25" s="889"/>
      <c r="F25" s="890"/>
      <c r="G25" s="558" t="str">
        <f>IF(C25&gt;$C$15,"Justifiez et indiquez si les heures sup sont récupérées ou payées ou modifier vos données","")</f>
        <v/>
      </c>
    </row>
    <row r="26" spans="1:7" s="593" customFormat="1" ht="12" customHeight="1" x14ac:dyDescent="0.25">
      <c r="A26" s="602"/>
      <c r="B26" s="603"/>
      <c r="C26" s="604"/>
      <c r="D26" s="609"/>
      <c r="E26" s="888"/>
      <c r="F26" s="888"/>
      <c r="G26" s="558" t="str">
        <f>IF(C26&gt;$C$15,"Justifiez et indiquez si les heures sup sont récupérées ou payées ou modifier vos données","")</f>
        <v/>
      </c>
    </row>
    <row r="27" spans="1:7" s="593" customFormat="1" ht="12" customHeight="1" x14ac:dyDescent="0.25">
      <c r="A27" s="602"/>
      <c r="B27" s="601"/>
      <c r="C27" s="604"/>
      <c r="D27" s="609"/>
      <c r="E27" s="903"/>
      <c r="F27" s="904"/>
      <c r="G27" s="558" t="str">
        <f t="shared" ref="G27:G61" si="0">IF(C27&gt;$C$15,"Justifiez et indiquez si les heures sup sont récupérées ou payées ou modifier vos données","")</f>
        <v/>
      </c>
    </row>
    <row r="28" spans="1:7" s="593" customFormat="1" ht="12" customHeight="1" x14ac:dyDescent="0.25">
      <c r="A28" s="602"/>
      <c r="B28" s="603"/>
      <c r="C28" s="604"/>
      <c r="D28" s="609"/>
      <c r="E28" s="903"/>
      <c r="F28" s="904"/>
      <c r="G28" s="558" t="str">
        <f t="shared" si="0"/>
        <v/>
      </c>
    </row>
    <row r="29" spans="1:7" s="593" customFormat="1" ht="12" customHeight="1" x14ac:dyDescent="0.25">
      <c r="A29" s="602"/>
      <c r="B29" s="603"/>
      <c r="C29" s="604"/>
      <c r="D29" s="609"/>
      <c r="E29" s="888"/>
      <c r="F29" s="888"/>
      <c r="G29" s="558" t="str">
        <f t="shared" si="0"/>
        <v/>
      </c>
    </row>
    <row r="30" spans="1:7" s="593" customFormat="1" ht="12" customHeight="1" x14ac:dyDescent="0.25">
      <c r="A30" s="602"/>
      <c r="B30" s="433"/>
      <c r="C30" s="604"/>
      <c r="D30" s="609"/>
      <c r="E30" s="888"/>
      <c r="F30" s="888"/>
      <c r="G30" s="558" t="str">
        <f t="shared" si="0"/>
        <v/>
      </c>
    </row>
    <row r="31" spans="1:7" s="593" customFormat="1" ht="12" customHeight="1" x14ac:dyDescent="0.25">
      <c r="A31" s="602"/>
      <c r="B31" s="433"/>
      <c r="C31" s="604"/>
      <c r="D31" s="609"/>
      <c r="E31" s="888"/>
      <c r="F31" s="888"/>
      <c r="G31" s="558" t="str">
        <f t="shared" si="0"/>
        <v/>
      </c>
    </row>
    <row r="32" spans="1:7" s="593" customFormat="1" ht="12" customHeight="1" x14ac:dyDescent="0.25">
      <c r="A32" s="602"/>
      <c r="B32" s="433"/>
      <c r="C32" s="604"/>
      <c r="D32" s="609"/>
      <c r="E32" s="888"/>
      <c r="F32" s="888"/>
      <c r="G32" s="558" t="str">
        <f t="shared" si="0"/>
        <v/>
      </c>
    </row>
    <row r="33" spans="1:7" s="593" customFormat="1" ht="12" customHeight="1" x14ac:dyDescent="0.25">
      <c r="A33" s="602"/>
      <c r="B33" s="433"/>
      <c r="C33" s="604"/>
      <c r="D33" s="609"/>
      <c r="E33" s="888"/>
      <c r="F33" s="888"/>
      <c r="G33" s="558" t="str">
        <f t="shared" si="0"/>
        <v/>
      </c>
    </row>
    <row r="34" spans="1:7" s="593" customFormat="1" ht="12" customHeight="1" x14ac:dyDescent="0.25">
      <c r="A34" s="602"/>
      <c r="B34" s="433"/>
      <c r="C34" s="604"/>
      <c r="D34" s="609"/>
      <c r="E34" s="888"/>
      <c r="F34" s="888"/>
      <c r="G34" s="558" t="str">
        <f t="shared" si="0"/>
        <v/>
      </c>
    </row>
    <row r="35" spans="1:7" s="593" customFormat="1" ht="12" customHeight="1" x14ac:dyDescent="0.25">
      <c r="A35" s="602"/>
      <c r="B35" s="433"/>
      <c r="C35" s="604"/>
      <c r="D35" s="609"/>
      <c r="E35" s="888"/>
      <c r="F35" s="888"/>
      <c r="G35" s="558" t="str">
        <f t="shared" si="0"/>
        <v/>
      </c>
    </row>
    <row r="36" spans="1:7" s="593" customFormat="1" ht="12" customHeight="1" x14ac:dyDescent="0.25">
      <c r="A36" s="602"/>
      <c r="B36" s="433"/>
      <c r="C36" s="604"/>
      <c r="D36" s="609"/>
      <c r="E36" s="888"/>
      <c r="F36" s="888"/>
      <c r="G36" s="558" t="str">
        <f t="shared" si="0"/>
        <v/>
      </c>
    </row>
    <row r="37" spans="1:7" s="593" customFormat="1" ht="12" customHeight="1" x14ac:dyDescent="0.25">
      <c r="A37" s="602"/>
      <c r="B37" s="433"/>
      <c r="C37" s="604"/>
      <c r="D37" s="609"/>
      <c r="E37" s="888"/>
      <c r="F37" s="888"/>
      <c r="G37" s="558" t="str">
        <f t="shared" si="0"/>
        <v/>
      </c>
    </row>
    <row r="38" spans="1:7" s="593" customFormat="1" ht="12" customHeight="1" x14ac:dyDescent="0.25">
      <c r="A38" s="602"/>
      <c r="B38" s="433"/>
      <c r="C38" s="604"/>
      <c r="D38" s="609"/>
      <c r="E38" s="888"/>
      <c r="F38" s="888"/>
      <c r="G38" s="558" t="str">
        <f t="shared" si="0"/>
        <v/>
      </c>
    </row>
    <row r="39" spans="1:7" s="593" customFormat="1" ht="12" customHeight="1" x14ac:dyDescent="0.25">
      <c r="A39" s="602"/>
      <c r="B39" s="433"/>
      <c r="C39" s="604"/>
      <c r="D39" s="609"/>
      <c r="E39" s="888"/>
      <c r="F39" s="888"/>
      <c r="G39" s="558" t="str">
        <f t="shared" si="0"/>
        <v/>
      </c>
    </row>
    <row r="40" spans="1:7" s="593" customFormat="1" ht="12" customHeight="1" x14ac:dyDescent="0.25">
      <c r="A40" s="602"/>
      <c r="B40" s="433"/>
      <c r="C40" s="604"/>
      <c r="D40" s="609"/>
      <c r="E40" s="888"/>
      <c r="F40" s="888"/>
      <c r="G40" s="558" t="str">
        <f t="shared" si="0"/>
        <v/>
      </c>
    </row>
    <row r="41" spans="1:7" s="593" customFormat="1" ht="12" customHeight="1" x14ac:dyDescent="0.25">
      <c r="A41" s="602"/>
      <c r="B41" s="433"/>
      <c r="C41" s="604"/>
      <c r="D41" s="609"/>
      <c r="E41" s="888"/>
      <c r="F41" s="888"/>
      <c r="G41" s="558" t="str">
        <f t="shared" si="0"/>
        <v/>
      </c>
    </row>
    <row r="42" spans="1:7" s="593" customFormat="1" ht="12" customHeight="1" x14ac:dyDescent="0.25">
      <c r="A42" s="602"/>
      <c r="B42" s="433"/>
      <c r="C42" s="604"/>
      <c r="D42" s="609"/>
      <c r="E42" s="888"/>
      <c r="F42" s="888"/>
      <c r="G42" s="558" t="str">
        <f t="shared" si="0"/>
        <v/>
      </c>
    </row>
    <row r="43" spans="1:7" s="593" customFormat="1" ht="12" customHeight="1" x14ac:dyDescent="0.25">
      <c r="A43" s="602"/>
      <c r="B43" s="433"/>
      <c r="C43" s="604"/>
      <c r="D43" s="609"/>
      <c r="E43" s="888"/>
      <c r="F43" s="888"/>
      <c r="G43" s="558" t="str">
        <f t="shared" si="0"/>
        <v/>
      </c>
    </row>
    <row r="44" spans="1:7" s="593" customFormat="1" ht="12" customHeight="1" x14ac:dyDescent="0.25">
      <c r="A44" s="602"/>
      <c r="B44" s="433"/>
      <c r="C44" s="604"/>
      <c r="D44" s="609"/>
      <c r="E44" s="888"/>
      <c r="F44" s="888"/>
      <c r="G44" s="558" t="str">
        <f t="shared" si="0"/>
        <v/>
      </c>
    </row>
    <row r="45" spans="1:7" s="593" customFormat="1" ht="12" customHeight="1" x14ac:dyDescent="0.25">
      <c r="A45" s="602"/>
      <c r="B45" s="433"/>
      <c r="C45" s="604"/>
      <c r="D45" s="609"/>
      <c r="E45" s="888"/>
      <c r="F45" s="888"/>
      <c r="G45" s="558" t="str">
        <f t="shared" si="0"/>
        <v/>
      </c>
    </row>
    <row r="46" spans="1:7" s="593" customFormat="1" ht="12" customHeight="1" x14ac:dyDescent="0.25">
      <c r="A46" s="602"/>
      <c r="B46" s="433"/>
      <c r="C46" s="604"/>
      <c r="D46" s="609"/>
      <c r="E46" s="888"/>
      <c r="F46" s="888"/>
      <c r="G46" s="558" t="str">
        <f t="shared" si="0"/>
        <v/>
      </c>
    </row>
    <row r="47" spans="1:7" s="593" customFormat="1" ht="12" customHeight="1" x14ac:dyDescent="0.25">
      <c r="A47" s="602"/>
      <c r="B47" s="601"/>
      <c r="C47" s="604"/>
      <c r="D47" s="609"/>
      <c r="E47" s="888"/>
      <c r="F47" s="888"/>
      <c r="G47" s="558" t="str">
        <f t="shared" si="0"/>
        <v/>
      </c>
    </row>
    <row r="48" spans="1:7" s="593" customFormat="1" ht="12" customHeight="1" x14ac:dyDescent="0.25">
      <c r="A48" s="602"/>
      <c r="B48" s="603"/>
      <c r="C48" s="604"/>
      <c r="D48" s="609"/>
      <c r="E48" s="888"/>
      <c r="F48" s="888"/>
      <c r="G48" s="558" t="str">
        <f t="shared" si="0"/>
        <v/>
      </c>
    </row>
    <row r="49" spans="1:7" s="593" customFormat="1" ht="12" customHeight="1" x14ac:dyDescent="0.25">
      <c r="A49" s="602"/>
      <c r="B49" s="603"/>
      <c r="C49" s="604"/>
      <c r="D49" s="609"/>
      <c r="E49" s="888"/>
      <c r="F49" s="888"/>
      <c r="G49" s="558" t="str">
        <f t="shared" si="0"/>
        <v/>
      </c>
    </row>
    <row r="50" spans="1:7" s="593" customFormat="1" ht="12" customHeight="1" x14ac:dyDescent="0.25">
      <c r="A50" s="602"/>
      <c r="B50" s="603"/>
      <c r="C50" s="604"/>
      <c r="D50" s="609"/>
      <c r="E50" s="888"/>
      <c r="F50" s="888"/>
      <c r="G50" s="558" t="str">
        <f t="shared" si="0"/>
        <v/>
      </c>
    </row>
    <row r="51" spans="1:7" s="593" customFormat="1" ht="12" customHeight="1" x14ac:dyDescent="0.25">
      <c r="A51" s="602"/>
      <c r="B51" s="603"/>
      <c r="C51" s="604"/>
      <c r="D51" s="609"/>
      <c r="E51" s="888"/>
      <c r="F51" s="888"/>
      <c r="G51" s="558" t="str">
        <f t="shared" si="0"/>
        <v/>
      </c>
    </row>
    <row r="52" spans="1:7" s="593" customFormat="1" ht="12" customHeight="1" x14ac:dyDescent="0.25">
      <c r="A52" s="602"/>
      <c r="B52" s="603"/>
      <c r="C52" s="604"/>
      <c r="D52" s="609"/>
      <c r="E52" s="888"/>
      <c r="F52" s="888"/>
      <c r="G52" s="558" t="str">
        <f t="shared" si="0"/>
        <v/>
      </c>
    </row>
    <row r="53" spans="1:7" s="593" customFormat="1" ht="12" customHeight="1" x14ac:dyDescent="0.25">
      <c r="A53" s="602"/>
      <c r="B53" s="603"/>
      <c r="C53" s="604"/>
      <c r="D53" s="609"/>
      <c r="E53" s="888"/>
      <c r="F53" s="888"/>
      <c r="G53" s="558" t="str">
        <f t="shared" si="0"/>
        <v/>
      </c>
    </row>
    <row r="54" spans="1:7" s="593" customFormat="1" ht="12" customHeight="1" x14ac:dyDescent="0.25">
      <c r="A54" s="602"/>
      <c r="B54" s="603"/>
      <c r="C54" s="604"/>
      <c r="D54" s="609"/>
      <c r="E54" s="888"/>
      <c r="F54" s="888"/>
      <c r="G54" s="558" t="str">
        <f t="shared" si="0"/>
        <v/>
      </c>
    </row>
    <row r="55" spans="1:7" s="593" customFormat="1" ht="12" customHeight="1" x14ac:dyDescent="0.25">
      <c r="A55" s="602"/>
      <c r="B55" s="603"/>
      <c r="C55" s="604"/>
      <c r="D55" s="609"/>
      <c r="E55" s="888"/>
      <c r="F55" s="888"/>
      <c r="G55" s="558" t="str">
        <f t="shared" si="0"/>
        <v/>
      </c>
    </row>
    <row r="56" spans="1:7" s="593" customFormat="1" ht="12" customHeight="1" x14ac:dyDescent="0.25">
      <c r="A56" s="602"/>
      <c r="B56" s="603"/>
      <c r="C56" s="604"/>
      <c r="D56" s="609"/>
      <c r="E56" s="888"/>
      <c r="F56" s="888"/>
      <c r="G56" s="558" t="str">
        <f t="shared" si="0"/>
        <v/>
      </c>
    </row>
    <row r="57" spans="1:7" s="593" customFormat="1" ht="12" customHeight="1" x14ac:dyDescent="0.25">
      <c r="A57" s="602"/>
      <c r="B57" s="627"/>
      <c r="C57" s="604"/>
      <c r="D57" s="609"/>
      <c r="E57" s="888"/>
      <c r="F57" s="888"/>
      <c r="G57" s="558" t="str">
        <f t="shared" si="0"/>
        <v/>
      </c>
    </row>
    <row r="58" spans="1:7" s="593" customFormat="1" ht="12" customHeight="1" x14ac:dyDescent="0.25">
      <c r="A58" s="625"/>
      <c r="B58" s="627"/>
      <c r="C58" s="626"/>
      <c r="D58" s="628"/>
      <c r="E58" s="888"/>
      <c r="F58" s="888"/>
      <c r="G58" s="558" t="str">
        <f t="shared" si="0"/>
        <v/>
      </c>
    </row>
    <row r="59" spans="1:7" s="593" customFormat="1" ht="12" customHeight="1" x14ac:dyDescent="0.25">
      <c r="A59" s="625"/>
      <c r="B59" s="627"/>
      <c r="C59" s="626"/>
      <c r="D59" s="628"/>
      <c r="E59" s="888"/>
      <c r="F59" s="888"/>
      <c r="G59" s="558" t="str">
        <f t="shared" si="0"/>
        <v/>
      </c>
    </row>
    <row r="60" spans="1:7" s="593" customFormat="1" ht="12" customHeight="1" x14ac:dyDescent="0.25">
      <c r="A60" s="625"/>
      <c r="B60" s="627"/>
      <c r="C60" s="626"/>
      <c r="D60" s="628"/>
      <c r="E60" s="888"/>
      <c r="F60" s="888"/>
      <c r="G60" s="558" t="str">
        <f t="shared" si="0"/>
        <v/>
      </c>
    </row>
    <row r="61" spans="1:7" s="593" customFormat="1" ht="12" customHeight="1" thickBot="1" x14ac:dyDescent="0.3">
      <c r="A61" s="625"/>
      <c r="B61" s="629"/>
      <c r="C61" s="626"/>
      <c r="D61" s="628"/>
      <c r="E61" s="888"/>
      <c r="F61" s="888"/>
      <c r="G61" s="558" t="str">
        <f t="shared" si="0"/>
        <v/>
      </c>
    </row>
    <row r="62" spans="1:7" s="593" customFormat="1" ht="15.75" thickBot="1" x14ac:dyDescent="0.3">
      <c r="A62" s="523" t="s">
        <v>145</v>
      </c>
      <c r="B62" s="524"/>
      <c r="C62" s="525">
        <v>9.9999999999999995E-8</v>
      </c>
      <c r="D62" s="525">
        <v>9.9999999999999995E-7</v>
      </c>
      <c r="E62" s="908"/>
      <c r="F62" s="908"/>
      <c r="G62" s="526"/>
    </row>
    <row r="63" spans="1:7" ht="15.75" thickBot="1" x14ac:dyDescent="0.3">
      <c r="A63" s="208"/>
      <c r="B63" s="232" t="s">
        <v>28</v>
      </c>
      <c r="C63" s="233">
        <f>SUM(C25:C62)</f>
        <v>9.9999999999999995E-8</v>
      </c>
      <c r="D63" s="233">
        <f>SUM(D25:D62)</f>
        <v>9.9999999999999995E-7</v>
      </c>
      <c r="E63" s="228"/>
      <c r="F63" s="206"/>
      <c r="G63" s="206"/>
    </row>
    <row r="64" spans="1:7" ht="15.75" thickBot="1" x14ac:dyDescent="0.3">
      <c r="A64" s="208"/>
      <c r="B64" s="209"/>
      <c r="C64" s="210"/>
      <c r="D64" s="210"/>
      <c r="E64" s="209"/>
      <c r="F64" s="209"/>
      <c r="G64" s="206"/>
    </row>
    <row r="65" spans="1:7" ht="15.75" thickBot="1" x14ac:dyDescent="0.3">
      <c r="A65" s="201" t="s">
        <v>128</v>
      </c>
      <c r="B65" s="202"/>
      <c r="C65" s="240" t="str">
        <f>IF($C$9=0,"",$C$9)</f>
        <v/>
      </c>
      <c r="D65" s="203" t="s">
        <v>117</v>
      </c>
      <c r="E65" s="252" t="str">
        <f>IF($F$9=0,"",$F$9)</f>
        <v/>
      </c>
      <c r="F65" s="206"/>
    </row>
    <row r="66" spans="1:7" s="593" customFormat="1" ht="28.9" customHeight="1" thickBot="1" x14ac:dyDescent="0.3">
      <c r="A66" s="620" t="s">
        <v>131</v>
      </c>
      <c r="B66" s="436" t="s">
        <v>142</v>
      </c>
      <c r="C66" s="435" t="s">
        <v>130</v>
      </c>
      <c r="D66" s="914" t="s">
        <v>132</v>
      </c>
      <c r="E66" s="915"/>
      <c r="F66" s="915"/>
      <c r="G66" s="916"/>
    </row>
    <row r="67" spans="1:7" s="593" customFormat="1" ht="10.9" customHeight="1" x14ac:dyDescent="0.25">
      <c r="A67" s="634"/>
      <c r="B67" s="437"/>
      <c r="C67" s="439"/>
      <c r="D67" s="891" t="str">
        <f>IF(AND(COUNTIFS($A$25:$A$109,A67)&gt;1,C67="OUI"),"vous déclarez travailler sur le projet ce jour, merci de reprendre vos données","")</f>
        <v/>
      </c>
      <c r="E67" s="891"/>
      <c r="F67" s="891"/>
      <c r="G67" s="891"/>
    </row>
    <row r="68" spans="1:7" s="593" customFormat="1" ht="10.9" customHeight="1" x14ac:dyDescent="0.25">
      <c r="A68" s="608"/>
      <c r="B68" s="434"/>
      <c r="C68" s="440"/>
      <c r="D68" s="887" t="str">
        <f t="shared" ref="D68:D107" si="1">IF(AND(COUNTIFS($A$25:$A$109,A68)&gt;1,C68="OUI"),"vous déclarez travailler sur le projet ce jour, merci de reprendre vos données","")</f>
        <v/>
      </c>
      <c r="E68" s="887"/>
      <c r="F68" s="887"/>
      <c r="G68" s="887"/>
    </row>
    <row r="69" spans="1:7" s="593" customFormat="1" ht="10.9" customHeight="1" x14ac:dyDescent="0.25">
      <c r="A69" s="635"/>
      <c r="B69" s="434"/>
      <c r="C69" s="440"/>
      <c r="D69" s="887" t="str">
        <f>IF(AND(COUNTIFS($A$25:$A$109,A69)&gt;1,C69="OUI"),"vous déclarez travailler sur le projet ce jour, merci de reprendre vos données","")</f>
        <v/>
      </c>
      <c r="E69" s="887"/>
      <c r="F69" s="887"/>
      <c r="G69" s="887"/>
    </row>
    <row r="70" spans="1:7" s="593" customFormat="1" ht="10.9" customHeight="1" x14ac:dyDescent="0.25">
      <c r="A70" s="635"/>
      <c r="B70" s="434"/>
      <c r="C70" s="440"/>
      <c r="D70" s="887" t="str">
        <f t="shared" si="1"/>
        <v/>
      </c>
      <c r="E70" s="887"/>
      <c r="F70" s="887"/>
      <c r="G70" s="887"/>
    </row>
    <row r="71" spans="1:7" s="593" customFormat="1" ht="10.9" customHeight="1" x14ac:dyDescent="0.25">
      <c r="A71" s="635"/>
      <c r="B71" s="434"/>
      <c r="C71" s="440"/>
      <c r="D71" s="887" t="str">
        <f t="shared" si="1"/>
        <v/>
      </c>
      <c r="E71" s="887"/>
      <c r="F71" s="887"/>
      <c r="G71" s="887"/>
    </row>
    <row r="72" spans="1:7" s="593" customFormat="1" ht="10.9" customHeight="1" x14ac:dyDescent="0.25">
      <c r="A72" s="635"/>
      <c r="B72" s="434"/>
      <c r="C72" s="440"/>
      <c r="D72" s="887" t="str">
        <f t="shared" si="1"/>
        <v/>
      </c>
      <c r="E72" s="887"/>
      <c r="F72" s="887"/>
      <c r="G72" s="887"/>
    </row>
    <row r="73" spans="1:7" s="593" customFormat="1" ht="10.9" customHeight="1" x14ac:dyDescent="0.25">
      <c r="A73" s="635"/>
      <c r="B73" s="434"/>
      <c r="C73" s="440"/>
      <c r="D73" s="887" t="str">
        <f t="shared" si="1"/>
        <v/>
      </c>
      <c r="E73" s="887"/>
      <c r="F73" s="887"/>
      <c r="G73" s="887"/>
    </row>
    <row r="74" spans="1:7" s="593" customFormat="1" ht="10.9" customHeight="1" x14ac:dyDescent="0.25">
      <c r="A74" s="635"/>
      <c r="B74" s="434"/>
      <c r="C74" s="440"/>
      <c r="D74" s="887" t="str">
        <f t="shared" si="1"/>
        <v/>
      </c>
      <c r="E74" s="887"/>
      <c r="F74" s="887"/>
      <c r="G74" s="887"/>
    </row>
    <row r="75" spans="1:7" s="593" customFormat="1" ht="10.9" customHeight="1" x14ac:dyDescent="0.25">
      <c r="A75" s="635"/>
      <c r="B75" s="434"/>
      <c r="C75" s="440"/>
      <c r="D75" s="887" t="str">
        <f t="shared" si="1"/>
        <v/>
      </c>
      <c r="E75" s="887"/>
      <c r="F75" s="887"/>
      <c r="G75" s="887"/>
    </row>
    <row r="76" spans="1:7" s="593" customFormat="1" ht="10.9" customHeight="1" x14ac:dyDescent="0.25">
      <c r="A76" s="635"/>
      <c r="B76" s="434"/>
      <c r="C76" s="440"/>
      <c r="D76" s="887" t="str">
        <f t="shared" si="1"/>
        <v/>
      </c>
      <c r="E76" s="887"/>
      <c r="F76" s="887"/>
      <c r="G76" s="887"/>
    </row>
    <row r="77" spans="1:7" s="593" customFormat="1" ht="10.9" customHeight="1" x14ac:dyDescent="0.25">
      <c r="A77" s="635"/>
      <c r="B77" s="434"/>
      <c r="C77" s="440"/>
      <c r="D77" s="887" t="str">
        <f t="shared" si="1"/>
        <v/>
      </c>
      <c r="E77" s="887"/>
      <c r="F77" s="887"/>
      <c r="G77" s="887"/>
    </row>
    <row r="78" spans="1:7" s="593" customFormat="1" ht="10.9" customHeight="1" x14ac:dyDescent="0.25">
      <c r="A78" s="635"/>
      <c r="B78" s="434"/>
      <c r="C78" s="440"/>
      <c r="D78" s="887" t="str">
        <f t="shared" si="1"/>
        <v/>
      </c>
      <c r="E78" s="887"/>
      <c r="F78" s="887"/>
      <c r="G78" s="887"/>
    </row>
    <row r="79" spans="1:7" s="593" customFormat="1" ht="10.9" customHeight="1" x14ac:dyDescent="0.25">
      <c r="A79" s="635"/>
      <c r="B79" s="434"/>
      <c r="C79" s="440"/>
      <c r="D79" s="887" t="str">
        <f t="shared" si="1"/>
        <v/>
      </c>
      <c r="E79" s="887"/>
      <c r="F79" s="887"/>
      <c r="G79" s="887"/>
    </row>
    <row r="80" spans="1:7" s="593" customFormat="1" ht="10.9" customHeight="1" x14ac:dyDescent="0.25">
      <c r="A80" s="635"/>
      <c r="B80" s="434"/>
      <c r="C80" s="440"/>
      <c r="D80" s="887" t="str">
        <f t="shared" si="1"/>
        <v/>
      </c>
      <c r="E80" s="887"/>
      <c r="F80" s="887"/>
      <c r="G80" s="887"/>
    </row>
    <row r="81" spans="1:7" s="593" customFormat="1" ht="10.9" customHeight="1" x14ac:dyDescent="0.25">
      <c r="A81" s="635"/>
      <c r="B81" s="434"/>
      <c r="C81" s="440"/>
      <c r="D81" s="887" t="str">
        <f t="shared" si="1"/>
        <v/>
      </c>
      <c r="E81" s="887"/>
      <c r="F81" s="887"/>
      <c r="G81" s="887"/>
    </row>
    <row r="82" spans="1:7" s="593" customFormat="1" ht="10.9" customHeight="1" x14ac:dyDescent="0.25">
      <c r="A82" s="635"/>
      <c r="B82" s="434"/>
      <c r="C82" s="440"/>
      <c r="D82" s="887" t="str">
        <f t="shared" si="1"/>
        <v/>
      </c>
      <c r="E82" s="887"/>
      <c r="F82" s="887"/>
      <c r="G82" s="887"/>
    </row>
    <row r="83" spans="1:7" s="593" customFormat="1" ht="10.9" customHeight="1" x14ac:dyDescent="0.25">
      <c r="A83" s="635"/>
      <c r="B83" s="434"/>
      <c r="C83" s="440"/>
      <c r="D83" s="887" t="str">
        <f t="shared" si="1"/>
        <v/>
      </c>
      <c r="E83" s="887"/>
      <c r="F83" s="887"/>
      <c r="G83" s="887"/>
    </row>
    <row r="84" spans="1:7" s="593" customFormat="1" ht="10.9" customHeight="1" x14ac:dyDescent="0.25">
      <c r="A84" s="635"/>
      <c r="B84" s="434"/>
      <c r="C84" s="440"/>
      <c r="D84" s="887" t="str">
        <f t="shared" si="1"/>
        <v/>
      </c>
      <c r="E84" s="887"/>
      <c r="F84" s="887"/>
      <c r="G84" s="887"/>
    </row>
    <row r="85" spans="1:7" s="593" customFormat="1" ht="10.9" customHeight="1" x14ac:dyDescent="0.25">
      <c r="A85" s="635"/>
      <c r="B85" s="434"/>
      <c r="C85" s="440"/>
      <c r="D85" s="887" t="str">
        <f t="shared" si="1"/>
        <v/>
      </c>
      <c r="E85" s="887"/>
      <c r="F85" s="887"/>
      <c r="G85" s="887"/>
    </row>
    <row r="86" spans="1:7" s="593" customFormat="1" ht="10.9" customHeight="1" x14ac:dyDescent="0.25">
      <c r="A86" s="635"/>
      <c r="B86" s="434"/>
      <c r="C86" s="440"/>
      <c r="D86" s="887" t="str">
        <f t="shared" si="1"/>
        <v/>
      </c>
      <c r="E86" s="887"/>
      <c r="F86" s="887"/>
      <c r="G86" s="887"/>
    </row>
    <row r="87" spans="1:7" s="593" customFormat="1" ht="10.9" customHeight="1" x14ac:dyDescent="0.25">
      <c r="A87" s="635"/>
      <c r="B87" s="434"/>
      <c r="C87" s="440"/>
      <c r="D87" s="887" t="str">
        <f t="shared" si="1"/>
        <v/>
      </c>
      <c r="E87" s="887"/>
      <c r="F87" s="887"/>
      <c r="G87" s="887"/>
    </row>
    <row r="88" spans="1:7" s="593" customFormat="1" ht="10.9" customHeight="1" x14ac:dyDescent="0.25">
      <c r="A88" s="635"/>
      <c r="B88" s="434"/>
      <c r="C88" s="440"/>
      <c r="D88" s="887" t="str">
        <f t="shared" si="1"/>
        <v/>
      </c>
      <c r="E88" s="887"/>
      <c r="F88" s="887"/>
      <c r="G88" s="887"/>
    </row>
    <row r="89" spans="1:7" s="593" customFormat="1" ht="10.9" customHeight="1" x14ac:dyDescent="0.25">
      <c r="A89" s="635"/>
      <c r="B89" s="434"/>
      <c r="C89" s="440"/>
      <c r="D89" s="887" t="str">
        <f t="shared" si="1"/>
        <v/>
      </c>
      <c r="E89" s="887"/>
      <c r="F89" s="887"/>
      <c r="G89" s="887"/>
    </row>
    <row r="90" spans="1:7" s="593" customFormat="1" ht="10.9" customHeight="1" x14ac:dyDescent="0.25">
      <c r="A90" s="635"/>
      <c r="B90" s="434"/>
      <c r="C90" s="440"/>
      <c r="D90" s="887" t="str">
        <f t="shared" si="1"/>
        <v/>
      </c>
      <c r="E90" s="887"/>
      <c r="F90" s="887"/>
      <c r="G90" s="887"/>
    </row>
    <row r="91" spans="1:7" s="593" customFormat="1" ht="10.9" customHeight="1" x14ac:dyDescent="0.25">
      <c r="A91" s="635"/>
      <c r="B91" s="434"/>
      <c r="C91" s="440"/>
      <c r="D91" s="887" t="str">
        <f t="shared" si="1"/>
        <v/>
      </c>
      <c r="E91" s="887"/>
      <c r="F91" s="887"/>
      <c r="G91" s="887"/>
    </row>
    <row r="92" spans="1:7" s="593" customFormat="1" ht="10.9" customHeight="1" x14ac:dyDescent="0.25">
      <c r="A92" s="635"/>
      <c r="B92" s="434"/>
      <c r="C92" s="440"/>
      <c r="D92" s="887" t="str">
        <f t="shared" si="1"/>
        <v/>
      </c>
      <c r="E92" s="887"/>
      <c r="F92" s="887"/>
      <c r="G92" s="887"/>
    </row>
    <row r="93" spans="1:7" s="593" customFormat="1" ht="10.9" customHeight="1" x14ac:dyDescent="0.25">
      <c r="A93" s="635"/>
      <c r="B93" s="434"/>
      <c r="C93" s="440"/>
      <c r="D93" s="887" t="str">
        <f t="shared" si="1"/>
        <v/>
      </c>
      <c r="E93" s="887"/>
      <c r="F93" s="887"/>
      <c r="G93" s="887"/>
    </row>
    <row r="94" spans="1:7" s="593" customFormat="1" ht="10.9" customHeight="1" x14ac:dyDescent="0.25">
      <c r="A94" s="635"/>
      <c r="B94" s="434"/>
      <c r="C94" s="440"/>
      <c r="D94" s="887" t="str">
        <f t="shared" si="1"/>
        <v/>
      </c>
      <c r="E94" s="887"/>
      <c r="F94" s="887"/>
      <c r="G94" s="887"/>
    </row>
    <row r="95" spans="1:7" s="593" customFormat="1" ht="10.9" customHeight="1" x14ac:dyDescent="0.25">
      <c r="A95" s="635"/>
      <c r="B95" s="434"/>
      <c r="C95" s="440"/>
      <c r="D95" s="887" t="str">
        <f t="shared" si="1"/>
        <v/>
      </c>
      <c r="E95" s="887"/>
      <c r="F95" s="887"/>
      <c r="G95" s="887"/>
    </row>
    <row r="96" spans="1:7" s="593" customFormat="1" ht="10.9" customHeight="1" x14ac:dyDescent="0.25">
      <c r="A96" s="635"/>
      <c r="B96" s="434"/>
      <c r="C96" s="440"/>
      <c r="D96" s="887" t="str">
        <f t="shared" si="1"/>
        <v/>
      </c>
      <c r="E96" s="887"/>
      <c r="F96" s="887"/>
      <c r="G96" s="887"/>
    </row>
    <row r="97" spans="1:7" s="593" customFormat="1" ht="10.9" customHeight="1" x14ac:dyDescent="0.25">
      <c r="A97" s="635"/>
      <c r="B97" s="434"/>
      <c r="C97" s="440"/>
      <c r="D97" s="887" t="str">
        <f t="shared" si="1"/>
        <v/>
      </c>
      <c r="E97" s="887"/>
      <c r="F97" s="887"/>
      <c r="G97" s="887"/>
    </row>
    <row r="98" spans="1:7" s="593" customFormat="1" ht="10.9" customHeight="1" x14ac:dyDescent="0.25">
      <c r="A98" s="635"/>
      <c r="B98" s="434"/>
      <c r="C98" s="440"/>
      <c r="D98" s="887" t="str">
        <f t="shared" si="1"/>
        <v/>
      </c>
      <c r="E98" s="887"/>
      <c r="F98" s="887"/>
      <c r="G98" s="887"/>
    </row>
    <row r="99" spans="1:7" s="593" customFormat="1" ht="10.9" customHeight="1" x14ac:dyDescent="0.25">
      <c r="A99" s="635"/>
      <c r="B99" s="434"/>
      <c r="C99" s="440"/>
      <c r="D99" s="887" t="str">
        <f t="shared" si="1"/>
        <v/>
      </c>
      <c r="E99" s="887"/>
      <c r="F99" s="887"/>
      <c r="G99" s="887"/>
    </row>
    <row r="100" spans="1:7" s="593" customFormat="1" ht="10.9" customHeight="1" x14ac:dyDescent="0.25">
      <c r="A100" s="635"/>
      <c r="B100" s="434"/>
      <c r="C100" s="440"/>
      <c r="D100" s="887" t="str">
        <f t="shared" si="1"/>
        <v/>
      </c>
      <c r="E100" s="887"/>
      <c r="F100" s="887"/>
      <c r="G100" s="887"/>
    </row>
    <row r="101" spans="1:7" s="593" customFormat="1" ht="10.9" customHeight="1" x14ac:dyDescent="0.25">
      <c r="A101" s="635"/>
      <c r="B101" s="434"/>
      <c r="C101" s="440"/>
      <c r="D101" s="887" t="str">
        <f t="shared" si="1"/>
        <v/>
      </c>
      <c r="E101" s="887"/>
      <c r="F101" s="887"/>
      <c r="G101" s="887"/>
    </row>
    <row r="102" spans="1:7" s="593" customFormat="1" ht="10.9" customHeight="1" x14ac:dyDescent="0.25">
      <c r="A102" s="635"/>
      <c r="B102" s="434"/>
      <c r="C102" s="440"/>
      <c r="D102" s="887" t="str">
        <f t="shared" si="1"/>
        <v/>
      </c>
      <c r="E102" s="887"/>
      <c r="F102" s="887"/>
      <c r="G102" s="887"/>
    </row>
    <row r="103" spans="1:7" s="593" customFormat="1" ht="10.9" customHeight="1" x14ac:dyDescent="0.25">
      <c r="A103" s="636"/>
      <c r="B103" s="434"/>
      <c r="C103" s="440"/>
      <c r="D103" s="887" t="str">
        <f t="shared" si="1"/>
        <v/>
      </c>
      <c r="E103" s="887"/>
      <c r="F103" s="887"/>
      <c r="G103" s="887"/>
    </row>
    <row r="104" spans="1:7" s="593" customFormat="1" ht="10.9" customHeight="1" x14ac:dyDescent="0.25">
      <c r="A104" s="608"/>
      <c r="B104" s="434"/>
      <c r="C104" s="440"/>
      <c r="D104" s="887" t="str">
        <f t="shared" si="1"/>
        <v/>
      </c>
      <c r="E104" s="887"/>
      <c r="F104" s="887"/>
      <c r="G104" s="887"/>
    </row>
    <row r="105" spans="1:7" s="593" customFormat="1" ht="10.9" customHeight="1" x14ac:dyDescent="0.25">
      <c r="A105" s="608"/>
      <c r="B105" s="434"/>
      <c r="C105" s="440"/>
      <c r="D105" s="887" t="str">
        <f t="shared" si="1"/>
        <v/>
      </c>
      <c r="E105" s="887"/>
      <c r="F105" s="887"/>
      <c r="G105" s="887"/>
    </row>
    <row r="106" spans="1:7" s="593" customFormat="1" ht="10.9" customHeight="1" x14ac:dyDescent="0.25">
      <c r="A106" s="608"/>
      <c r="B106" s="434"/>
      <c r="C106" s="440"/>
      <c r="D106" s="887" t="str">
        <f t="shared" si="1"/>
        <v/>
      </c>
      <c r="E106" s="887"/>
      <c r="F106" s="887"/>
      <c r="G106" s="887"/>
    </row>
    <row r="107" spans="1:7" s="593" customFormat="1" ht="10.9" customHeight="1" thickBot="1" x14ac:dyDescent="0.3">
      <c r="A107" s="333"/>
      <c r="B107" s="438"/>
      <c r="C107" s="441"/>
      <c r="D107" s="887" t="str">
        <f t="shared" si="1"/>
        <v/>
      </c>
      <c r="E107" s="887"/>
      <c r="F107" s="887"/>
      <c r="G107" s="887"/>
    </row>
    <row r="108" spans="1:7" s="593" customFormat="1" ht="15.75" thickBot="1" x14ac:dyDescent="0.3">
      <c r="A108" s="522" t="s">
        <v>146</v>
      </c>
      <c r="B108" s="527"/>
      <c r="C108" s="528"/>
      <c r="D108" s="917" t="str">
        <f>IF(AND(COUNTIFS($A$25:A120,A108)&gt;1,C108="OUI"),"vous déclarez travailler sur le projet ce jour, merci de reprendre vos données","")</f>
        <v/>
      </c>
      <c r="E108" s="918"/>
      <c r="F108" s="918"/>
      <c r="G108" s="919"/>
    </row>
    <row r="109" spans="1:7" ht="15.75" thickBot="1" x14ac:dyDescent="0.3">
      <c r="A109" s="253" t="s">
        <v>143</v>
      </c>
      <c r="B109" s="254"/>
      <c r="C109" s="255"/>
      <c r="D109" s="926" t="str">
        <f>IF(AND(COUNTIFS($A$25:A119,A109)&gt;1,C109="OUI"),"vous déclarez travailler sur le projet ce jour, merci de reprendre vos données","")</f>
        <v/>
      </c>
      <c r="E109" s="926"/>
      <c r="F109" s="926"/>
      <c r="G109" s="927"/>
    </row>
    <row r="110" spans="1:7" x14ac:dyDescent="0.25">
      <c r="A110" s="208"/>
      <c r="B110" s="209"/>
      <c r="C110" s="210"/>
      <c r="D110" s="210"/>
      <c r="E110" s="209"/>
      <c r="F110" s="209"/>
      <c r="G110" s="206"/>
    </row>
    <row r="111" spans="1:7" ht="14.45" customHeight="1" x14ac:dyDescent="0.25">
      <c r="A111" s="905" t="s">
        <v>29</v>
      </c>
      <c r="B111" s="905"/>
      <c r="C111" s="905"/>
      <c r="D111" s="905"/>
      <c r="E111" s="905"/>
      <c r="F111" s="905"/>
    </row>
    <row r="112" spans="1:7" x14ac:dyDescent="0.25">
      <c r="A112" s="188"/>
      <c r="B112" s="191"/>
      <c r="C112" s="190"/>
      <c r="D112" s="190"/>
      <c r="E112" s="189"/>
      <c r="F112" s="189"/>
    </row>
    <row r="113" spans="1:6" x14ac:dyDescent="0.25">
      <c r="A113" s="191" t="s">
        <v>30</v>
      </c>
      <c r="B113" s="191"/>
      <c r="C113" s="190"/>
      <c r="D113" s="190"/>
      <c r="E113" s="189"/>
      <c r="F113" s="189"/>
    </row>
    <row r="114" spans="1:6" x14ac:dyDescent="0.25">
      <c r="A114" s="191" t="s">
        <v>31</v>
      </c>
      <c r="B114" s="191"/>
      <c r="C114" s="190"/>
      <c r="D114" s="190"/>
      <c r="E114" s="189"/>
      <c r="F114" s="189"/>
    </row>
    <row r="115" spans="1:6" x14ac:dyDescent="0.25">
      <c r="A115" s="188"/>
      <c r="B115" s="191"/>
      <c r="C115" s="190"/>
      <c r="D115" s="190"/>
      <c r="E115" s="189"/>
      <c r="F115" s="189"/>
    </row>
    <row r="116" spans="1:6" ht="14.45" customHeight="1" x14ac:dyDescent="0.25">
      <c r="A116" s="905" t="s">
        <v>32</v>
      </c>
      <c r="B116" s="905"/>
      <c r="C116" s="905"/>
      <c r="D116" s="905"/>
      <c r="E116" s="905"/>
      <c r="F116" s="905"/>
    </row>
    <row r="117" spans="1:6" x14ac:dyDescent="0.25">
      <c r="A117" s="191"/>
      <c r="B117" s="191"/>
      <c r="C117" s="190"/>
      <c r="D117" s="190"/>
      <c r="E117" s="189"/>
      <c r="F117" s="189"/>
    </row>
    <row r="118" spans="1:6" x14ac:dyDescent="0.25">
      <c r="A118" s="191" t="s">
        <v>30</v>
      </c>
      <c r="B118" s="191"/>
      <c r="C118" s="190"/>
      <c r="D118" s="190"/>
      <c r="E118" s="189"/>
      <c r="F118" s="189"/>
    </row>
    <row r="119" spans="1:6" x14ac:dyDescent="0.25">
      <c r="A119" s="191" t="s">
        <v>31</v>
      </c>
      <c r="B119" s="191"/>
      <c r="C119" s="190"/>
      <c r="D119" s="190"/>
      <c r="E119" s="189"/>
      <c r="F119" s="189"/>
    </row>
    <row r="120" spans="1:6" x14ac:dyDescent="0.25">
      <c r="A120" s="191"/>
      <c r="B120" s="191"/>
      <c r="C120" s="190"/>
      <c r="D120" s="190"/>
      <c r="E120" s="189"/>
      <c r="F120" s="189"/>
    </row>
    <row r="121" spans="1:6" x14ac:dyDescent="0.25">
      <c r="A121" s="191" t="s">
        <v>33</v>
      </c>
      <c r="B121" s="191"/>
      <c r="C121" s="190"/>
      <c r="D121" s="190"/>
      <c r="E121" s="189"/>
      <c r="F121" s="189"/>
    </row>
  </sheetData>
  <sheetProtection algorithmName="SHA-512" hashValue="HuSvBV05/uyywwjYPjnkNwTl286uNM7rCsP7It6vTzD7Gws934/LvylxW+PCmLiu+FGUgeh3zSjhVRBuc0My0g==" saltValue="a6wNEZTAY6m0tsoB5sMG0g==" spinCount="100000" sheet="1" scenarios="1" formatCells="0" formatColumns="0" formatRows="0" insertColumns="0" insertRows="0" insertHyperlinks="0" deleteColumns="0" deleteRows="0" sort="0" autoFilter="0" pivotTables="0"/>
  <mergeCells count="98">
    <mergeCell ref="D108:G108"/>
    <mergeCell ref="D109:G109"/>
    <mergeCell ref="A111:F111"/>
    <mergeCell ref="A116:F116"/>
    <mergeCell ref="A9:B9"/>
    <mergeCell ref="A10:B10"/>
    <mergeCell ref="A12:B12"/>
    <mergeCell ref="D103:G103"/>
    <mergeCell ref="D104:G104"/>
    <mergeCell ref="D105:G105"/>
    <mergeCell ref="D106:G106"/>
    <mergeCell ref="D107:G107"/>
    <mergeCell ref="D98:G98"/>
    <mergeCell ref="D99:G99"/>
    <mergeCell ref="D100:G100"/>
    <mergeCell ref="D101:G101"/>
    <mergeCell ref="D102:G102"/>
    <mergeCell ref="D93:G93"/>
    <mergeCell ref="D94:G94"/>
    <mergeCell ref="D95:G95"/>
    <mergeCell ref="D96:G96"/>
    <mergeCell ref="D97:G97"/>
    <mergeCell ref="D88:G88"/>
    <mergeCell ref="D89:G89"/>
    <mergeCell ref="D90:G90"/>
    <mergeCell ref="D91:G91"/>
    <mergeCell ref="D92:G92"/>
    <mergeCell ref="D83:G83"/>
    <mergeCell ref="D84:G84"/>
    <mergeCell ref="D85:G85"/>
    <mergeCell ref="D86:G86"/>
    <mergeCell ref="D87:G87"/>
    <mergeCell ref="D78:G78"/>
    <mergeCell ref="D79:G79"/>
    <mergeCell ref="D80:G80"/>
    <mergeCell ref="D81:G81"/>
    <mergeCell ref="D82:G82"/>
    <mergeCell ref="D73:G73"/>
    <mergeCell ref="D74:G74"/>
    <mergeCell ref="D75:G75"/>
    <mergeCell ref="D76:G76"/>
    <mergeCell ref="D77:G77"/>
    <mergeCell ref="D68:G68"/>
    <mergeCell ref="D69:G69"/>
    <mergeCell ref="D70:G70"/>
    <mergeCell ref="D71:G71"/>
    <mergeCell ref="D72:G72"/>
    <mergeCell ref="E60:F60"/>
    <mergeCell ref="E61:F61"/>
    <mergeCell ref="E62:F62"/>
    <mergeCell ref="D66:G66"/>
    <mergeCell ref="D67:G67"/>
    <mergeCell ref="E55:F55"/>
    <mergeCell ref="E56:F56"/>
    <mergeCell ref="E57:F57"/>
    <mergeCell ref="E58:F58"/>
    <mergeCell ref="E59:F59"/>
    <mergeCell ref="E50:F50"/>
    <mergeCell ref="E51:F51"/>
    <mergeCell ref="E52:F52"/>
    <mergeCell ref="E53:F53"/>
    <mergeCell ref="E54:F54"/>
    <mergeCell ref="A11:B11"/>
    <mergeCell ref="A15:B15"/>
    <mergeCell ref="C11:F11"/>
    <mergeCell ref="D12:F12"/>
    <mergeCell ref="E29:F29"/>
    <mergeCell ref="E24:F24"/>
    <mergeCell ref="E25:F25"/>
    <mergeCell ref="E26:F26"/>
    <mergeCell ref="E27:F27"/>
    <mergeCell ref="E28:F28"/>
    <mergeCell ref="A16:B16"/>
    <mergeCell ref="A17:B17"/>
    <mergeCell ref="A18:B18"/>
    <mergeCell ref="A19:B19"/>
    <mergeCell ref="A22:F22"/>
    <mergeCell ref="E34:F34"/>
    <mergeCell ref="E35:F35"/>
    <mergeCell ref="E36:F36"/>
    <mergeCell ref="E30:F30"/>
    <mergeCell ref="E31:F31"/>
    <mergeCell ref="E46:F46"/>
    <mergeCell ref="E47:F47"/>
    <mergeCell ref="E48:F48"/>
    <mergeCell ref="E49:F49"/>
    <mergeCell ref="D9:E9"/>
    <mergeCell ref="E42:F42"/>
    <mergeCell ref="E43:F43"/>
    <mergeCell ref="E44:F44"/>
    <mergeCell ref="E45:F45"/>
    <mergeCell ref="E37:F37"/>
    <mergeCell ref="E38:F38"/>
    <mergeCell ref="E39:F39"/>
    <mergeCell ref="E40:F40"/>
    <mergeCell ref="E41:F41"/>
    <mergeCell ref="E32:F32"/>
    <mergeCell ref="E33:F33"/>
  </mergeCells>
  <conditionalFormatting sqref="A123:A1048576 A1:A8 A18:A23 A15:A16">
    <cfRule type="duplicateValues" dxfId="129" priority="12"/>
  </conditionalFormatting>
  <conditionalFormatting sqref="A17">
    <cfRule type="duplicateValues" dxfId="128" priority="9"/>
  </conditionalFormatting>
  <conditionalFormatting sqref="A120:A122 A25:A112">
    <cfRule type="duplicateValues" dxfId="127" priority="8"/>
  </conditionalFormatting>
  <conditionalFormatting sqref="C25:C61">
    <cfRule type="cellIs" dxfId="126" priority="7" operator="greaterThan">
      <formula>$C$15</formula>
    </cfRule>
  </conditionalFormatting>
  <conditionalFormatting sqref="D25:D61">
    <cfRule type="cellIs" dxfId="125" priority="6" operator="greaterThan">
      <formula>1</formula>
    </cfRule>
  </conditionalFormatting>
  <conditionalFormatting sqref="A25:A108">
    <cfRule type="duplicateValues" dxfId="124" priority="5"/>
  </conditionalFormatting>
  <conditionalFormatting sqref="A24">
    <cfRule type="duplicateValues" dxfId="123" priority="4"/>
  </conditionalFormatting>
  <conditionalFormatting sqref="A9:A11">
    <cfRule type="duplicateValues" dxfId="122" priority="3"/>
  </conditionalFormatting>
  <conditionalFormatting sqref="A13:A14">
    <cfRule type="duplicateValues" dxfId="121" priority="2"/>
  </conditionalFormatting>
  <conditionalFormatting sqref="A12">
    <cfRule type="duplicateValues" dxfId="120" priority="1"/>
  </conditionalFormatting>
  <dataValidations count="2">
    <dataValidation type="list" allowBlank="1" showInputMessage="1" showErrorMessage="1" sqref="C67:C107 C12" xr:uid="{3261A3DE-E15D-4B27-B516-462BE39A5827}">
      <formula1>"OUI,NON"</formula1>
    </dataValidation>
    <dataValidation allowBlank="1" showInputMessage="1" showErrorMessage="1" promptTitle="Prorata nb jours par mois:" prompt="Nombre de jours annuels rémunérés divisé par 12 mois." sqref="D17" xr:uid="{FEDE0B16-FA63-48EB-9F2E-808359BC6D4A}"/>
  </dataValidations>
  <pageMargins left="0.7" right="0.7" top="0.97741666666666671" bottom="0.43783333333333335" header="0.3" footer="0.3"/>
  <pageSetup paperSize="9" scale="37" fitToHeight="0" orientation="portrait" r:id="rId1"/>
  <headerFooter>
    <oddHeader>&amp;L &amp;C&amp;G</oddHeader>
    <oddFooter>&amp;C&amp;A</oddFooter>
  </headerFooter>
  <drawing r:id="rId2"/>
  <legacyDrawingHF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Feuil14">
    <tabColor theme="5" tint="0.39997558519241921"/>
    <pageSetUpPr fitToPage="1"/>
  </sheetPr>
  <dimension ref="A1:P38"/>
  <sheetViews>
    <sheetView view="pageLayout" zoomScaleNormal="100" zoomScaleSheetLayoutView="100" workbookViewId="0">
      <selection activeCell="A8" sqref="A8"/>
    </sheetView>
  </sheetViews>
  <sheetFormatPr baseColWidth="10" defaultColWidth="11.28515625" defaultRowHeight="15" x14ac:dyDescent="0.25"/>
  <cols>
    <col min="1" max="1" width="19.28515625" style="144" customWidth="1"/>
    <col min="2" max="2" width="17.7109375" style="144" customWidth="1"/>
    <col min="3" max="3" width="14.7109375" style="166" customWidth="1"/>
    <col min="4" max="4" width="11.28515625" style="144"/>
    <col min="5" max="5" width="16.28515625" style="144" customWidth="1"/>
    <col min="6" max="7" width="11.28515625" style="144"/>
    <col min="8" max="9" width="11.28515625" style="593"/>
    <col min="10" max="10" width="11.28515625" style="144"/>
    <col min="11" max="11" width="16.140625" style="144" customWidth="1"/>
    <col min="12" max="12" width="18.140625" style="144" customWidth="1"/>
    <col min="13" max="13" width="15.7109375" style="144" customWidth="1"/>
    <col min="14" max="16384" width="11.28515625" style="144"/>
  </cols>
  <sheetData>
    <row r="1" spans="1:16" ht="19.5" customHeight="1" x14ac:dyDescent="0.25">
      <c r="A1" s="151" t="s">
        <v>5</v>
      </c>
      <c r="B1" s="864" t="str">
        <f>'Etat récapitulatif des dépenses'!D2</f>
        <v>xxx</v>
      </c>
      <c r="C1" s="865"/>
      <c r="F1" s="150"/>
      <c r="G1" s="150"/>
      <c r="H1" s="150"/>
      <c r="I1" s="150"/>
      <c r="J1" s="150"/>
      <c r="K1" s="150"/>
      <c r="L1" s="152" t="s">
        <v>34</v>
      </c>
      <c r="M1" s="152"/>
    </row>
    <row r="2" spans="1:16" ht="21.2" customHeight="1" x14ac:dyDescent="0.25">
      <c r="A2" s="153" t="s">
        <v>4</v>
      </c>
      <c r="B2" s="866" t="str">
        <f>'Etat récapitulatif des dépenses'!D3</f>
        <v>xxx</v>
      </c>
      <c r="C2" s="867"/>
    </row>
    <row r="3" spans="1:16" ht="27.75" customHeight="1" thickBot="1" x14ac:dyDescent="0.3">
      <c r="A3" s="154" t="s">
        <v>6</v>
      </c>
      <c r="B3" s="868" t="str">
        <f>'Etat récapitulatif des dépenses'!D4</f>
        <v>PAxxxxxx</v>
      </c>
      <c r="C3" s="869"/>
    </row>
    <row r="4" spans="1:16" ht="7.5" customHeight="1" thickBot="1" x14ac:dyDescent="0.3">
      <c r="A4" s="6"/>
      <c r="B4" s="155"/>
      <c r="C4" s="156"/>
      <c r="D4" s="6"/>
      <c r="E4" s="157"/>
    </row>
    <row r="5" spans="1:16" s="593" customFormat="1" ht="15.75" thickBot="1" x14ac:dyDescent="0.3">
      <c r="A5" s="881" t="s">
        <v>36</v>
      </c>
      <c r="B5" s="882"/>
      <c r="C5" s="882"/>
      <c r="D5" s="882"/>
      <c r="E5" s="882"/>
      <c r="F5" s="882"/>
      <c r="G5" s="882"/>
      <c r="H5" s="882"/>
      <c r="I5" s="882"/>
      <c r="J5" s="882"/>
      <c r="K5" s="882"/>
      <c r="L5" s="882"/>
      <c r="M5" s="883"/>
    </row>
    <row r="6" spans="1:16" s="607" customFormat="1" ht="30.2" customHeight="1" thickBot="1" x14ac:dyDescent="0.3">
      <c r="A6" s="875" t="s">
        <v>386</v>
      </c>
      <c r="B6" s="876"/>
      <c r="C6" s="877"/>
      <c r="D6" s="446"/>
      <c r="E6" s="878" t="s">
        <v>296</v>
      </c>
      <c r="F6" s="879"/>
      <c r="G6" s="879"/>
      <c r="H6" s="879"/>
      <c r="I6" s="879"/>
      <c r="J6" s="879"/>
      <c r="K6" s="879"/>
      <c r="L6" s="879"/>
      <c r="M6" s="880"/>
    </row>
    <row r="7" spans="1:16" ht="24" customHeight="1" thickBot="1" x14ac:dyDescent="0.3">
      <c r="A7" s="873" t="str">
        <f>'Fiche temps salarié 9'!C11</f>
        <v>insérer fonction, nom, prénom du salarié 9</v>
      </c>
      <c r="B7" s="874"/>
      <c r="C7" s="874"/>
      <c r="D7" s="874"/>
      <c r="E7" s="874"/>
      <c r="F7" s="874"/>
      <c r="G7" s="874"/>
      <c r="H7" s="874"/>
      <c r="I7" s="874"/>
      <c r="J7" s="874"/>
      <c r="K7" s="874"/>
      <c r="L7" s="874"/>
      <c r="M7" s="447"/>
      <c r="N7" s="204"/>
      <c r="O7" s="204"/>
      <c r="P7" s="204"/>
    </row>
    <row r="8" spans="1:16" ht="89.25" x14ac:dyDescent="0.25">
      <c r="A8" s="644" t="s">
        <v>129</v>
      </c>
      <c r="B8" s="594" t="s">
        <v>125</v>
      </c>
      <c r="C8" s="594" t="s">
        <v>122</v>
      </c>
      <c r="D8" s="594" t="s">
        <v>13</v>
      </c>
      <c r="E8" s="193" t="s">
        <v>14</v>
      </c>
      <c r="F8" s="990" t="s">
        <v>460</v>
      </c>
      <c r="G8" s="594" t="s">
        <v>455</v>
      </c>
      <c r="H8" s="990" t="s">
        <v>460</v>
      </c>
      <c r="I8" s="594" t="s">
        <v>459</v>
      </c>
      <c r="J8" s="990" t="s">
        <v>456</v>
      </c>
      <c r="K8" s="595" t="s">
        <v>71</v>
      </c>
      <c r="L8" s="595" t="s">
        <v>64</v>
      </c>
      <c r="M8" s="645" t="s">
        <v>401</v>
      </c>
    </row>
    <row r="9" spans="1:16" x14ac:dyDescent="0.25">
      <c r="A9" s="646" t="s">
        <v>15</v>
      </c>
      <c r="B9" s="596"/>
      <c r="C9" s="596"/>
      <c r="D9" s="596"/>
      <c r="E9" s="194">
        <f>ROUND(IF(B9&lt;&gt;"",D9/B9*C9,0),2)</f>
        <v>0</v>
      </c>
      <c r="F9" s="655">
        <f>ROUND(B9+D9-C9-E9,2)</f>
        <v>0</v>
      </c>
      <c r="G9" s="716"/>
      <c r="H9" s="655">
        <f>F9-G9</f>
        <v>0</v>
      </c>
      <c r="I9" s="966"/>
      <c r="J9" s="964">
        <f>IF(H9&lt;&gt;0,H9-($I$11/(COUNTIF($H$11:$H$23,"&lt;&gt;0"))),0)</f>
        <v>0</v>
      </c>
      <c r="K9" s="597"/>
      <c r="L9" s="597"/>
      <c r="M9" s="449"/>
      <c r="N9" s="161"/>
      <c r="O9" s="161"/>
    </row>
    <row r="10" spans="1:16" x14ac:dyDescent="0.25">
      <c r="A10" s="646" t="s">
        <v>16</v>
      </c>
      <c r="B10" s="596"/>
      <c r="C10" s="596"/>
      <c r="D10" s="596"/>
      <c r="E10" s="194">
        <f t="shared" ref="E10:E20" si="0">ROUND(IF(B10&lt;&gt;"",D10/B10*C10,0),2)</f>
        <v>0</v>
      </c>
      <c r="F10" s="600">
        <f t="shared" ref="F10:F20" si="1">ROUND(B10+D10-C10-E10,2)</f>
        <v>0</v>
      </c>
      <c r="G10" s="418"/>
      <c r="H10" s="600">
        <f>F10-G10</f>
        <v>0</v>
      </c>
      <c r="I10" s="966"/>
      <c r="J10" s="964">
        <f t="shared" ref="J10:J21" si="2">IF(H10&lt;&gt;0,H10-($I$11/(COUNTIF($H$11:$H$23,"&lt;&gt;0"))),0)</f>
        <v>0</v>
      </c>
      <c r="K10" s="597"/>
      <c r="L10" s="597"/>
      <c r="M10" s="449"/>
      <c r="N10" s="161"/>
    </row>
    <row r="11" spans="1:16" x14ac:dyDescent="0.25">
      <c r="A11" s="646" t="s">
        <v>17</v>
      </c>
      <c r="B11" s="596"/>
      <c r="C11" s="596"/>
      <c r="D11" s="596"/>
      <c r="E11" s="194">
        <f t="shared" si="0"/>
        <v>0</v>
      </c>
      <c r="F11" s="600">
        <f t="shared" si="1"/>
        <v>0</v>
      </c>
      <c r="G11" s="418"/>
      <c r="H11" s="600">
        <f>F11-G11</f>
        <v>0</v>
      </c>
      <c r="I11" s="966"/>
      <c r="J11" s="964">
        <f t="shared" si="2"/>
        <v>0</v>
      </c>
      <c r="K11" s="597"/>
      <c r="L11" s="597"/>
      <c r="M11" s="449"/>
      <c r="N11" s="161"/>
    </row>
    <row r="12" spans="1:16" x14ac:dyDescent="0.25">
      <c r="A12" s="646" t="s">
        <v>18</v>
      </c>
      <c r="B12" s="596"/>
      <c r="C12" s="596"/>
      <c r="D12" s="596"/>
      <c r="E12" s="194">
        <f t="shared" si="0"/>
        <v>0</v>
      </c>
      <c r="F12" s="600">
        <f t="shared" si="1"/>
        <v>0</v>
      </c>
      <c r="G12" s="418"/>
      <c r="H12" s="600">
        <f>F12-G12</f>
        <v>0</v>
      </c>
      <c r="I12" s="966"/>
      <c r="J12" s="964">
        <f t="shared" si="2"/>
        <v>0</v>
      </c>
      <c r="K12" s="597"/>
      <c r="L12" s="597"/>
      <c r="M12" s="449"/>
    </row>
    <row r="13" spans="1:16" x14ac:dyDescent="0.25">
      <c r="A13" s="646" t="s">
        <v>19</v>
      </c>
      <c r="B13" s="596"/>
      <c r="C13" s="596"/>
      <c r="D13" s="596"/>
      <c r="E13" s="194">
        <f t="shared" si="0"/>
        <v>0</v>
      </c>
      <c r="F13" s="600">
        <f t="shared" si="1"/>
        <v>0</v>
      </c>
      <c r="G13" s="418"/>
      <c r="H13" s="600">
        <f>F13-G13</f>
        <v>0</v>
      </c>
      <c r="I13" s="966"/>
      <c r="J13" s="964">
        <f t="shared" si="2"/>
        <v>0</v>
      </c>
      <c r="K13" s="597"/>
      <c r="L13" s="597"/>
      <c r="M13" s="449"/>
    </row>
    <row r="14" spans="1:16" x14ac:dyDescent="0.25">
      <c r="A14" s="646" t="s">
        <v>20</v>
      </c>
      <c r="B14" s="596"/>
      <c r="C14" s="596"/>
      <c r="D14" s="596"/>
      <c r="E14" s="194">
        <f t="shared" si="0"/>
        <v>0</v>
      </c>
      <c r="F14" s="600">
        <f t="shared" si="1"/>
        <v>0</v>
      </c>
      <c r="G14" s="418"/>
      <c r="H14" s="600">
        <f>F14-G14</f>
        <v>0</v>
      </c>
      <c r="I14" s="966"/>
      <c r="J14" s="964">
        <f t="shared" si="2"/>
        <v>0</v>
      </c>
      <c r="K14" s="597"/>
      <c r="L14" s="597"/>
      <c r="M14" s="449"/>
    </row>
    <row r="15" spans="1:16" x14ac:dyDescent="0.25">
      <c r="A15" s="646" t="s">
        <v>21</v>
      </c>
      <c r="B15" s="596"/>
      <c r="C15" s="596"/>
      <c r="D15" s="596"/>
      <c r="E15" s="194">
        <f t="shared" si="0"/>
        <v>0</v>
      </c>
      <c r="F15" s="600">
        <f t="shared" si="1"/>
        <v>0</v>
      </c>
      <c r="G15" s="418"/>
      <c r="H15" s="600">
        <f>F15-G15</f>
        <v>0</v>
      </c>
      <c r="I15" s="966"/>
      <c r="J15" s="964">
        <f t="shared" si="2"/>
        <v>0</v>
      </c>
      <c r="K15" s="597"/>
      <c r="L15" s="597"/>
      <c r="M15" s="449"/>
    </row>
    <row r="16" spans="1:16" x14ac:dyDescent="0.25">
      <c r="A16" s="646" t="s">
        <v>22</v>
      </c>
      <c r="B16" s="596"/>
      <c r="C16" s="596"/>
      <c r="D16" s="596"/>
      <c r="E16" s="194">
        <f t="shared" si="0"/>
        <v>0</v>
      </c>
      <c r="F16" s="600">
        <f t="shared" si="1"/>
        <v>0</v>
      </c>
      <c r="G16" s="418"/>
      <c r="H16" s="600">
        <f>F16-G16</f>
        <v>0</v>
      </c>
      <c r="I16" s="966"/>
      <c r="J16" s="964">
        <f t="shared" si="2"/>
        <v>0</v>
      </c>
      <c r="K16" s="597"/>
      <c r="L16" s="597"/>
      <c r="M16" s="449"/>
    </row>
    <row r="17" spans="1:13" x14ac:dyDescent="0.25">
      <c r="A17" s="646" t="s">
        <v>23</v>
      </c>
      <c r="B17" s="596"/>
      <c r="C17" s="596"/>
      <c r="D17" s="596"/>
      <c r="E17" s="194">
        <f t="shared" si="0"/>
        <v>0</v>
      </c>
      <c r="F17" s="600">
        <f t="shared" si="1"/>
        <v>0</v>
      </c>
      <c r="G17" s="418"/>
      <c r="H17" s="600">
        <f>F17-G17</f>
        <v>0</v>
      </c>
      <c r="I17" s="966"/>
      <c r="J17" s="964">
        <f t="shared" si="2"/>
        <v>0</v>
      </c>
      <c r="K17" s="597"/>
      <c r="L17" s="597"/>
      <c r="M17" s="449"/>
    </row>
    <row r="18" spans="1:13" x14ac:dyDescent="0.25">
      <c r="A18" s="646" t="s">
        <v>24</v>
      </c>
      <c r="B18" s="596"/>
      <c r="C18" s="596"/>
      <c r="D18" s="596"/>
      <c r="E18" s="194">
        <f t="shared" si="0"/>
        <v>0</v>
      </c>
      <c r="F18" s="600">
        <f t="shared" si="1"/>
        <v>0</v>
      </c>
      <c r="G18" s="418"/>
      <c r="H18" s="600">
        <f>F18-G18</f>
        <v>0</v>
      </c>
      <c r="I18" s="966"/>
      <c r="J18" s="964">
        <f t="shared" si="2"/>
        <v>0</v>
      </c>
      <c r="K18" s="597"/>
      <c r="L18" s="597"/>
      <c r="M18" s="449"/>
    </row>
    <row r="19" spans="1:13" x14ac:dyDescent="0.25">
      <c r="A19" s="646" t="s">
        <v>25</v>
      </c>
      <c r="B19" s="596"/>
      <c r="C19" s="596"/>
      <c r="D19" s="596"/>
      <c r="E19" s="194">
        <f t="shared" si="0"/>
        <v>0</v>
      </c>
      <c r="F19" s="600">
        <f t="shared" si="1"/>
        <v>0</v>
      </c>
      <c r="G19" s="418"/>
      <c r="H19" s="600">
        <f>F19-G19</f>
        <v>0</v>
      </c>
      <c r="I19" s="966"/>
      <c r="J19" s="964">
        <f t="shared" si="2"/>
        <v>0</v>
      </c>
      <c r="K19" s="597"/>
      <c r="L19" s="597"/>
      <c r="M19" s="449"/>
    </row>
    <row r="20" spans="1:13" x14ac:dyDescent="0.25">
      <c r="A20" s="647" t="s">
        <v>26</v>
      </c>
      <c r="B20" s="638"/>
      <c r="C20" s="638"/>
      <c r="D20" s="638"/>
      <c r="E20" s="242">
        <f t="shared" si="0"/>
        <v>0</v>
      </c>
      <c r="F20" s="640">
        <f t="shared" si="1"/>
        <v>0</v>
      </c>
      <c r="G20" s="419"/>
      <c r="H20" s="640">
        <f>F20-G20</f>
        <v>0</v>
      </c>
      <c r="I20" s="966"/>
      <c r="J20" s="964">
        <f t="shared" si="2"/>
        <v>0</v>
      </c>
      <c r="K20" s="641"/>
      <c r="L20" s="641"/>
      <c r="M20" s="450"/>
    </row>
    <row r="21" spans="1:13" s="593" customFormat="1" ht="15.75" thickBot="1" x14ac:dyDescent="0.3">
      <c r="A21" s="513" t="s">
        <v>369</v>
      </c>
      <c r="B21" s="514"/>
      <c r="C21" s="514"/>
      <c r="D21" s="514"/>
      <c r="E21" s="515"/>
      <c r="F21" s="943">
        <f>ROUND(B21+D21-C21-E21,2)</f>
        <v>0</v>
      </c>
      <c r="G21" s="943"/>
      <c r="H21" s="943">
        <f>F21-G21</f>
        <v>0</v>
      </c>
      <c r="I21" s="966"/>
      <c r="J21" s="712">
        <f t="shared" si="2"/>
        <v>0</v>
      </c>
      <c r="K21" s="445"/>
      <c r="L21" s="445"/>
      <c r="M21" s="517"/>
    </row>
    <row r="22" spans="1:13" ht="15.75" thickBot="1" x14ac:dyDescent="0.3">
      <c r="A22" s="401" t="s">
        <v>1</v>
      </c>
      <c r="B22" s="402">
        <f>SUM(B9:B21)</f>
        <v>0</v>
      </c>
      <c r="C22" s="402">
        <f>SUM(C9:C21)</f>
        <v>0</v>
      </c>
      <c r="D22" s="402">
        <f>SUM(D9:D21)</f>
        <v>0</v>
      </c>
      <c r="E22" s="402">
        <f>SUM(E9:E21)</f>
        <v>0</v>
      </c>
      <c r="F22" s="674">
        <f>SUM(F9:F21)</f>
        <v>0</v>
      </c>
      <c r="G22" s="643">
        <f>SUM(G9:G21)</f>
        <v>0</v>
      </c>
      <c r="H22" s="643">
        <f>SUM(H9:H21)</f>
        <v>0</v>
      </c>
      <c r="I22" s="643"/>
      <c r="J22" s="643">
        <f>SUM(J9:J21)</f>
        <v>0</v>
      </c>
      <c r="K22" s="403"/>
      <c r="L22" s="403"/>
      <c r="M22" s="404"/>
    </row>
    <row r="23" spans="1:13" x14ac:dyDescent="0.25">
      <c r="A23" s="162"/>
      <c r="B23" s="847"/>
      <c r="C23" s="847"/>
      <c r="D23" s="163"/>
      <c r="E23" s="163"/>
      <c r="F23" s="163"/>
      <c r="G23" s="163"/>
      <c r="H23" s="163"/>
      <c r="I23" s="163"/>
      <c r="J23" s="163"/>
      <c r="K23" s="163"/>
      <c r="L23" s="150"/>
    </row>
    <row r="24" spans="1:13" ht="15.75" thickBot="1" x14ac:dyDescent="0.3">
      <c r="B24" s="847"/>
      <c r="C24" s="847"/>
      <c r="D24" s="164"/>
      <c r="E24" s="164"/>
      <c r="F24" s="164"/>
      <c r="G24" s="164"/>
      <c r="H24" s="598"/>
      <c r="I24" s="598"/>
      <c r="J24" s="164"/>
      <c r="K24" s="164"/>
    </row>
    <row r="25" spans="1:13" s="593" customFormat="1" ht="14.45" customHeight="1" x14ac:dyDescent="0.25">
      <c r="A25" s="848" t="s">
        <v>292</v>
      </c>
      <c r="B25" s="849"/>
      <c r="C25" s="849"/>
      <c r="D25" s="849"/>
      <c r="E25" s="849"/>
      <c r="F25" s="849"/>
      <c r="G25" s="849"/>
      <c r="H25" s="849"/>
      <c r="I25" s="849"/>
      <c r="J25" s="849"/>
      <c r="K25" s="849"/>
      <c r="L25" s="849"/>
      <c r="M25" s="850"/>
    </row>
    <row r="26" spans="1:13" s="593" customFormat="1" ht="24.75" customHeight="1" x14ac:dyDescent="0.25">
      <c r="A26" s="829" t="s">
        <v>293</v>
      </c>
      <c r="B26" s="830"/>
      <c r="C26" s="830"/>
      <c r="D26" s="830"/>
      <c r="E26" s="830"/>
      <c r="F26" s="830"/>
      <c r="G26" s="830"/>
      <c r="H26" s="830"/>
      <c r="I26" s="830"/>
      <c r="J26" s="830"/>
      <c r="K26" s="830"/>
      <c r="L26" s="830"/>
      <c r="M26" s="448"/>
    </row>
    <row r="27" spans="1:13" s="593" customFormat="1" ht="15.75" thickBot="1" x14ac:dyDescent="0.3">
      <c r="A27" s="884" t="s">
        <v>294</v>
      </c>
      <c r="B27" s="885"/>
      <c r="C27" s="885"/>
      <c r="D27" s="885"/>
      <c r="E27" s="885"/>
      <c r="F27" s="885"/>
      <c r="G27" s="885"/>
      <c r="H27" s="885"/>
      <c r="I27" s="885"/>
      <c r="J27" s="885"/>
      <c r="K27" s="885"/>
      <c r="L27" s="885"/>
      <c r="M27" s="886"/>
    </row>
    <row r="29" spans="1:13" x14ac:dyDescent="0.25">
      <c r="A29" s="150" t="s">
        <v>2</v>
      </c>
      <c r="B29" s="150"/>
      <c r="C29" s="165"/>
    </row>
    <row r="30" spans="1:13" x14ac:dyDescent="0.25">
      <c r="A30" s="150"/>
      <c r="B30" s="150"/>
      <c r="C30" s="165"/>
    </row>
    <row r="31" spans="1:13" x14ac:dyDescent="0.25">
      <c r="A31" s="2" t="s">
        <v>7</v>
      </c>
      <c r="B31" s="150"/>
      <c r="C31" s="165"/>
    </row>
    <row r="32" spans="1:13" x14ac:dyDescent="0.25">
      <c r="A32" s="150" t="s">
        <v>3</v>
      </c>
      <c r="B32" s="150"/>
      <c r="C32" s="165"/>
    </row>
    <row r="33" spans="1:3" x14ac:dyDescent="0.25">
      <c r="A33" s="150"/>
      <c r="B33" s="150"/>
      <c r="C33" s="165"/>
    </row>
    <row r="34" spans="1:3" x14ac:dyDescent="0.25">
      <c r="A34" s="832"/>
      <c r="B34" s="833"/>
      <c r="C34" s="834"/>
    </row>
    <row r="35" spans="1:3" x14ac:dyDescent="0.25">
      <c r="A35" s="835"/>
      <c r="B35" s="836"/>
      <c r="C35" s="837"/>
    </row>
    <row r="36" spans="1:3" x14ac:dyDescent="0.25">
      <c r="A36" s="835"/>
      <c r="B36" s="836"/>
      <c r="C36" s="837"/>
    </row>
    <row r="37" spans="1:3" x14ac:dyDescent="0.25">
      <c r="A37" s="835"/>
      <c r="B37" s="836"/>
      <c r="C37" s="837"/>
    </row>
    <row r="38" spans="1:3" x14ac:dyDescent="0.25">
      <c r="A38" s="838"/>
      <c r="B38" s="839"/>
      <c r="C38" s="840"/>
    </row>
  </sheetData>
  <sheetProtection algorithmName="SHA-512" hashValue="p7kk6MlBjIzfGXOT+mGfUczu27mjoSsP56mPoPn9aEvfpOSA+tZHS2Ao5nFxBx68DWGyxywSIRkOL1EmDzoQLQ==" saltValue="kxB/Xu5aoHoWn3+B4XSyxA==" spinCount="100000" sheet="1" scenarios="1" formatCells="0" formatColumns="0" formatRows="0" insertColumns="0" insertRows="0" insertHyperlinks="0" deleteColumns="0" deleteRows="0" sort="0" autoFilter="0" pivotTables="0"/>
  <mergeCells count="14">
    <mergeCell ref="B24:C24"/>
    <mergeCell ref="A7:L7"/>
    <mergeCell ref="B23:C23"/>
    <mergeCell ref="A34:C38"/>
    <mergeCell ref="A25:M25"/>
    <mergeCell ref="A27:M27"/>
    <mergeCell ref="A26:L26"/>
    <mergeCell ref="I9:I21"/>
    <mergeCell ref="B1:C1"/>
    <mergeCell ref="B2:C2"/>
    <mergeCell ref="B3:C3"/>
    <mergeCell ref="A6:C6"/>
    <mergeCell ref="A5:M5"/>
    <mergeCell ref="E6:M6"/>
  </mergeCells>
  <conditionalFormatting sqref="K9:K20">
    <cfRule type="cellIs" dxfId="119" priority="59" operator="lessThan">
      <formula>0</formula>
    </cfRule>
  </conditionalFormatting>
  <conditionalFormatting sqref="L10">
    <cfRule type="cellIs" dxfId="116" priority="56" operator="lessThan">
      <formula>$K$10</formula>
    </cfRule>
  </conditionalFormatting>
  <conditionalFormatting sqref="L11">
    <cfRule type="cellIs" dxfId="115" priority="55" operator="lessThan">
      <formula>$K$11</formula>
    </cfRule>
  </conditionalFormatting>
  <conditionalFormatting sqref="L12">
    <cfRule type="cellIs" dxfId="114" priority="54" operator="lessThan">
      <formula>$K$12</formula>
    </cfRule>
  </conditionalFormatting>
  <conditionalFormatting sqref="L13">
    <cfRule type="cellIs" dxfId="113" priority="53" operator="lessThan">
      <formula>$K$13</formula>
    </cfRule>
  </conditionalFormatting>
  <conditionalFormatting sqref="L14">
    <cfRule type="cellIs" dxfId="112" priority="52" operator="lessThan">
      <formula>$K$14</formula>
    </cfRule>
  </conditionalFormatting>
  <conditionalFormatting sqref="L15">
    <cfRule type="cellIs" dxfId="111" priority="51" operator="lessThan">
      <formula>$K$15</formula>
    </cfRule>
  </conditionalFormatting>
  <conditionalFormatting sqref="L16">
    <cfRule type="cellIs" dxfId="110" priority="50" operator="lessThan">
      <formula>$K$16</formula>
    </cfRule>
  </conditionalFormatting>
  <conditionalFormatting sqref="L17">
    <cfRule type="cellIs" dxfId="109" priority="49" operator="lessThan">
      <formula>$K$17</formula>
    </cfRule>
  </conditionalFormatting>
  <conditionalFormatting sqref="L18">
    <cfRule type="cellIs" dxfId="108" priority="48" operator="lessThan">
      <formula>$K$18</formula>
    </cfRule>
  </conditionalFormatting>
  <conditionalFormatting sqref="L19">
    <cfRule type="cellIs" dxfId="107" priority="47" operator="lessThan">
      <formula>$K$19</formula>
    </cfRule>
  </conditionalFormatting>
  <conditionalFormatting sqref="L20">
    <cfRule type="cellIs" dxfId="106" priority="46" operator="lessThan">
      <formula>$K$20</formula>
    </cfRule>
  </conditionalFormatting>
  <conditionalFormatting sqref="K21">
    <cfRule type="cellIs" dxfId="104" priority="45" operator="lessThan">
      <formula>0</formula>
    </cfRule>
  </conditionalFormatting>
  <conditionalFormatting sqref="L21">
    <cfRule type="cellIs" dxfId="102" priority="43" operator="lessThan">
      <formula>$K$20</formula>
    </cfRule>
  </conditionalFormatting>
  <conditionalFormatting sqref="M21">
    <cfRule type="cellIs" dxfId="101" priority="16" operator="lessThan">
      <formula>$K$20</formula>
    </cfRule>
  </conditionalFormatting>
  <conditionalFormatting sqref="M9:M21">
    <cfRule type="cellIs" dxfId="100" priority="41" operator="lessThan">
      <formula>0</formula>
    </cfRule>
  </conditionalFormatting>
  <conditionalFormatting sqref="M10">
    <cfRule type="cellIs" dxfId="99" priority="40" operator="lessThan">
      <formula>$K$10</formula>
    </cfRule>
  </conditionalFormatting>
  <conditionalFormatting sqref="M11">
    <cfRule type="cellIs" dxfId="98" priority="39" operator="lessThan">
      <formula>$K$11</formula>
    </cfRule>
  </conditionalFormatting>
  <conditionalFormatting sqref="M12">
    <cfRule type="cellIs" dxfId="97" priority="38" operator="lessThan">
      <formula>$K$12</formula>
    </cfRule>
  </conditionalFormatting>
  <conditionalFormatting sqref="M13">
    <cfRule type="cellIs" dxfId="96" priority="37" operator="lessThan">
      <formula>$K$13</formula>
    </cfRule>
  </conditionalFormatting>
  <conditionalFormatting sqref="M14">
    <cfRule type="cellIs" dxfId="95" priority="36" operator="lessThan">
      <formula>$K$14</formula>
    </cfRule>
  </conditionalFormatting>
  <conditionalFormatting sqref="M15">
    <cfRule type="cellIs" dxfId="94" priority="35" operator="lessThan">
      <formula>$K$15</formula>
    </cfRule>
  </conditionalFormatting>
  <conditionalFormatting sqref="M16">
    <cfRule type="cellIs" dxfId="93" priority="34" operator="lessThan">
      <formula>$K$16</formula>
    </cfRule>
  </conditionalFormatting>
  <conditionalFormatting sqref="M17">
    <cfRule type="cellIs" dxfId="92" priority="33" operator="lessThan">
      <formula>$K$17</formula>
    </cfRule>
  </conditionalFormatting>
  <conditionalFormatting sqref="M18">
    <cfRule type="cellIs" dxfId="91" priority="32" operator="lessThan">
      <formula>$K$18</formula>
    </cfRule>
  </conditionalFormatting>
  <conditionalFormatting sqref="M19">
    <cfRule type="cellIs" dxfId="90" priority="31" operator="lessThan">
      <formula>$K$19</formula>
    </cfRule>
  </conditionalFormatting>
  <conditionalFormatting sqref="M20:M21">
    <cfRule type="cellIs" dxfId="89" priority="30" operator="lessThan">
      <formula>$K$20</formula>
    </cfRule>
  </conditionalFormatting>
  <conditionalFormatting sqref="L9:L20">
    <cfRule type="cellIs" dxfId="88" priority="29" operator="lessThan">
      <formula>0</formula>
    </cfRule>
  </conditionalFormatting>
  <conditionalFormatting sqref="M10">
    <cfRule type="cellIs" dxfId="87" priority="28" operator="lessThan">
      <formula>$K$10</formula>
    </cfRule>
  </conditionalFormatting>
  <conditionalFormatting sqref="M11">
    <cfRule type="cellIs" dxfId="86" priority="27" operator="lessThan">
      <formula>$K$11</formula>
    </cfRule>
  </conditionalFormatting>
  <conditionalFormatting sqref="M12">
    <cfRule type="cellIs" dxfId="85" priority="26" operator="lessThan">
      <formula>$K$12</formula>
    </cfRule>
  </conditionalFormatting>
  <conditionalFormatting sqref="M13">
    <cfRule type="cellIs" dxfId="84" priority="25" operator="lessThan">
      <formula>$K$13</formula>
    </cfRule>
  </conditionalFormatting>
  <conditionalFormatting sqref="M14">
    <cfRule type="cellIs" dxfId="83" priority="24" operator="lessThan">
      <formula>$K$14</formula>
    </cfRule>
  </conditionalFormatting>
  <conditionalFormatting sqref="M15">
    <cfRule type="cellIs" dxfId="82" priority="23" operator="lessThan">
      <formula>$K$15</formula>
    </cfRule>
  </conditionalFormatting>
  <conditionalFormatting sqref="M16">
    <cfRule type="cellIs" dxfId="81" priority="22" operator="lessThan">
      <formula>$K$16</formula>
    </cfRule>
  </conditionalFormatting>
  <conditionalFormatting sqref="M17">
    <cfRule type="cellIs" dxfId="80" priority="21" operator="lessThan">
      <formula>$K$17</formula>
    </cfRule>
  </conditionalFormatting>
  <conditionalFormatting sqref="M18">
    <cfRule type="cellIs" dxfId="79" priority="20" operator="lessThan">
      <formula>$K$18</formula>
    </cfRule>
  </conditionalFormatting>
  <conditionalFormatting sqref="M19">
    <cfRule type="cellIs" dxfId="78" priority="19" operator="lessThan">
      <formula>$K$19</formula>
    </cfRule>
  </conditionalFormatting>
  <conditionalFormatting sqref="M20">
    <cfRule type="cellIs" dxfId="77" priority="18" operator="lessThan">
      <formula>$K$20</formula>
    </cfRule>
  </conditionalFormatting>
  <conditionalFormatting sqref="L21">
    <cfRule type="cellIs" dxfId="76" priority="17" operator="lessThan">
      <formula>0</formula>
    </cfRule>
  </conditionalFormatting>
  <dataValidations count="4">
    <dataValidation type="list" allowBlank="1" showInputMessage="1" showErrorMessage="1" sqref="D6" xr:uid="{0F1F5FC1-7F27-4627-B1C8-B3A5047EEC59}">
      <formula1>"OUI,NON"</formula1>
    </dataValidation>
    <dataValidation allowBlank="1" showInputMessage="1" showErrorMessage="1" promptTitle="calculs automatiques" prompt="Ne pas modifier" sqref="F8:F20 H8 J8" xr:uid="{62630353-DD9C-4588-9F44-CEE7D087C019}"/>
    <dataValidation allowBlank="1" showInputMessage="1" showErrorMessage="1" promptTitle="Insertion des IJSS" prompt="Uniquement si non inscrites sur les fiches de paie ou intervenues après la période de valorisation" sqref="G8" xr:uid="{0EC0696F-AC65-40B4-BC84-C60220267D20}"/>
    <dataValidation allowBlank="1" showInputMessage="1" showErrorMessage="1" promptTitle="Saisir prorata TS du salarié" prompt="Voir l'onglet &quot;Aide Taxe sur Salaires&quot; pour déterminer le montant à saisir sur l'année valorisée." sqref="I8:I9 I22" xr:uid="{AD312ADC-CDF6-4F7B-ADA2-17EB0A946049}"/>
  </dataValidations>
  <pageMargins left="0.25" right="0.25" top="0.75" bottom="0.75" header="0.3" footer="0.3"/>
  <pageSetup paperSize="9" scale="72" orientation="landscape" r:id="rId1"/>
  <headerFooter>
    <oddFooter>&amp;C&amp;A</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Feuil28">
    <tabColor rgb="FFFFFF00"/>
    <pageSetUpPr fitToPage="1"/>
  </sheetPr>
  <dimension ref="A1:G121"/>
  <sheetViews>
    <sheetView zoomScale="70" zoomScaleNormal="70" zoomScaleSheetLayoutView="100" workbookViewId="0">
      <selection activeCell="D19" sqref="D19"/>
    </sheetView>
  </sheetViews>
  <sheetFormatPr baseColWidth="10" defaultColWidth="11.28515625" defaultRowHeight="15" x14ac:dyDescent="0.25"/>
  <cols>
    <col min="1" max="1" width="39.28515625" style="144" customWidth="1"/>
    <col min="2" max="2" width="81.85546875" style="144" customWidth="1"/>
    <col min="3" max="3" width="24.28515625" style="144" customWidth="1"/>
    <col min="4" max="4" width="25.7109375" style="144" customWidth="1"/>
    <col min="5" max="5" width="14.28515625" style="144" customWidth="1"/>
    <col min="6" max="6" width="17.28515625" style="144" customWidth="1"/>
    <col min="7" max="7" width="36.42578125" style="144" customWidth="1"/>
    <col min="8" max="16384" width="11.28515625" style="144"/>
  </cols>
  <sheetData>
    <row r="1" spans="1:7" ht="11.45" customHeight="1" thickBot="1" x14ac:dyDescent="0.3">
      <c r="A1" s="183"/>
      <c r="B1" s="183"/>
      <c r="C1" s="183"/>
      <c r="D1" s="183"/>
      <c r="E1" s="183"/>
      <c r="F1" s="183"/>
    </row>
    <row r="2" spans="1:7" ht="24.75" customHeight="1" x14ac:dyDescent="0.25">
      <c r="A2" s="184" t="s">
        <v>5</v>
      </c>
      <c r="B2" s="217" t="str">
        <f>'Etat récapitulatif des dépenses'!D2</f>
        <v>xxx</v>
      </c>
      <c r="C2" s="206"/>
      <c r="D2" s="206"/>
      <c r="E2" s="218"/>
      <c r="F2" s="185"/>
      <c r="G2" s="206"/>
    </row>
    <row r="3" spans="1:7" ht="21.2" customHeight="1" x14ac:dyDescent="0.25">
      <c r="A3" s="186" t="s">
        <v>4</v>
      </c>
      <c r="B3" s="219" t="str">
        <f>'Etat récapitulatif des dépenses'!D3</f>
        <v>xxx</v>
      </c>
      <c r="C3" s="206"/>
      <c r="D3" s="206"/>
      <c r="E3" s="218"/>
      <c r="F3" s="218"/>
      <c r="G3" s="206"/>
    </row>
    <row r="4" spans="1:7" ht="23.25" customHeight="1" thickBot="1" x14ac:dyDescent="0.3">
      <c r="A4" s="220" t="s">
        <v>12</v>
      </c>
      <c r="B4" s="221" t="str">
        <f>'Etat récapitulatif des dépenses'!D4</f>
        <v>PAxxxxxx</v>
      </c>
      <c r="C4" s="206"/>
      <c r="D4" s="206"/>
      <c r="E4" s="218"/>
      <c r="F4" s="218"/>
      <c r="G4" s="206"/>
    </row>
    <row r="5" spans="1:7" ht="8.4499999999999993" customHeight="1" x14ac:dyDescent="0.25">
      <c r="A5" s="155"/>
      <c r="B5" s="155"/>
      <c r="C5" s="206"/>
      <c r="D5" s="206"/>
      <c r="E5" s="6"/>
      <c r="F5" s="206"/>
      <c r="G5" s="206"/>
    </row>
    <row r="6" spans="1:7" ht="18.75" x14ac:dyDescent="0.25">
      <c r="A6" s="229" t="s">
        <v>11</v>
      </c>
      <c r="B6" s="158"/>
      <c r="C6" s="206"/>
      <c r="D6" s="206"/>
      <c r="E6" s="155"/>
      <c r="F6" s="6"/>
      <c r="G6" s="206"/>
    </row>
    <row r="7" spans="1:7" ht="18.75" x14ac:dyDescent="0.3">
      <c r="A7" s="230" t="s">
        <v>38</v>
      </c>
      <c r="B7" s="187"/>
      <c r="C7" s="183"/>
      <c r="D7" s="183"/>
      <c r="E7" s="6"/>
      <c r="F7" s="231" t="s">
        <v>35</v>
      </c>
      <c r="G7" s="206"/>
    </row>
    <row r="8" spans="1:7" ht="9.6" customHeight="1" thickBot="1" x14ac:dyDescent="0.3">
      <c r="A8" s="222"/>
      <c r="B8" s="209"/>
      <c r="C8" s="223"/>
      <c r="D8" s="223"/>
      <c r="E8" s="192"/>
      <c r="F8" s="192"/>
      <c r="G8" s="206"/>
    </row>
    <row r="9" spans="1:7" s="593" customFormat="1" ht="20.45" customHeight="1" x14ac:dyDescent="0.25">
      <c r="A9" s="920" t="s">
        <v>409</v>
      </c>
      <c r="B9" s="921"/>
      <c r="C9" s="614"/>
      <c r="D9" s="928" t="s">
        <v>117</v>
      </c>
      <c r="E9" s="928"/>
      <c r="F9" s="615"/>
      <c r="G9" s="610"/>
    </row>
    <row r="10" spans="1:7" ht="20.45" customHeight="1" x14ac:dyDescent="0.25">
      <c r="A10" s="922" t="s">
        <v>134</v>
      </c>
      <c r="B10" s="923"/>
      <c r="C10" s="211" t="s">
        <v>120</v>
      </c>
      <c r="D10" s="212"/>
      <c r="E10" s="213">
        <f>IF(C9="",ROUND(0.000001,2),(((DAY(DATE(YEAR(C9),MONTH(C9)+1,1)-1))-(DAY(C9)-1))/( DAY(DATE(YEAR(C9),MONTH(C9)+1,1)-1)))+(DAY(F9)/DAY(DATE(YEAR(F9),MONTH(F9)+1,1)-1))+(DATEDIF(C9,F9,"m")-1))</f>
        <v>0</v>
      </c>
      <c r="F10" s="214" t="s">
        <v>121</v>
      </c>
      <c r="G10" s="206"/>
    </row>
    <row r="11" spans="1:7" s="593" customFormat="1" ht="31.7" customHeight="1" thickBot="1" x14ac:dyDescent="0.3">
      <c r="A11" s="894" t="s">
        <v>141</v>
      </c>
      <c r="B11" s="895"/>
      <c r="C11" s="929" t="s">
        <v>154</v>
      </c>
      <c r="D11" s="930"/>
      <c r="E11" s="930"/>
      <c r="F11" s="931"/>
      <c r="G11" s="610"/>
    </row>
    <row r="12" spans="1:7" s="593" customFormat="1" ht="31.7" customHeight="1" thickBot="1" x14ac:dyDescent="0.3">
      <c r="A12" s="924" t="s">
        <v>419</v>
      </c>
      <c r="B12" s="925"/>
      <c r="C12" s="677" t="s">
        <v>397</v>
      </c>
      <c r="D12" s="899" t="s">
        <v>420</v>
      </c>
      <c r="E12" s="899"/>
      <c r="F12" s="899"/>
      <c r="G12" s="610"/>
    </row>
    <row r="13" spans="1:7" s="593" customFormat="1" ht="15.75" thickBot="1" x14ac:dyDescent="0.3">
      <c r="A13" s="617"/>
      <c r="B13" s="617"/>
      <c r="C13" s="616"/>
      <c r="D13" s="616"/>
      <c r="E13" s="616"/>
      <c r="F13" s="616"/>
      <c r="G13" s="610"/>
    </row>
    <row r="14" spans="1:7" s="593" customFormat="1" ht="60" customHeight="1" thickBot="1" x14ac:dyDescent="0.3">
      <c r="A14" s="617"/>
      <c r="B14" s="617"/>
      <c r="C14" s="529" t="s">
        <v>421</v>
      </c>
      <c r="D14" s="679" t="s">
        <v>422</v>
      </c>
      <c r="E14" s="610"/>
    </row>
    <row r="15" spans="1:7" ht="35.65" customHeight="1" x14ac:dyDescent="0.25">
      <c r="A15" s="892" t="s">
        <v>136</v>
      </c>
      <c r="B15" s="893"/>
      <c r="C15" s="624"/>
      <c r="D15" s="533"/>
      <c r="E15" s="206"/>
    </row>
    <row r="16" spans="1:7" ht="41.45" customHeight="1" x14ac:dyDescent="0.25">
      <c r="A16" s="896" t="s">
        <v>137</v>
      </c>
      <c r="B16" s="897"/>
      <c r="C16" s="623"/>
      <c r="D16" s="630"/>
      <c r="E16" s="206"/>
    </row>
    <row r="17" spans="1:7" ht="46.9" customHeight="1" x14ac:dyDescent="0.25">
      <c r="A17" s="896" t="s">
        <v>373</v>
      </c>
      <c r="B17" s="897"/>
      <c r="C17" s="623"/>
      <c r="D17" s="631"/>
      <c r="E17" s="206"/>
    </row>
    <row r="18" spans="1:7" ht="33.6" customHeight="1" x14ac:dyDescent="0.25">
      <c r="A18" s="896" t="s">
        <v>138</v>
      </c>
      <c r="B18" s="897"/>
      <c r="C18" s="234">
        <f>IF((IF(C17=151.67,1607,IF(C17=169,1720,C17/151.67*1607))/12*E10)&lt;&gt;0,(IF(C17=151.67,1607,IF(C17=169,1720,C17/151.67*1607))/12*E10),-0.000001)</f>
        <v>-9.9999999999999995E-7</v>
      </c>
      <c r="D18" s="236">
        <f>IF((D16*E10/12)=0,-0.000001,(D16*E10/12))</f>
        <v>-9.9999999999999995E-7</v>
      </c>
      <c r="E18" s="206"/>
    </row>
    <row r="19" spans="1:7" ht="33.6" customHeight="1" thickBot="1" x14ac:dyDescent="0.3">
      <c r="A19" s="906" t="s">
        <v>139</v>
      </c>
      <c r="B19" s="907"/>
      <c r="C19" s="235">
        <f>C63</f>
        <v>9.9999999999999995E-8</v>
      </c>
      <c r="D19" s="237">
        <f>D63</f>
        <v>9.9999999999999995E-7</v>
      </c>
      <c r="E19" s="206"/>
    </row>
    <row r="20" spans="1:7" ht="18" customHeight="1" x14ac:dyDescent="0.25">
      <c r="A20" s="225"/>
      <c r="B20" s="225"/>
      <c r="C20" s="216"/>
      <c r="D20" s="216"/>
      <c r="E20" s="216"/>
      <c r="F20" s="216"/>
      <c r="G20" s="206"/>
    </row>
    <row r="21" spans="1:7" ht="14.25" customHeight="1" thickBot="1" x14ac:dyDescent="0.3">
      <c r="A21" s="225"/>
      <c r="B21" s="225"/>
      <c r="C21" s="215"/>
      <c r="D21" s="215"/>
      <c r="E21" s="215"/>
      <c r="F21" s="215"/>
      <c r="G21" s="206"/>
    </row>
    <row r="22" spans="1:7" ht="90.75" customHeight="1" thickBot="1" x14ac:dyDescent="0.3">
      <c r="A22" s="911" t="s">
        <v>140</v>
      </c>
      <c r="B22" s="912"/>
      <c r="C22" s="912"/>
      <c r="D22" s="912"/>
      <c r="E22" s="912"/>
      <c r="F22" s="913"/>
      <c r="G22" s="206"/>
    </row>
    <row r="23" spans="1:7" ht="15.75" thickBot="1" x14ac:dyDescent="0.3">
      <c r="A23" s="226"/>
      <c r="B23" s="226"/>
      <c r="C23" s="225"/>
      <c r="D23" s="225"/>
      <c r="E23" s="207"/>
      <c r="F23" s="192"/>
      <c r="G23" s="206"/>
    </row>
    <row r="24" spans="1:7" s="593" customFormat="1" ht="81" customHeight="1" thickBot="1" x14ac:dyDescent="0.3">
      <c r="A24" s="618" t="s">
        <v>27</v>
      </c>
      <c r="B24" s="632" t="s">
        <v>58</v>
      </c>
      <c r="C24" s="633" t="s">
        <v>135</v>
      </c>
      <c r="D24" s="633" t="s">
        <v>407</v>
      </c>
      <c r="E24" s="909" t="s">
        <v>144</v>
      </c>
      <c r="F24" s="910"/>
      <c r="G24" s="637" t="s">
        <v>408</v>
      </c>
    </row>
    <row r="25" spans="1:7" s="593" customFormat="1" ht="12" customHeight="1" x14ac:dyDescent="0.25">
      <c r="A25" s="602"/>
      <c r="B25" s="601"/>
      <c r="C25" s="604"/>
      <c r="D25" s="609"/>
      <c r="E25" s="889"/>
      <c r="F25" s="890"/>
      <c r="G25" s="558" t="str">
        <f>IF(C25&gt;$C$15,"Justifiez et indiquez si les heures sup sont récupérées ou payées ou modifier vos données","")</f>
        <v/>
      </c>
    </row>
    <row r="26" spans="1:7" s="593" customFormat="1" ht="12" customHeight="1" x14ac:dyDescent="0.25">
      <c r="A26" s="602"/>
      <c r="B26" s="603"/>
      <c r="C26" s="604"/>
      <c r="D26" s="609"/>
      <c r="E26" s="888"/>
      <c r="F26" s="888"/>
      <c r="G26" s="558" t="str">
        <f>IF(C26&gt;$C$15,"Justifiez et indiquez si les heures sup sont récupérées ou payées ou modifier vos données","")</f>
        <v/>
      </c>
    </row>
    <row r="27" spans="1:7" s="593" customFormat="1" ht="12" customHeight="1" x14ac:dyDescent="0.25">
      <c r="A27" s="602"/>
      <c r="B27" s="601"/>
      <c r="C27" s="604"/>
      <c r="D27" s="609"/>
      <c r="E27" s="903"/>
      <c r="F27" s="904"/>
      <c r="G27" s="558" t="str">
        <f t="shared" ref="G27:G61" si="0">IF(C27&gt;$C$15,"Justifiez et indiquez si les heures sup sont récupérées ou payées ou modifier vos données","")</f>
        <v/>
      </c>
    </row>
    <row r="28" spans="1:7" s="593" customFormat="1" ht="12" customHeight="1" x14ac:dyDescent="0.25">
      <c r="A28" s="602"/>
      <c r="B28" s="603"/>
      <c r="C28" s="604"/>
      <c r="D28" s="609"/>
      <c r="E28" s="903"/>
      <c r="F28" s="904"/>
      <c r="G28" s="558" t="str">
        <f t="shared" si="0"/>
        <v/>
      </c>
    </row>
    <row r="29" spans="1:7" s="593" customFormat="1" ht="12" customHeight="1" x14ac:dyDescent="0.25">
      <c r="A29" s="602"/>
      <c r="B29" s="603"/>
      <c r="C29" s="604"/>
      <c r="D29" s="609"/>
      <c r="E29" s="888"/>
      <c r="F29" s="888"/>
      <c r="G29" s="558" t="str">
        <f t="shared" si="0"/>
        <v/>
      </c>
    </row>
    <row r="30" spans="1:7" s="593" customFormat="1" ht="12" customHeight="1" x14ac:dyDescent="0.25">
      <c r="A30" s="602"/>
      <c r="B30" s="433"/>
      <c r="C30" s="604"/>
      <c r="D30" s="609"/>
      <c r="E30" s="888"/>
      <c r="F30" s="888"/>
      <c r="G30" s="558" t="str">
        <f t="shared" si="0"/>
        <v/>
      </c>
    </row>
    <row r="31" spans="1:7" s="593" customFormat="1" ht="12" customHeight="1" x14ac:dyDescent="0.25">
      <c r="A31" s="602"/>
      <c r="B31" s="433"/>
      <c r="C31" s="604"/>
      <c r="D31" s="609"/>
      <c r="E31" s="888"/>
      <c r="F31" s="888"/>
      <c r="G31" s="558" t="str">
        <f t="shared" si="0"/>
        <v/>
      </c>
    </row>
    <row r="32" spans="1:7" s="593" customFormat="1" ht="12" customHeight="1" x14ac:dyDescent="0.25">
      <c r="A32" s="602"/>
      <c r="B32" s="433"/>
      <c r="C32" s="604"/>
      <c r="D32" s="609"/>
      <c r="E32" s="888"/>
      <c r="F32" s="888"/>
      <c r="G32" s="558" t="str">
        <f t="shared" si="0"/>
        <v/>
      </c>
    </row>
    <row r="33" spans="1:7" s="593" customFormat="1" ht="12" customHeight="1" x14ac:dyDescent="0.25">
      <c r="A33" s="602"/>
      <c r="B33" s="433"/>
      <c r="C33" s="604"/>
      <c r="D33" s="609"/>
      <c r="E33" s="888"/>
      <c r="F33" s="888"/>
      <c r="G33" s="558" t="str">
        <f t="shared" si="0"/>
        <v/>
      </c>
    </row>
    <row r="34" spans="1:7" s="593" customFormat="1" ht="12" customHeight="1" x14ac:dyDescent="0.25">
      <c r="A34" s="602"/>
      <c r="B34" s="433"/>
      <c r="C34" s="604"/>
      <c r="D34" s="609"/>
      <c r="E34" s="888"/>
      <c r="F34" s="888"/>
      <c r="G34" s="558" t="str">
        <f t="shared" si="0"/>
        <v/>
      </c>
    </row>
    <row r="35" spans="1:7" s="593" customFormat="1" ht="12" customHeight="1" x14ac:dyDescent="0.25">
      <c r="A35" s="602"/>
      <c r="B35" s="433"/>
      <c r="C35" s="604"/>
      <c r="D35" s="609"/>
      <c r="E35" s="888"/>
      <c r="F35" s="888"/>
      <c r="G35" s="558" t="str">
        <f t="shared" si="0"/>
        <v/>
      </c>
    </row>
    <row r="36" spans="1:7" s="593" customFormat="1" ht="12" customHeight="1" x14ac:dyDescent="0.25">
      <c r="A36" s="602"/>
      <c r="B36" s="433"/>
      <c r="C36" s="604"/>
      <c r="D36" s="609"/>
      <c r="E36" s="888"/>
      <c r="F36" s="888"/>
      <c r="G36" s="558" t="str">
        <f t="shared" si="0"/>
        <v/>
      </c>
    </row>
    <row r="37" spans="1:7" s="593" customFormat="1" ht="12" customHeight="1" x14ac:dyDescent="0.25">
      <c r="A37" s="602"/>
      <c r="B37" s="433"/>
      <c r="C37" s="604"/>
      <c r="D37" s="609"/>
      <c r="E37" s="888"/>
      <c r="F37" s="888"/>
      <c r="G37" s="558" t="str">
        <f t="shared" si="0"/>
        <v/>
      </c>
    </row>
    <row r="38" spans="1:7" s="593" customFormat="1" ht="12" customHeight="1" x14ac:dyDescent="0.25">
      <c r="A38" s="602"/>
      <c r="B38" s="433"/>
      <c r="C38" s="604"/>
      <c r="D38" s="609"/>
      <c r="E38" s="888"/>
      <c r="F38" s="888"/>
      <c r="G38" s="558" t="str">
        <f t="shared" si="0"/>
        <v/>
      </c>
    </row>
    <row r="39" spans="1:7" s="593" customFormat="1" ht="12" customHeight="1" x14ac:dyDescent="0.25">
      <c r="A39" s="602"/>
      <c r="B39" s="433"/>
      <c r="C39" s="604"/>
      <c r="D39" s="609"/>
      <c r="E39" s="888"/>
      <c r="F39" s="888"/>
      <c r="G39" s="558" t="str">
        <f t="shared" si="0"/>
        <v/>
      </c>
    </row>
    <row r="40" spans="1:7" s="593" customFormat="1" ht="12" customHeight="1" x14ac:dyDescent="0.25">
      <c r="A40" s="602"/>
      <c r="B40" s="433"/>
      <c r="C40" s="604"/>
      <c r="D40" s="609"/>
      <c r="E40" s="888"/>
      <c r="F40" s="888"/>
      <c r="G40" s="558" t="str">
        <f t="shared" si="0"/>
        <v/>
      </c>
    </row>
    <row r="41" spans="1:7" s="593" customFormat="1" ht="12" customHeight="1" x14ac:dyDescent="0.25">
      <c r="A41" s="602"/>
      <c r="B41" s="433"/>
      <c r="C41" s="604"/>
      <c r="D41" s="609"/>
      <c r="E41" s="888"/>
      <c r="F41" s="888"/>
      <c r="G41" s="558" t="str">
        <f t="shared" si="0"/>
        <v/>
      </c>
    </row>
    <row r="42" spans="1:7" s="593" customFormat="1" ht="12" customHeight="1" x14ac:dyDescent="0.25">
      <c r="A42" s="602"/>
      <c r="B42" s="433"/>
      <c r="C42" s="604"/>
      <c r="D42" s="609"/>
      <c r="E42" s="888"/>
      <c r="F42" s="888"/>
      <c r="G42" s="558" t="str">
        <f t="shared" si="0"/>
        <v/>
      </c>
    </row>
    <row r="43" spans="1:7" s="593" customFormat="1" ht="12" customHeight="1" x14ac:dyDescent="0.25">
      <c r="A43" s="602"/>
      <c r="B43" s="433"/>
      <c r="C43" s="604"/>
      <c r="D43" s="609"/>
      <c r="E43" s="888"/>
      <c r="F43" s="888"/>
      <c r="G43" s="558" t="str">
        <f t="shared" si="0"/>
        <v/>
      </c>
    </row>
    <row r="44" spans="1:7" s="593" customFormat="1" ht="12" customHeight="1" x14ac:dyDescent="0.25">
      <c r="A44" s="602"/>
      <c r="B44" s="433"/>
      <c r="C44" s="604"/>
      <c r="D44" s="609"/>
      <c r="E44" s="888"/>
      <c r="F44" s="888"/>
      <c r="G44" s="558" t="str">
        <f t="shared" si="0"/>
        <v/>
      </c>
    </row>
    <row r="45" spans="1:7" s="593" customFormat="1" ht="12" customHeight="1" x14ac:dyDescent="0.25">
      <c r="A45" s="602"/>
      <c r="B45" s="433"/>
      <c r="C45" s="604"/>
      <c r="D45" s="609"/>
      <c r="E45" s="888"/>
      <c r="F45" s="888"/>
      <c r="G45" s="558" t="str">
        <f t="shared" si="0"/>
        <v/>
      </c>
    </row>
    <row r="46" spans="1:7" s="593" customFormat="1" ht="12" customHeight="1" x14ac:dyDescent="0.25">
      <c r="A46" s="602"/>
      <c r="B46" s="433"/>
      <c r="C46" s="604"/>
      <c r="D46" s="609"/>
      <c r="E46" s="888"/>
      <c r="F46" s="888"/>
      <c r="G46" s="558" t="str">
        <f t="shared" si="0"/>
        <v/>
      </c>
    </row>
    <row r="47" spans="1:7" s="593" customFormat="1" ht="12" customHeight="1" x14ac:dyDescent="0.25">
      <c r="A47" s="602"/>
      <c r="B47" s="601"/>
      <c r="C47" s="604"/>
      <c r="D47" s="609"/>
      <c r="E47" s="888"/>
      <c r="F47" s="888"/>
      <c r="G47" s="558" t="str">
        <f t="shared" si="0"/>
        <v/>
      </c>
    </row>
    <row r="48" spans="1:7" s="593" customFormat="1" ht="12" customHeight="1" x14ac:dyDescent="0.25">
      <c r="A48" s="602"/>
      <c r="B48" s="603"/>
      <c r="C48" s="604"/>
      <c r="D48" s="609"/>
      <c r="E48" s="888"/>
      <c r="F48" s="888"/>
      <c r="G48" s="558" t="str">
        <f t="shared" si="0"/>
        <v/>
      </c>
    </row>
    <row r="49" spans="1:7" s="593" customFormat="1" ht="12" customHeight="1" x14ac:dyDescent="0.25">
      <c r="A49" s="602"/>
      <c r="B49" s="603"/>
      <c r="C49" s="604"/>
      <c r="D49" s="609"/>
      <c r="E49" s="888"/>
      <c r="F49" s="888"/>
      <c r="G49" s="558" t="str">
        <f t="shared" si="0"/>
        <v/>
      </c>
    </row>
    <row r="50" spans="1:7" s="593" customFormat="1" ht="12" customHeight="1" x14ac:dyDescent="0.25">
      <c r="A50" s="602"/>
      <c r="B50" s="603"/>
      <c r="C50" s="604"/>
      <c r="D50" s="609"/>
      <c r="E50" s="888"/>
      <c r="F50" s="888"/>
      <c r="G50" s="558" t="str">
        <f t="shared" si="0"/>
        <v/>
      </c>
    </row>
    <row r="51" spans="1:7" s="593" customFormat="1" ht="12" customHeight="1" x14ac:dyDescent="0.25">
      <c r="A51" s="602"/>
      <c r="B51" s="603"/>
      <c r="C51" s="604"/>
      <c r="D51" s="609"/>
      <c r="E51" s="888"/>
      <c r="F51" s="888"/>
      <c r="G51" s="558" t="str">
        <f t="shared" si="0"/>
        <v/>
      </c>
    </row>
    <row r="52" spans="1:7" s="593" customFormat="1" ht="12" customHeight="1" x14ac:dyDescent="0.25">
      <c r="A52" s="602"/>
      <c r="B52" s="603"/>
      <c r="C52" s="604"/>
      <c r="D52" s="609"/>
      <c r="E52" s="888"/>
      <c r="F52" s="888"/>
      <c r="G52" s="558" t="str">
        <f t="shared" si="0"/>
        <v/>
      </c>
    </row>
    <row r="53" spans="1:7" s="593" customFormat="1" ht="12" customHeight="1" x14ac:dyDescent="0.25">
      <c r="A53" s="602"/>
      <c r="B53" s="603"/>
      <c r="C53" s="604"/>
      <c r="D53" s="609"/>
      <c r="E53" s="888"/>
      <c r="F53" s="888"/>
      <c r="G53" s="558" t="str">
        <f t="shared" si="0"/>
        <v/>
      </c>
    </row>
    <row r="54" spans="1:7" s="593" customFormat="1" ht="12" customHeight="1" x14ac:dyDescent="0.25">
      <c r="A54" s="602"/>
      <c r="B54" s="603"/>
      <c r="C54" s="604"/>
      <c r="D54" s="609"/>
      <c r="E54" s="888"/>
      <c r="F54" s="888"/>
      <c r="G54" s="558" t="str">
        <f t="shared" si="0"/>
        <v/>
      </c>
    </row>
    <row r="55" spans="1:7" s="593" customFormat="1" ht="12" customHeight="1" x14ac:dyDescent="0.25">
      <c r="A55" s="602"/>
      <c r="B55" s="603"/>
      <c r="C55" s="604"/>
      <c r="D55" s="609"/>
      <c r="E55" s="888"/>
      <c r="F55" s="888"/>
      <c r="G55" s="558" t="str">
        <f t="shared" si="0"/>
        <v/>
      </c>
    </row>
    <row r="56" spans="1:7" s="593" customFormat="1" ht="12" customHeight="1" x14ac:dyDescent="0.25">
      <c r="A56" s="602"/>
      <c r="B56" s="603"/>
      <c r="C56" s="604"/>
      <c r="D56" s="609"/>
      <c r="E56" s="888"/>
      <c r="F56" s="888"/>
      <c r="G56" s="558" t="str">
        <f t="shared" si="0"/>
        <v/>
      </c>
    </row>
    <row r="57" spans="1:7" s="593" customFormat="1" ht="12" customHeight="1" x14ac:dyDescent="0.25">
      <c r="A57" s="602"/>
      <c r="B57" s="627"/>
      <c r="C57" s="604"/>
      <c r="D57" s="609"/>
      <c r="E57" s="888"/>
      <c r="F57" s="888"/>
      <c r="G57" s="558" t="str">
        <f t="shared" si="0"/>
        <v/>
      </c>
    </row>
    <row r="58" spans="1:7" s="593" customFormat="1" ht="12" customHeight="1" x14ac:dyDescent="0.25">
      <c r="A58" s="625"/>
      <c r="B58" s="627"/>
      <c r="C58" s="626"/>
      <c r="D58" s="628"/>
      <c r="E58" s="888"/>
      <c r="F58" s="888"/>
      <c r="G58" s="558" t="str">
        <f t="shared" si="0"/>
        <v/>
      </c>
    </row>
    <row r="59" spans="1:7" s="593" customFormat="1" ht="12" customHeight="1" x14ac:dyDescent="0.25">
      <c r="A59" s="625"/>
      <c r="B59" s="627"/>
      <c r="C59" s="626"/>
      <c r="D59" s="628"/>
      <c r="E59" s="888"/>
      <c r="F59" s="888"/>
      <c r="G59" s="558" t="str">
        <f t="shared" si="0"/>
        <v/>
      </c>
    </row>
    <row r="60" spans="1:7" s="593" customFormat="1" ht="12" customHeight="1" x14ac:dyDescent="0.25">
      <c r="A60" s="625"/>
      <c r="B60" s="627"/>
      <c r="C60" s="626"/>
      <c r="D60" s="628"/>
      <c r="E60" s="888"/>
      <c r="F60" s="888"/>
      <c r="G60" s="558" t="str">
        <f t="shared" si="0"/>
        <v/>
      </c>
    </row>
    <row r="61" spans="1:7" s="593" customFormat="1" ht="12" customHeight="1" thickBot="1" x14ac:dyDescent="0.3">
      <c r="A61" s="625"/>
      <c r="B61" s="629"/>
      <c r="C61" s="626"/>
      <c r="D61" s="628"/>
      <c r="E61" s="888"/>
      <c r="F61" s="888"/>
      <c r="G61" s="558" t="str">
        <f t="shared" si="0"/>
        <v/>
      </c>
    </row>
    <row r="62" spans="1:7" s="593" customFormat="1" ht="15.75" thickBot="1" x14ac:dyDescent="0.3">
      <c r="A62" s="523" t="s">
        <v>145</v>
      </c>
      <c r="B62" s="524"/>
      <c r="C62" s="525">
        <v>9.9999999999999995E-8</v>
      </c>
      <c r="D62" s="525">
        <v>9.9999999999999995E-7</v>
      </c>
      <c r="E62" s="908"/>
      <c r="F62" s="908"/>
      <c r="G62" s="526"/>
    </row>
    <row r="63" spans="1:7" ht="15.75" thickBot="1" x14ac:dyDescent="0.3">
      <c r="A63" s="208"/>
      <c r="B63" s="232" t="s">
        <v>28</v>
      </c>
      <c r="C63" s="233">
        <f>SUM(C25:C62)</f>
        <v>9.9999999999999995E-8</v>
      </c>
      <c r="D63" s="233">
        <f>SUM(D25:D62)</f>
        <v>9.9999999999999995E-7</v>
      </c>
      <c r="E63" s="228"/>
      <c r="F63" s="206"/>
      <c r="G63" s="206"/>
    </row>
    <row r="64" spans="1:7" ht="15.75" thickBot="1" x14ac:dyDescent="0.3">
      <c r="A64" s="208"/>
      <c r="B64" s="209"/>
      <c r="C64" s="210"/>
      <c r="D64" s="210"/>
      <c r="E64" s="209"/>
      <c r="F64" s="209"/>
      <c r="G64" s="206"/>
    </row>
    <row r="65" spans="1:7" ht="15.75" thickBot="1" x14ac:dyDescent="0.3">
      <c r="A65" s="201" t="s">
        <v>128</v>
      </c>
      <c r="B65" s="202"/>
      <c r="C65" s="240" t="str">
        <f>IF($C$9=0,"",$C$9)</f>
        <v/>
      </c>
      <c r="D65" s="203" t="s">
        <v>117</v>
      </c>
      <c r="E65" s="252" t="str">
        <f>IF($F$9=0,"",$F$9)</f>
        <v/>
      </c>
      <c r="F65" s="206"/>
    </row>
    <row r="66" spans="1:7" s="593" customFormat="1" ht="28.9" customHeight="1" thickBot="1" x14ac:dyDescent="0.3">
      <c r="A66" s="620" t="s">
        <v>131</v>
      </c>
      <c r="B66" s="436" t="s">
        <v>142</v>
      </c>
      <c r="C66" s="435" t="s">
        <v>130</v>
      </c>
      <c r="D66" s="914" t="s">
        <v>132</v>
      </c>
      <c r="E66" s="915"/>
      <c r="F66" s="915"/>
      <c r="G66" s="916"/>
    </row>
    <row r="67" spans="1:7" s="593" customFormat="1" ht="10.9" customHeight="1" x14ac:dyDescent="0.25">
      <c r="A67" s="634"/>
      <c r="B67" s="437"/>
      <c r="C67" s="439"/>
      <c r="D67" s="891" t="str">
        <f>IF(AND(COUNTIFS($A$25:$A$109,A67)&gt;1,C67="OUI"),"vous déclarez travailler sur le projet ce jour, merci de reprendre vos données","")</f>
        <v/>
      </c>
      <c r="E67" s="891"/>
      <c r="F67" s="891"/>
      <c r="G67" s="891"/>
    </row>
    <row r="68" spans="1:7" s="593" customFormat="1" ht="10.9" customHeight="1" x14ac:dyDescent="0.25">
      <c r="A68" s="608"/>
      <c r="B68" s="434"/>
      <c r="C68" s="440"/>
      <c r="D68" s="887" t="str">
        <f t="shared" ref="D68:D107" si="1">IF(AND(COUNTIFS($A$25:$A$109,A68)&gt;1,C68="OUI"),"vous déclarez travailler sur le projet ce jour, merci de reprendre vos données","")</f>
        <v/>
      </c>
      <c r="E68" s="887"/>
      <c r="F68" s="887"/>
      <c r="G68" s="887"/>
    </row>
    <row r="69" spans="1:7" s="593" customFormat="1" ht="10.9" customHeight="1" x14ac:dyDescent="0.25">
      <c r="A69" s="635"/>
      <c r="B69" s="434"/>
      <c r="C69" s="440"/>
      <c r="D69" s="887" t="str">
        <f>IF(AND(COUNTIFS($A$25:$A$109,A69)&gt;1,C69="OUI"),"vous déclarez travailler sur le projet ce jour, merci de reprendre vos données","")</f>
        <v/>
      </c>
      <c r="E69" s="887"/>
      <c r="F69" s="887"/>
      <c r="G69" s="887"/>
    </row>
    <row r="70" spans="1:7" s="593" customFormat="1" ht="10.9" customHeight="1" x14ac:dyDescent="0.25">
      <c r="A70" s="635"/>
      <c r="B70" s="434"/>
      <c r="C70" s="440"/>
      <c r="D70" s="887" t="str">
        <f t="shared" si="1"/>
        <v/>
      </c>
      <c r="E70" s="887"/>
      <c r="F70" s="887"/>
      <c r="G70" s="887"/>
    </row>
    <row r="71" spans="1:7" s="593" customFormat="1" ht="10.9" customHeight="1" x14ac:dyDescent="0.25">
      <c r="A71" s="635"/>
      <c r="B71" s="434"/>
      <c r="C71" s="440"/>
      <c r="D71" s="887" t="str">
        <f t="shared" si="1"/>
        <v/>
      </c>
      <c r="E71" s="887"/>
      <c r="F71" s="887"/>
      <c r="G71" s="887"/>
    </row>
    <row r="72" spans="1:7" s="593" customFormat="1" ht="10.9" customHeight="1" x14ac:dyDescent="0.25">
      <c r="A72" s="635"/>
      <c r="B72" s="434"/>
      <c r="C72" s="440"/>
      <c r="D72" s="887" t="str">
        <f t="shared" si="1"/>
        <v/>
      </c>
      <c r="E72" s="887"/>
      <c r="F72" s="887"/>
      <c r="G72" s="887"/>
    </row>
    <row r="73" spans="1:7" s="593" customFormat="1" ht="10.9" customHeight="1" x14ac:dyDescent="0.25">
      <c r="A73" s="635"/>
      <c r="B73" s="434"/>
      <c r="C73" s="440"/>
      <c r="D73" s="887" t="str">
        <f t="shared" si="1"/>
        <v/>
      </c>
      <c r="E73" s="887"/>
      <c r="F73" s="887"/>
      <c r="G73" s="887"/>
    </row>
    <row r="74" spans="1:7" s="593" customFormat="1" ht="10.9" customHeight="1" x14ac:dyDescent="0.25">
      <c r="A74" s="635"/>
      <c r="B74" s="434"/>
      <c r="C74" s="440"/>
      <c r="D74" s="887" t="str">
        <f t="shared" si="1"/>
        <v/>
      </c>
      <c r="E74" s="887"/>
      <c r="F74" s="887"/>
      <c r="G74" s="887"/>
    </row>
    <row r="75" spans="1:7" s="593" customFormat="1" ht="10.9" customHeight="1" x14ac:dyDescent="0.25">
      <c r="A75" s="635"/>
      <c r="B75" s="434"/>
      <c r="C75" s="440"/>
      <c r="D75" s="887" t="str">
        <f t="shared" si="1"/>
        <v/>
      </c>
      <c r="E75" s="887"/>
      <c r="F75" s="887"/>
      <c r="G75" s="887"/>
    </row>
    <row r="76" spans="1:7" s="593" customFormat="1" ht="10.9" customHeight="1" x14ac:dyDescent="0.25">
      <c r="A76" s="635"/>
      <c r="B76" s="434"/>
      <c r="C76" s="440"/>
      <c r="D76" s="887" t="str">
        <f t="shared" si="1"/>
        <v/>
      </c>
      <c r="E76" s="887"/>
      <c r="F76" s="887"/>
      <c r="G76" s="887"/>
    </row>
    <row r="77" spans="1:7" s="593" customFormat="1" ht="10.9" customHeight="1" x14ac:dyDescent="0.25">
      <c r="A77" s="635"/>
      <c r="B77" s="434"/>
      <c r="C77" s="440"/>
      <c r="D77" s="887" t="str">
        <f t="shared" si="1"/>
        <v/>
      </c>
      <c r="E77" s="887"/>
      <c r="F77" s="887"/>
      <c r="G77" s="887"/>
    </row>
    <row r="78" spans="1:7" s="593" customFormat="1" ht="10.9" customHeight="1" x14ac:dyDescent="0.25">
      <c r="A78" s="635"/>
      <c r="B78" s="434"/>
      <c r="C78" s="440"/>
      <c r="D78" s="887" t="str">
        <f t="shared" si="1"/>
        <v/>
      </c>
      <c r="E78" s="887"/>
      <c r="F78" s="887"/>
      <c r="G78" s="887"/>
    </row>
    <row r="79" spans="1:7" s="593" customFormat="1" ht="10.9" customHeight="1" x14ac:dyDescent="0.25">
      <c r="A79" s="635"/>
      <c r="B79" s="434"/>
      <c r="C79" s="440"/>
      <c r="D79" s="887" t="str">
        <f t="shared" si="1"/>
        <v/>
      </c>
      <c r="E79" s="887"/>
      <c r="F79" s="887"/>
      <c r="G79" s="887"/>
    </row>
    <row r="80" spans="1:7" s="593" customFormat="1" ht="10.9" customHeight="1" x14ac:dyDescent="0.25">
      <c r="A80" s="635"/>
      <c r="B80" s="434"/>
      <c r="C80" s="440"/>
      <c r="D80" s="887" t="str">
        <f t="shared" si="1"/>
        <v/>
      </c>
      <c r="E80" s="887"/>
      <c r="F80" s="887"/>
      <c r="G80" s="887"/>
    </row>
    <row r="81" spans="1:7" s="593" customFormat="1" ht="10.9" customHeight="1" x14ac:dyDescent="0.25">
      <c r="A81" s="635"/>
      <c r="B81" s="434"/>
      <c r="C81" s="440"/>
      <c r="D81" s="887" t="str">
        <f t="shared" si="1"/>
        <v/>
      </c>
      <c r="E81" s="887"/>
      <c r="F81" s="887"/>
      <c r="G81" s="887"/>
    </row>
    <row r="82" spans="1:7" s="593" customFormat="1" ht="10.9" customHeight="1" x14ac:dyDescent="0.25">
      <c r="A82" s="635"/>
      <c r="B82" s="434"/>
      <c r="C82" s="440"/>
      <c r="D82" s="887" t="str">
        <f t="shared" si="1"/>
        <v/>
      </c>
      <c r="E82" s="887"/>
      <c r="F82" s="887"/>
      <c r="G82" s="887"/>
    </row>
    <row r="83" spans="1:7" s="593" customFormat="1" ht="10.9" customHeight="1" x14ac:dyDescent="0.25">
      <c r="A83" s="635"/>
      <c r="B83" s="434"/>
      <c r="C83" s="440"/>
      <c r="D83" s="887" t="str">
        <f t="shared" si="1"/>
        <v/>
      </c>
      <c r="E83" s="887"/>
      <c r="F83" s="887"/>
      <c r="G83" s="887"/>
    </row>
    <row r="84" spans="1:7" s="593" customFormat="1" ht="10.9" customHeight="1" x14ac:dyDescent="0.25">
      <c r="A84" s="635"/>
      <c r="B84" s="434"/>
      <c r="C84" s="440"/>
      <c r="D84" s="887" t="str">
        <f t="shared" si="1"/>
        <v/>
      </c>
      <c r="E84" s="887"/>
      <c r="F84" s="887"/>
      <c r="G84" s="887"/>
    </row>
    <row r="85" spans="1:7" s="593" customFormat="1" ht="10.9" customHeight="1" x14ac:dyDescent="0.25">
      <c r="A85" s="635"/>
      <c r="B85" s="434"/>
      <c r="C85" s="440"/>
      <c r="D85" s="887" t="str">
        <f t="shared" si="1"/>
        <v/>
      </c>
      <c r="E85" s="887"/>
      <c r="F85" s="887"/>
      <c r="G85" s="887"/>
    </row>
    <row r="86" spans="1:7" s="593" customFormat="1" ht="10.9" customHeight="1" x14ac:dyDescent="0.25">
      <c r="A86" s="635"/>
      <c r="B86" s="434"/>
      <c r="C86" s="440"/>
      <c r="D86" s="887" t="str">
        <f t="shared" si="1"/>
        <v/>
      </c>
      <c r="E86" s="887"/>
      <c r="F86" s="887"/>
      <c r="G86" s="887"/>
    </row>
    <row r="87" spans="1:7" s="593" customFormat="1" ht="10.9" customHeight="1" x14ac:dyDescent="0.25">
      <c r="A87" s="635"/>
      <c r="B87" s="434"/>
      <c r="C87" s="440"/>
      <c r="D87" s="887" t="str">
        <f t="shared" si="1"/>
        <v/>
      </c>
      <c r="E87" s="887"/>
      <c r="F87" s="887"/>
      <c r="G87" s="887"/>
    </row>
    <row r="88" spans="1:7" s="593" customFormat="1" ht="10.9" customHeight="1" x14ac:dyDescent="0.25">
      <c r="A88" s="635"/>
      <c r="B88" s="434"/>
      <c r="C88" s="440"/>
      <c r="D88" s="887" t="str">
        <f t="shared" si="1"/>
        <v/>
      </c>
      <c r="E88" s="887"/>
      <c r="F88" s="887"/>
      <c r="G88" s="887"/>
    </row>
    <row r="89" spans="1:7" s="593" customFormat="1" ht="10.9" customHeight="1" x14ac:dyDescent="0.25">
      <c r="A89" s="635"/>
      <c r="B89" s="434"/>
      <c r="C89" s="440"/>
      <c r="D89" s="887" t="str">
        <f t="shared" si="1"/>
        <v/>
      </c>
      <c r="E89" s="887"/>
      <c r="F89" s="887"/>
      <c r="G89" s="887"/>
    </row>
    <row r="90" spans="1:7" s="593" customFormat="1" ht="10.9" customHeight="1" x14ac:dyDescent="0.25">
      <c r="A90" s="635"/>
      <c r="B90" s="434"/>
      <c r="C90" s="440"/>
      <c r="D90" s="887" t="str">
        <f t="shared" si="1"/>
        <v/>
      </c>
      <c r="E90" s="887"/>
      <c r="F90" s="887"/>
      <c r="G90" s="887"/>
    </row>
    <row r="91" spans="1:7" s="593" customFormat="1" ht="10.9" customHeight="1" x14ac:dyDescent="0.25">
      <c r="A91" s="635"/>
      <c r="B91" s="434"/>
      <c r="C91" s="440"/>
      <c r="D91" s="887" t="str">
        <f t="shared" si="1"/>
        <v/>
      </c>
      <c r="E91" s="887"/>
      <c r="F91" s="887"/>
      <c r="G91" s="887"/>
    </row>
    <row r="92" spans="1:7" s="593" customFormat="1" ht="10.9" customHeight="1" x14ac:dyDescent="0.25">
      <c r="A92" s="635"/>
      <c r="B92" s="434"/>
      <c r="C92" s="440"/>
      <c r="D92" s="887" t="str">
        <f t="shared" si="1"/>
        <v/>
      </c>
      <c r="E92" s="887"/>
      <c r="F92" s="887"/>
      <c r="G92" s="887"/>
    </row>
    <row r="93" spans="1:7" s="593" customFormat="1" ht="10.9" customHeight="1" x14ac:dyDescent="0.25">
      <c r="A93" s="635"/>
      <c r="B93" s="434"/>
      <c r="C93" s="440"/>
      <c r="D93" s="887" t="str">
        <f t="shared" si="1"/>
        <v/>
      </c>
      <c r="E93" s="887"/>
      <c r="F93" s="887"/>
      <c r="G93" s="887"/>
    </row>
    <row r="94" spans="1:7" s="593" customFormat="1" ht="10.9" customHeight="1" x14ac:dyDescent="0.25">
      <c r="A94" s="635"/>
      <c r="B94" s="434"/>
      <c r="C94" s="440"/>
      <c r="D94" s="887" t="str">
        <f t="shared" si="1"/>
        <v/>
      </c>
      <c r="E94" s="887"/>
      <c r="F94" s="887"/>
      <c r="G94" s="887"/>
    </row>
    <row r="95" spans="1:7" s="593" customFormat="1" ht="10.9" customHeight="1" x14ac:dyDescent="0.25">
      <c r="A95" s="635"/>
      <c r="B95" s="434"/>
      <c r="C95" s="440"/>
      <c r="D95" s="887" t="str">
        <f t="shared" si="1"/>
        <v/>
      </c>
      <c r="E95" s="887"/>
      <c r="F95" s="887"/>
      <c r="G95" s="887"/>
    </row>
    <row r="96" spans="1:7" s="593" customFormat="1" ht="10.9" customHeight="1" x14ac:dyDescent="0.25">
      <c r="A96" s="635"/>
      <c r="B96" s="434"/>
      <c r="C96" s="440"/>
      <c r="D96" s="887" t="str">
        <f t="shared" si="1"/>
        <v/>
      </c>
      <c r="E96" s="887"/>
      <c r="F96" s="887"/>
      <c r="G96" s="887"/>
    </row>
    <row r="97" spans="1:7" s="593" customFormat="1" ht="10.9" customHeight="1" x14ac:dyDescent="0.25">
      <c r="A97" s="635"/>
      <c r="B97" s="434"/>
      <c r="C97" s="440"/>
      <c r="D97" s="887" t="str">
        <f t="shared" si="1"/>
        <v/>
      </c>
      <c r="E97" s="887"/>
      <c r="F97" s="887"/>
      <c r="G97" s="887"/>
    </row>
    <row r="98" spans="1:7" s="593" customFormat="1" ht="10.9" customHeight="1" x14ac:dyDescent="0.25">
      <c r="A98" s="635"/>
      <c r="B98" s="434"/>
      <c r="C98" s="440"/>
      <c r="D98" s="887" t="str">
        <f t="shared" si="1"/>
        <v/>
      </c>
      <c r="E98" s="887"/>
      <c r="F98" s="887"/>
      <c r="G98" s="887"/>
    </row>
    <row r="99" spans="1:7" s="593" customFormat="1" ht="10.9" customHeight="1" x14ac:dyDescent="0.25">
      <c r="A99" s="635"/>
      <c r="B99" s="434"/>
      <c r="C99" s="440"/>
      <c r="D99" s="887" t="str">
        <f t="shared" si="1"/>
        <v/>
      </c>
      <c r="E99" s="887"/>
      <c r="F99" s="887"/>
      <c r="G99" s="887"/>
    </row>
    <row r="100" spans="1:7" s="593" customFormat="1" ht="10.9" customHeight="1" x14ac:dyDescent="0.25">
      <c r="A100" s="635"/>
      <c r="B100" s="434"/>
      <c r="C100" s="440"/>
      <c r="D100" s="887" t="str">
        <f t="shared" si="1"/>
        <v/>
      </c>
      <c r="E100" s="887"/>
      <c r="F100" s="887"/>
      <c r="G100" s="887"/>
    </row>
    <row r="101" spans="1:7" s="593" customFormat="1" ht="10.9" customHeight="1" x14ac:dyDescent="0.25">
      <c r="A101" s="635"/>
      <c r="B101" s="434"/>
      <c r="C101" s="440"/>
      <c r="D101" s="887" t="str">
        <f t="shared" si="1"/>
        <v/>
      </c>
      <c r="E101" s="887"/>
      <c r="F101" s="887"/>
      <c r="G101" s="887"/>
    </row>
    <row r="102" spans="1:7" s="593" customFormat="1" ht="10.9" customHeight="1" x14ac:dyDescent="0.25">
      <c r="A102" s="635"/>
      <c r="B102" s="434"/>
      <c r="C102" s="440"/>
      <c r="D102" s="887" t="str">
        <f t="shared" si="1"/>
        <v/>
      </c>
      <c r="E102" s="887"/>
      <c r="F102" s="887"/>
      <c r="G102" s="887"/>
    </row>
    <row r="103" spans="1:7" s="593" customFormat="1" ht="10.9" customHeight="1" x14ac:dyDescent="0.25">
      <c r="A103" s="636"/>
      <c r="B103" s="434"/>
      <c r="C103" s="440"/>
      <c r="D103" s="887" t="str">
        <f t="shared" si="1"/>
        <v/>
      </c>
      <c r="E103" s="887"/>
      <c r="F103" s="887"/>
      <c r="G103" s="887"/>
    </row>
    <row r="104" spans="1:7" s="593" customFormat="1" ht="10.9" customHeight="1" x14ac:dyDescent="0.25">
      <c r="A104" s="608"/>
      <c r="B104" s="434"/>
      <c r="C104" s="440"/>
      <c r="D104" s="887" t="str">
        <f t="shared" si="1"/>
        <v/>
      </c>
      <c r="E104" s="887"/>
      <c r="F104" s="887"/>
      <c r="G104" s="887"/>
    </row>
    <row r="105" spans="1:7" s="593" customFormat="1" ht="10.9" customHeight="1" x14ac:dyDescent="0.25">
      <c r="A105" s="608"/>
      <c r="B105" s="434"/>
      <c r="C105" s="440"/>
      <c r="D105" s="887" t="str">
        <f t="shared" si="1"/>
        <v/>
      </c>
      <c r="E105" s="887"/>
      <c r="F105" s="887"/>
      <c r="G105" s="887"/>
    </row>
    <row r="106" spans="1:7" s="593" customFormat="1" ht="10.9" customHeight="1" x14ac:dyDescent="0.25">
      <c r="A106" s="608"/>
      <c r="B106" s="434"/>
      <c r="C106" s="440"/>
      <c r="D106" s="887" t="str">
        <f t="shared" si="1"/>
        <v/>
      </c>
      <c r="E106" s="887"/>
      <c r="F106" s="887"/>
      <c r="G106" s="887"/>
    </row>
    <row r="107" spans="1:7" s="593" customFormat="1" ht="10.9" customHeight="1" thickBot="1" x14ac:dyDescent="0.3">
      <c r="A107" s="333"/>
      <c r="B107" s="438"/>
      <c r="C107" s="441"/>
      <c r="D107" s="887" t="str">
        <f t="shared" si="1"/>
        <v/>
      </c>
      <c r="E107" s="887"/>
      <c r="F107" s="887"/>
      <c r="G107" s="887"/>
    </row>
    <row r="108" spans="1:7" s="593" customFormat="1" ht="15.75" thickBot="1" x14ac:dyDescent="0.3">
      <c r="A108" s="522" t="s">
        <v>146</v>
      </c>
      <c r="B108" s="527"/>
      <c r="C108" s="528"/>
      <c r="D108" s="917" t="str">
        <f>IF(AND(COUNTIFS($A$25:A120,A108)&gt;1,C108="OUI"),"vous déclarez travailler sur le projet ce jour, merci de reprendre vos données","")</f>
        <v/>
      </c>
      <c r="E108" s="918"/>
      <c r="F108" s="918"/>
      <c r="G108" s="919"/>
    </row>
    <row r="109" spans="1:7" ht="15.75" thickBot="1" x14ac:dyDescent="0.3">
      <c r="A109" s="253" t="s">
        <v>143</v>
      </c>
      <c r="B109" s="254"/>
      <c r="C109" s="255"/>
      <c r="D109" s="926" t="str">
        <f>IF(AND(COUNTIFS($A$25:A119,A109)&gt;1,C109="OUI"),"vous déclarez travailler sur le projet ce jour, merci de reprendre vos données","")</f>
        <v/>
      </c>
      <c r="E109" s="926"/>
      <c r="F109" s="926"/>
      <c r="G109" s="927"/>
    </row>
    <row r="110" spans="1:7" x14ac:dyDescent="0.25">
      <c r="A110" s="208"/>
      <c r="B110" s="209"/>
      <c r="C110" s="210"/>
      <c r="D110" s="210"/>
      <c r="E110" s="209"/>
      <c r="F110" s="209"/>
      <c r="G110" s="206"/>
    </row>
    <row r="111" spans="1:7" ht="14.45" customHeight="1" x14ac:dyDescent="0.25">
      <c r="A111" s="905" t="s">
        <v>29</v>
      </c>
      <c r="B111" s="905"/>
      <c r="C111" s="905"/>
      <c r="D111" s="905"/>
      <c r="E111" s="905"/>
      <c r="F111" s="905"/>
    </row>
    <row r="112" spans="1:7" x14ac:dyDescent="0.25">
      <c r="A112" s="188"/>
      <c r="B112" s="191"/>
      <c r="C112" s="190"/>
      <c r="D112" s="190"/>
      <c r="E112" s="189"/>
      <c r="F112" s="189"/>
    </row>
    <row r="113" spans="1:6" x14ac:dyDescent="0.25">
      <c r="A113" s="191" t="s">
        <v>30</v>
      </c>
      <c r="B113" s="191"/>
      <c r="C113" s="190"/>
      <c r="D113" s="190"/>
      <c r="E113" s="189"/>
      <c r="F113" s="189"/>
    </row>
    <row r="114" spans="1:6" x14ac:dyDescent="0.25">
      <c r="A114" s="191" t="s">
        <v>31</v>
      </c>
      <c r="B114" s="191"/>
      <c r="C114" s="190"/>
      <c r="D114" s="190"/>
      <c r="E114" s="189"/>
      <c r="F114" s="189"/>
    </row>
    <row r="115" spans="1:6" x14ac:dyDescent="0.25">
      <c r="A115" s="188"/>
      <c r="B115" s="191"/>
      <c r="C115" s="190"/>
      <c r="D115" s="190"/>
      <c r="E115" s="189"/>
      <c r="F115" s="189"/>
    </row>
    <row r="116" spans="1:6" ht="14.45" customHeight="1" x14ac:dyDescent="0.25">
      <c r="A116" s="905" t="s">
        <v>32</v>
      </c>
      <c r="B116" s="905"/>
      <c r="C116" s="905"/>
      <c r="D116" s="905"/>
      <c r="E116" s="905"/>
      <c r="F116" s="905"/>
    </row>
    <row r="117" spans="1:6" x14ac:dyDescent="0.25">
      <c r="A117" s="191"/>
      <c r="B117" s="191"/>
      <c r="C117" s="190"/>
      <c r="D117" s="190"/>
      <c r="E117" s="189"/>
      <c r="F117" s="189"/>
    </row>
    <row r="118" spans="1:6" x14ac:dyDescent="0.25">
      <c r="A118" s="191" t="s">
        <v>30</v>
      </c>
      <c r="B118" s="191"/>
      <c r="C118" s="190"/>
      <c r="D118" s="190"/>
      <c r="E118" s="189"/>
      <c r="F118" s="189"/>
    </row>
    <row r="119" spans="1:6" x14ac:dyDescent="0.25">
      <c r="A119" s="191" t="s">
        <v>31</v>
      </c>
      <c r="B119" s="191"/>
      <c r="C119" s="190"/>
      <c r="D119" s="190"/>
      <c r="E119" s="189"/>
      <c r="F119" s="189"/>
    </row>
    <row r="120" spans="1:6" x14ac:dyDescent="0.25">
      <c r="A120" s="191"/>
      <c r="B120" s="191"/>
      <c r="C120" s="190"/>
      <c r="D120" s="190"/>
      <c r="E120" s="189"/>
      <c r="F120" s="189"/>
    </row>
    <row r="121" spans="1:6" x14ac:dyDescent="0.25">
      <c r="A121" s="191" t="s">
        <v>33</v>
      </c>
      <c r="B121" s="191"/>
      <c r="C121" s="190"/>
      <c r="D121" s="190"/>
      <c r="E121" s="189"/>
      <c r="F121" s="189"/>
    </row>
  </sheetData>
  <sheetProtection algorithmName="SHA-512" hashValue="LEKxez+a7KxkOfXj190IrM7Kvd5l6vxdXjrlgNb+RxdiAk1b1tZ4Dy+GgEfAF1ZcvA+RJAFOSPR5QQeRM98PoA==" saltValue="AM6JqhLdY3t8kUtfoNauLA==" spinCount="100000" sheet="1" scenarios="1" formatCells="0" formatColumns="0" formatRows="0" insertColumns="0" insertRows="0" insertHyperlinks="0" deleteColumns="0" deleteRows="0" sort="0" autoFilter="0" pivotTables="0"/>
  <mergeCells count="98">
    <mergeCell ref="D108:G108"/>
    <mergeCell ref="D109:G109"/>
    <mergeCell ref="A111:F111"/>
    <mergeCell ref="A116:F116"/>
    <mergeCell ref="A9:B9"/>
    <mergeCell ref="A10:B10"/>
    <mergeCell ref="A12:B12"/>
    <mergeCell ref="D103:G103"/>
    <mergeCell ref="D104:G104"/>
    <mergeCell ref="D105:G105"/>
    <mergeCell ref="D106:G106"/>
    <mergeCell ref="D107:G107"/>
    <mergeCell ref="D98:G98"/>
    <mergeCell ref="D99:G99"/>
    <mergeCell ref="D100:G100"/>
    <mergeCell ref="D101:G101"/>
    <mergeCell ref="D102:G102"/>
    <mergeCell ref="D93:G93"/>
    <mergeCell ref="D94:G94"/>
    <mergeCell ref="D95:G95"/>
    <mergeCell ref="D96:G96"/>
    <mergeCell ref="D97:G97"/>
    <mergeCell ref="D88:G88"/>
    <mergeCell ref="D89:G89"/>
    <mergeCell ref="D90:G90"/>
    <mergeCell ref="D91:G91"/>
    <mergeCell ref="D92:G92"/>
    <mergeCell ref="D83:G83"/>
    <mergeCell ref="D84:G84"/>
    <mergeCell ref="D85:G85"/>
    <mergeCell ref="D86:G86"/>
    <mergeCell ref="D87:G87"/>
    <mergeCell ref="D78:G78"/>
    <mergeCell ref="D79:G79"/>
    <mergeCell ref="D80:G80"/>
    <mergeCell ref="D81:G81"/>
    <mergeCell ref="D82:G82"/>
    <mergeCell ref="D73:G73"/>
    <mergeCell ref="D74:G74"/>
    <mergeCell ref="D75:G75"/>
    <mergeCell ref="D76:G76"/>
    <mergeCell ref="D77:G77"/>
    <mergeCell ref="D68:G68"/>
    <mergeCell ref="D69:G69"/>
    <mergeCell ref="D70:G70"/>
    <mergeCell ref="D71:G71"/>
    <mergeCell ref="D72:G72"/>
    <mergeCell ref="E60:F60"/>
    <mergeCell ref="E61:F61"/>
    <mergeCell ref="E62:F62"/>
    <mergeCell ref="D66:G66"/>
    <mergeCell ref="D67:G67"/>
    <mergeCell ref="E55:F55"/>
    <mergeCell ref="E56:F56"/>
    <mergeCell ref="E57:F57"/>
    <mergeCell ref="E58:F58"/>
    <mergeCell ref="E59:F59"/>
    <mergeCell ref="E50:F50"/>
    <mergeCell ref="E51:F51"/>
    <mergeCell ref="E52:F52"/>
    <mergeCell ref="E53:F53"/>
    <mergeCell ref="E54:F54"/>
    <mergeCell ref="A11:B11"/>
    <mergeCell ref="A15:B15"/>
    <mergeCell ref="C11:F11"/>
    <mergeCell ref="D12:F12"/>
    <mergeCell ref="E29:F29"/>
    <mergeCell ref="E24:F24"/>
    <mergeCell ref="E25:F25"/>
    <mergeCell ref="E26:F26"/>
    <mergeCell ref="E27:F27"/>
    <mergeCell ref="E28:F28"/>
    <mergeCell ref="A16:B16"/>
    <mergeCell ref="A17:B17"/>
    <mergeCell ref="A18:B18"/>
    <mergeCell ref="A19:B19"/>
    <mergeCell ref="A22:F22"/>
    <mergeCell ref="E34:F34"/>
    <mergeCell ref="E35:F35"/>
    <mergeCell ref="E36:F36"/>
    <mergeCell ref="E30:F30"/>
    <mergeCell ref="E31:F31"/>
    <mergeCell ref="E46:F46"/>
    <mergeCell ref="E47:F47"/>
    <mergeCell ref="E48:F48"/>
    <mergeCell ref="E49:F49"/>
    <mergeCell ref="D9:E9"/>
    <mergeCell ref="E42:F42"/>
    <mergeCell ref="E43:F43"/>
    <mergeCell ref="E44:F44"/>
    <mergeCell ref="E45:F45"/>
    <mergeCell ref="E37:F37"/>
    <mergeCell ref="E38:F38"/>
    <mergeCell ref="E39:F39"/>
    <mergeCell ref="E40:F40"/>
    <mergeCell ref="E41:F41"/>
    <mergeCell ref="E32:F32"/>
    <mergeCell ref="E33:F33"/>
  </mergeCells>
  <conditionalFormatting sqref="A123:A1048576 A1:A8 A18:A23 A15:A16">
    <cfRule type="duplicateValues" dxfId="68" priority="12"/>
  </conditionalFormatting>
  <conditionalFormatting sqref="A17">
    <cfRule type="duplicateValues" dxfId="67" priority="9"/>
  </conditionalFormatting>
  <conditionalFormatting sqref="A120:A122 A25:A112">
    <cfRule type="duplicateValues" dxfId="66" priority="8"/>
  </conditionalFormatting>
  <conditionalFormatting sqref="C25:C61">
    <cfRule type="cellIs" dxfId="65" priority="7" operator="greaterThan">
      <formula>$C$15</formula>
    </cfRule>
  </conditionalFormatting>
  <conditionalFormatting sqref="D25:D61">
    <cfRule type="cellIs" dxfId="64" priority="6" operator="greaterThan">
      <formula>1</formula>
    </cfRule>
  </conditionalFormatting>
  <conditionalFormatting sqref="A25:A108">
    <cfRule type="duplicateValues" dxfId="63" priority="5"/>
  </conditionalFormatting>
  <conditionalFormatting sqref="A24">
    <cfRule type="duplicateValues" dxfId="62" priority="4"/>
  </conditionalFormatting>
  <conditionalFormatting sqref="A9:A11">
    <cfRule type="duplicateValues" dxfId="61" priority="3"/>
  </conditionalFormatting>
  <conditionalFormatting sqref="A13:A14">
    <cfRule type="duplicateValues" dxfId="60" priority="2"/>
  </conditionalFormatting>
  <conditionalFormatting sqref="A12">
    <cfRule type="duplicateValues" dxfId="59" priority="1"/>
  </conditionalFormatting>
  <dataValidations count="2">
    <dataValidation type="list" allowBlank="1" showInputMessage="1" showErrorMessage="1" sqref="C67:C107 C12" xr:uid="{658E55E9-C184-49C4-AB4F-0E548F214DA5}">
      <formula1>"OUI,NON"</formula1>
    </dataValidation>
    <dataValidation allowBlank="1" showInputMessage="1" showErrorMessage="1" promptTitle="Prorata nb jours par mois:" prompt="Nombre de jours annuels rémunérés divisé par 12 mois." sqref="D17" xr:uid="{CF0E500F-DF55-4BB3-9A0C-78BE32EDB620}"/>
  </dataValidations>
  <pageMargins left="0.7" right="0.7" top="0.96299999999999997" bottom="0.46800000000000003" header="0.3" footer="0.3"/>
  <pageSetup paperSize="9" scale="36" fitToHeight="0" orientation="portrait" r:id="rId1"/>
  <headerFooter>
    <oddHeader>&amp;L &amp;C&amp;G</oddHeader>
    <oddFooter>&amp;C&amp;A</oddFooter>
  </headerFooter>
  <drawing r:id="rId2"/>
  <legacyDrawingHF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Feuil15">
    <tabColor theme="5" tint="0.39997558519241921"/>
    <pageSetUpPr fitToPage="1"/>
  </sheetPr>
  <dimension ref="A1:P38"/>
  <sheetViews>
    <sheetView view="pageLayout" zoomScaleNormal="100" zoomScaleSheetLayoutView="100" workbookViewId="0">
      <selection activeCell="A8" sqref="A8"/>
    </sheetView>
  </sheetViews>
  <sheetFormatPr baseColWidth="10" defaultColWidth="11.28515625" defaultRowHeight="15" x14ac:dyDescent="0.25"/>
  <cols>
    <col min="1" max="1" width="19.28515625" style="144" customWidth="1"/>
    <col min="2" max="2" width="17.7109375" style="144" customWidth="1"/>
    <col min="3" max="3" width="14.7109375" style="166" customWidth="1"/>
    <col min="4" max="4" width="11.28515625" style="144"/>
    <col min="5" max="5" width="16.28515625" style="144" customWidth="1"/>
    <col min="6" max="7" width="11.28515625" style="144"/>
    <col min="8" max="9" width="11.28515625" style="593"/>
    <col min="10" max="10" width="11.28515625" style="144"/>
    <col min="11" max="11" width="16.140625" style="144" customWidth="1"/>
    <col min="12" max="13" width="18.140625" style="144" customWidth="1"/>
    <col min="14" max="16384" width="11.28515625" style="144"/>
  </cols>
  <sheetData>
    <row r="1" spans="1:16" ht="19.5" customHeight="1" x14ac:dyDescent="0.25">
      <c r="A1" s="151" t="s">
        <v>5</v>
      </c>
      <c r="B1" s="864" t="str">
        <f>'Etat récapitulatif des dépenses'!D2</f>
        <v>xxx</v>
      </c>
      <c r="C1" s="865"/>
      <c r="F1" s="150"/>
      <c r="G1" s="150"/>
      <c r="H1" s="150"/>
      <c r="I1" s="150"/>
      <c r="J1" s="150"/>
      <c r="K1" s="150"/>
      <c r="L1" s="152" t="s">
        <v>34</v>
      </c>
      <c r="M1" s="152"/>
    </row>
    <row r="2" spans="1:16" ht="21.2" customHeight="1" x14ac:dyDescent="0.25">
      <c r="A2" s="153" t="s">
        <v>4</v>
      </c>
      <c r="B2" s="866" t="str">
        <f>'Etat récapitulatif des dépenses'!D3</f>
        <v>xxx</v>
      </c>
      <c r="C2" s="867"/>
    </row>
    <row r="3" spans="1:16" ht="27.75" customHeight="1" thickBot="1" x14ac:dyDescent="0.3">
      <c r="A3" s="154" t="s">
        <v>6</v>
      </c>
      <c r="B3" s="868" t="str">
        <f>'Etat récapitulatif des dépenses'!D4</f>
        <v>PAxxxxxx</v>
      </c>
      <c r="C3" s="869"/>
    </row>
    <row r="4" spans="1:16" ht="7.5" customHeight="1" thickBot="1" x14ac:dyDescent="0.3">
      <c r="A4" s="6"/>
      <c r="B4" s="155"/>
      <c r="C4" s="156"/>
      <c r="D4" s="6"/>
      <c r="E4" s="157"/>
    </row>
    <row r="5" spans="1:16" s="593" customFormat="1" ht="15.75" thickBot="1" x14ac:dyDescent="0.3">
      <c r="A5" s="881" t="s">
        <v>36</v>
      </c>
      <c r="B5" s="882"/>
      <c r="C5" s="882"/>
      <c r="D5" s="882"/>
      <c r="E5" s="882"/>
      <c r="F5" s="882"/>
      <c r="G5" s="882"/>
      <c r="H5" s="882"/>
      <c r="I5" s="882"/>
      <c r="J5" s="882"/>
      <c r="K5" s="882"/>
      <c r="L5" s="882"/>
      <c r="M5" s="883"/>
    </row>
    <row r="6" spans="1:16" s="607" customFormat="1" ht="30.2" customHeight="1" thickBot="1" x14ac:dyDescent="0.3">
      <c r="A6" s="875" t="s">
        <v>386</v>
      </c>
      <c r="B6" s="876"/>
      <c r="C6" s="877"/>
      <c r="D6" s="446"/>
      <c r="E6" s="878" t="s">
        <v>296</v>
      </c>
      <c r="F6" s="879"/>
      <c r="G6" s="879"/>
      <c r="H6" s="879"/>
      <c r="I6" s="879"/>
      <c r="J6" s="879"/>
      <c r="K6" s="879"/>
      <c r="L6" s="879"/>
      <c r="M6" s="880"/>
    </row>
    <row r="7" spans="1:16" ht="24" customHeight="1" thickBot="1" x14ac:dyDescent="0.3">
      <c r="A7" s="873" t="str">
        <f>'Fiche temps salarié 10'!C11</f>
        <v>insérer fonction, nom, prénom du salarié 10</v>
      </c>
      <c r="B7" s="874"/>
      <c r="C7" s="874"/>
      <c r="D7" s="874"/>
      <c r="E7" s="874"/>
      <c r="F7" s="874"/>
      <c r="G7" s="874"/>
      <c r="H7" s="874"/>
      <c r="I7" s="874"/>
      <c r="J7" s="874"/>
      <c r="K7" s="874"/>
      <c r="L7" s="874"/>
      <c r="M7" s="447"/>
      <c r="N7" s="204"/>
      <c r="O7" s="204"/>
      <c r="P7" s="204"/>
    </row>
    <row r="8" spans="1:16" ht="89.25" x14ac:dyDescent="0.25">
      <c r="A8" s="644" t="s">
        <v>129</v>
      </c>
      <c r="B8" s="594" t="s">
        <v>125</v>
      </c>
      <c r="C8" s="594" t="s">
        <v>122</v>
      </c>
      <c r="D8" s="594" t="s">
        <v>13</v>
      </c>
      <c r="E8" s="193" t="s">
        <v>14</v>
      </c>
      <c r="F8" s="990" t="s">
        <v>460</v>
      </c>
      <c r="G8" s="594" t="s">
        <v>455</v>
      </c>
      <c r="H8" s="990" t="s">
        <v>460</v>
      </c>
      <c r="I8" s="594" t="s">
        <v>459</v>
      </c>
      <c r="J8" s="990" t="s">
        <v>456</v>
      </c>
      <c r="K8" s="595" t="s">
        <v>71</v>
      </c>
      <c r="L8" s="595" t="s">
        <v>64</v>
      </c>
      <c r="M8" s="645" t="s">
        <v>401</v>
      </c>
    </row>
    <row r="9" spans="1:16" x14ac:dyDescent="0.25">
      <c r="A9" s="646" t="s">
        <v>15</v>
      </c>
      <c r="B9" s="596"/>
      <c r="C9" s="596"/>
      <c r="D9" s="596"/>
      <c r="E9" s="194">
        <f>ROUND(IF(B9&lt;&gt;"",D9/B9*C9,0),2)</f>
        <v>0</v>
      </c>
      <c r="F9" s="655">
        <f>ROUND(B9+D9-C9-E9,2)</f>
        <v>0</v>
      </c>
      <c r="G9" s="716"/>
      <c r="H9" s="655">
        <f>F9-G9</f>
        <v>0</v>
      </c>
      <c r="I9" s="966"/>
      <c r="J9" s="964">
        <f>IF(H9&lt;&gt;0,H9-($I$11/(COUNTIF($H$11:$H$23,"&lt;&gt;0"))),0)</f>
        <v>0</v>
      </c>
      <c r="K9" s="597"/>
      <c r="L9" s="597"/>
      <c r="M9" s="449"/>
      <c r="N9" s="161"/>
      <c r="O9" s="161"/>
    </row>
    <row r="10" spans="1:16" x14ac:dyDescent="0.25">
      <c r="A10" s="646" t="s">
        <v>16</v>
      </c>
      <c r="B10" s="596"/>
      <c r="C10" s="596"/>
      <c r="D10" s="596"/>
      <c r="E10" s="194">
        <f t="shared" ref="E10:E20" si="0">ROUND(IF(B10&lt;&gt;"",D10/B10*C10,0),2)</f>
        <v>0</v>
      </c>
      <c r="F10" s="600">
        <f t="shared" ref="F10:F20" si="1">ROUND(B10+D10-C10-E10,2)</f>
        <v>0</v>
      </c>
      <c r="G10" s="418"/>
      <c r="H10" s="600">
        <f>F10-G10</f>
        <v>0</v>
      </c>
      <c r="I10" s="966"/>
      <c r="J10" s="964">
        <f t="shared" ref="J10:J21" si="2">IF(H10&lt;&gt;0,H10-($I$11/(COUNTIF($H$11:$H$23,"&lt;&gt;0"))),0)</f>
        <v>0</v>
      </c>
      <c r="K10" s="597"/>
      <c r="L10" s="597"/>
      <c r="M10" s="449"/>
      <c r="N10" s="161"/>
    </row>
    <row r="11" spans="1:16" x14ac:dyDescent="0.25">
      <c r="A11" s="646" t="s">
        <v>17</v>
      </c>
      <c r="B11" s="596"/>
      <c r="C11" s="596"/>
      <c r="D11" s="596"/>
      <c r="E11" s="194">
        <f t="shared" si="0"/>
        <v>0</v>
      </c>
      <c r="F11" s="600">
        <f t="shared" si="1"/>
        <v>0</v>
      </c>
      <c r="G11" s="418"/>
      <c r="H11" s="600">
        <f>F11-G11</f>
        <v>0</v>
      </c>
      <c r="I11" s="966"/>
      <c r="J11" s="964">
        <f t="shared" si="2"/>
        <v>0</v>
      </c>
      <c r="K11" s="597"/>
      <c r="L11" s="597"/>
      <c r="M11" s="449"/>
      <c r="N11" s="161"/>
    </row>
    <row r="12" spans="1:16" x14ac:dyDescent="0.25">
      <c r="A12" s="646" t="s">
        <v>18</v>
      </c>
      <c r="B12" s="596"/>
      <c r="C12" s="596"/>
      <c r="D12" s="596"/>
      <c r="E12" s="194">
        <f t="shared" si="0"/>
        <v>0</v>
      </c>
      <c r="F12" s="600">
        <f t="shared" si="1"/>
        <v>0</v>
      </c>
      <c r="G12" s="418"/>
      <c r="H12" s="600">
        <f>F12-G12</f>
        <v>0</v>
      </c>
      <c r="I12" s="966"/>
      <c r="J12" s="964">
        <f t="shared" si="2"/>
        <v>0</v>
      </c>
      <c r="K12" s="597"/>
      <c r="L12" s="597"/>
      <c r="M12" s="449"/>
    </row>
    <row r="13" spans="1:16" x14ac:dyDescent="0.25">
      <c r="A13" s="646" t="s">
        <v>19</v>
      </c>
      <c r="B13" s="596"/>
      <c r="C13" s="596"/>
      <c r="D13" s="596"/>
      <c r="E13" s="194">
        <f t="shared" si="0"/>
        <v>0</v>
      </c>
      <c r="F13" s="600">
        <f t="shared" si="1"/>
        <v>0</v>
      </c>
      <c r="G13" s="418"/>
      <c r="H13" s="600">
        <f>F13-G13</f>
        <v>0</v>
      </c>
      <c r="I13" s="966"/>
      <c r="J13" s="964">
        <f t="shared" si="2"/>
        <v>0</v>
      </c>
      <c r="K13" s="597"/>
      <c r="L13" s="597"/>
      <c r="M13" s="449"/>
    </row>
    <row r="14" spans="1:16" x14ac:dyDescent="0.25">
      <c r="A14" s="646" t="s">
        <v>20</v>
      </c>
      <c r="B14" s="596"/>
      <c r="C14" s="596"/>
      <c r="D14" s="596"/>
      <c r="E14" s="194">
        <f t="shared" si="0"/>
        <v>0</v>
      </c>
      <c r="F14" s="600">
        <f t="shared" si="1"/>
        <v>0</v>
      </c>
      <c r="G14" s="418"/>
      <c r="H14" s="600">
        <f>F14-G14</f>
        <v>0</v>
      </c>
      <c r="I14" s="966"/>
      <c r="J14" s="964">
        <f t="shared" si="2"/>
        <v>0</v>
      </c>
      <c r="K14" s="597"/>
      <c r="L14" s="597"/>
      <c r="M14" s="449"/>
    </row>
    <row r="15" spans="1:16" x14ac:dyDescent="0.25">
      <c r="A15" s="646" t="s">
        <v>21</v>
      </c>
      <c r="B15" s="596"/>
      <c r="C15" s="596"/>
      <c r="D15" s="596"/>
      <c r="E15" s="194">
        <f t="shared" si="0"/>
        <v>0</v>
      </c>
      <c r="F15" s="600">
        <f t="shared" si="1"/>
        <v>0</v>
      </c>
      <c r="G15" s="418"/>
      <c r="H15" s="600">
        <f>F15-G15</f>
        <v>0</v>
      </c>
      <c r="I15" s="966"/>
      <c r="J15" s="964">
        <f t="shared" si="2"/>
        <v>0</v>
      </c>
      <c r="K15" s="597"/>
      <c r="L15" s="597"/>
      <c r="M15" s="449"/>
    </row>
    <row r="16" spans="1:16" x14ac:dyDescent="0.25">
      <c r="A16" s="646" t="s">
        <v>22</v>
      </c>
      <c r="B16" s="596"/>
      <c r="C16" s="596"/>
      <c r="D16" s="596"/>
      <c r="E16" s="194">
        <f t="shared" si="0"/>
        <v>0</v>
      </c>
      <c r="F16" s="600">
        <f t="shared" si="1"/>
        <v>0</v>
      </c>
      <c r="G16" s="418"/>
      <c r="H16" s="600">
        <f>F16-G16</f>
        <v>0</v>
      </c>
      <c r="I16" s="966"/>
      <c r="J16" s="964">
        <f t="shared" si="2"/>
        <v>0</v>
      </c>
      <c r="K16" s="597"/>
      <c r="L16" s="597"/>
      <c r="M16" s="449"/>
    </row>
    <row r="17" spans="1:13" x14ac:dyDescent="0.25">
      <c r="A17" s="646" t="s">
        <v>23</v>
      </c>
      <c r="B17" s="596"/>
      <c r="C17" s="596"/>
      <c r="D17" s="596"/>
      <c r="E17" s="194">
        <f t="shared" si="0"/>
        <v>0</v>
      </c>
      <c r="F17" s="600">
        <f t="shared" si="1"/>
        <v>0</v>
      </c>
      <c r="G17" s="418"/>
      <c r="H17" s="600">
        <f>F17-G17</f>
        <v>0</v>
      </c>
      <c r="I17" s="966"/>
      <c r="J17" s="964">
        <f t="shared" si="2"/>
        <v>0</v>
      </c>
      <c r="K17" s="597"/>
      <c r="L17" s="597"/>
      <c r="M17" s="449"/>
    </row>
    <row r="18" spans="1:13" x14ac:dyDescent="0.25">
      <c r="A18" s="646" t="s">
        <v>24</v>
      </c>
      <c r="B18" s="596"/>
      <c r="C18" s="596"/>
      <c r="D18" s="596"/>
      <c r="E18" s="194">
        <f t="shared" si="0"/>
        <v>0</v>
      </c>
      <c r="F18" s="600">
        <f t="shared" si="1"/>
        <v>0</v>
      </c>
      <c r="G18" s="418"/>
      <c r="H18" s="600">
        <f>F18-G18</f>
        <v>0</v>
      </c>
      <c r="I18" s="966"/>
      <c r="J18" s="964">
        <f t="shared" si="2"/>
        <v>0</v>
      </c>
      <c r="K18" s="597"/>
      <c r="L18" s="597"/>
      <c r="M18" s="449"/>
    </row>
    <row r="19" spans="1:13" x14ac:dyDescent="0.25">
      <c r="A19" s="646" t="s">
        <v>25</v>
      </c>
      <c r="B19" s="596"/>
      <c r="C19" s="596"/>
      <c r="D19" s="596"/>
      <c r="E19" s="194">
        <f t="shared" si="0"/>
        <v>0</v>
      </c>
      <c r="F19" s="600">
        <f t="shared" si="1"/>
        <v>0</v>
      </c>
      <c r="G19" s="418"/>
      <c r="H19" s="600">
        <f>F19-G19</f>
        <v>0</v>
      </c>
      <c r="I19" s="966"/>
      <c r="J19" s="964">
        <f t="shared" si="2"/>
        <v>0</v>
      </c>
      <c r="K19" s="597"/>
      <c r="L19" s="597"/>
      <c r="M19" s="449"/>
    </row>
    <row r="20" spans="1:13" x14ac:dyDescent="0.25">
      <c r="A20" s="647" t="s">
        <v>26</v>
      </c>
      <c r="B20" s="638"/>
      <c r="C20" s="638"/>
      <c r="D20" s="638"/>
      <c r="E20" s="242">
        <f t="shared" si="0"/>
        <v>0</v>
      </c>
      <c r="F20" s="640">
        <f t="shared" si="1"/>
        <v>0</v>
      </c>
      <c r="G20" s="419"/>
      <c r="H20" s="640">
        <f>F20-G20</f>
        <v>0</v>
      </c>
      <c r="I20" s="966"/>
      <c r="J20" s="964">
        <f t="shared" si="2"/>
        <v>0</v>
      </c>
      <c r="K20" s="641"/>
      <c r="L20" s="641"/>
      <c r="M20" s="450"/>
    </row>
    <row r="21" spans="1:13" s="593" customFormat="1" ht="15.75" thickBot="1" x14ac:dyDescent="0.3">
      <c r="A21" s="513" t="s">
        <v>369</v>
      </c>
      <c r="B21" s="514"/>
      <c r="C21" s="514"/>
      <c r="D21" s="514"/>
      <c r="E21" s="515"/>
      <c r="F21" s="943">
        <f>ROUND(B21+D21-C21-E21,2)</f>
        <v>0</v>
      </c>
      <c r="G21" s="943"/>
      <c r="H21" s="943">
        <f>F21-G21</f>
        <v>0</v>
      </c>
      <c r="I21" s="966"/>
      <c r="J21" s="712">
        <f t="shared" si="2"/>
        <v>0</v>
      </c>
      <c r="K21" s="445"/>
      <c r="L21" s="445"/>
      <c r="M21" s="517"/>
    </row>
    <row r="22" spans="1:13" ht="15.75" thickBot="1" x14ac:dyDescent="0.3">
      <c r="A22" s="401" t="s">
        <v>1</v>
      </c>
      <c r="B22" s="402">
        <f>SUM(B9:B21)</f>
        <v>0</v>
      </c>
      <c r="C22" s="402">
        <f>SUM(C9:C21)</f>
        <v>0</v>
      </c>
      <c r="D22" s="402">
        <f>SUM(D9:D21)</f>
        <v>0</v>
      </c>
      <c r="E22" s="402">
        <f>SUM(E9:E21)</f>
        <v>0</v>
      </c>
      <c r="F22" s="674">
        <f>SUM(F9:F21)</f>
        <v>0</v>
      </c>
      <c r="G22" s="643">
        <f>SUM(G9:G21)</f>
        <v>0</v>
      </c>
      <c r="H22" s="643">
        <f>SUM(H9:H21)</f>
        <v>0</v>
      </c>
      <c r="I22" s="643"/>
      <c r="J22" s="643">
        <f>SUM(J9:J21)</f>
        <v>0</v>
      </c>
      <c r="K22" s="403"/>
      <c r="L22" s="403"/>
      <c r="M22" s="451"/>
    </row>
    <row r="23" spans="1:13" x14ac:dyDescent="0.25">
      <c r="A23" s="162"/>
      <c r="B23" s="847"/>
      <c r="C23" s="847"/>
      <c r="D23" s="163"/>
      <c r="E23" s="163"/>
      <c r="F23" s="163"/>
      <c r="G23" s="163"/>
      <c r="H23" s="163"/>
      <c r="I23" s="163"/>
      <c r="J23" s="163"/>
      <c r="K23" s="163"/>
      <c r="L23" s="150"/>
    </row>
    <row r="24" spans="1:13" ht="15.75" thickBot="1" x14ac:dyDescent="0.3">
      <c r="B24" s="847"/>
      <c r="C24" s="847"/>
      <c r="D24" s="164"/>
      <c r="E24" s="164"/>
      <c r="F24" s="164"/>
      <c r="G24" s="164"/>
      <c r="H24" s="598"/>
      <c r="I24" s="598"/>
      <c r="J24" s="164"/>
      <c r="K24" s="164"/>
    </row>
    <row r="25" spans="1:13" s="593" customFormat="1" ht="14.45" customHeight="1" x14ac:dyDescent="0.25">
      <c r="A25" s="848" t="s">
        <v>292</v>
      </c>
      <c r="B25" s="849"/>
      <c r="C25" s="849"/>
      <c r="D25" s="849"/>
      <c r="E25" s="849"/>
      <c r="F25" s="849"/>
      <c r="G25" s="849"/>
      <c r="H25" s="849"/>
      <c r="I25" s="849"/>
      <c r="J25" s="849"/>
      <c r="K25" s="849"/>
      <c r="L25" s="849"/>
      <c r="M25" s="850"/>
    </row>
    <row r="26" spans="1:13" s="593" customFormat="1" ht="24.75" customHeight="1" x14ac:dyDescent="0.25">
      <c r="A26" s="829" t="s">
        <v>293</v>
      </c>
      <c r="B26" s="830"/>
      <c r="C26" s="830"/>
      <c r="D26" s="830"/>
      <c r="E26" s="830"/>
      <c r="F26" s="830"/>
      <c r="G26" s="830"/>
      <c r="H26" s="830"/>
      <c r="I26" s="830"/>
      <c r="J26" s="830"/>
      <c r="K26" s="830"/>
      <c r="L26" s="830"/>
      <c r="M26" s="448"/>
    </row>
    <row r="27" spans="1:13" s="593" customFormat="1" ht="15.75" thickBot="1" x14ac:dyDescent="0.3">
      <c r="A27" s="884" t="s">
        <v>294</v>
      </c>
      <c r="B27" s="885"/>
      <c r="C27" s="885"/>
      <c r="D27" s="885"/>
      <c r="E27" s="885"/>
      <c r="F27" s="885"/>
      <c r="G27" s="885"/>
      <c r="H27" s="885"/>
      <c r="I27" s="885"/>
      <c r="J27" s="885"/>
      <c r="K27" s="885"/>
      <c r="L27" s="885"/>
      <c r="M27" s="886"/>
    </row>
    <row r="29" spans="1:13" x14ac:dyDescent="0.25">
      <c r="A29" s="150" t="s">
        <v>2</v>
      </c>
      <c r="B29" s="150"/>
      <c r="C29" s="165"/>
    </row>
    <row r="30" spans="1:13" x14ac:dyDescent="0.25">
      <c r="A30" s="150"/>
      <c r="B30" s="150"/>
      <c r="C30" s="165"/>
    </row>
    <row r="31" spans="1:13" x14ac:dyDescent="0.25">
      <c r="A31" s="2" t="s">
        <v>7</v>
      </c>
      <c r="B31" s="150"/>
      <c r="C31" s="165"/>
    </row>
    <row r="32" spans="1:13" x14ac:dyDescent="0.25">
      <c r="A32" s="150" t="s">
        <v>3</v>
      </c>
      <c r="B32" s="150"/>
      <c r="C32" s="165"/>
    </row>
    <row r="33" spans="1:3" x14ac:dyDescent="0.25">
      <c r="A33" s="150"/>
      <c r="B33" s="150"/>
      <c r="C33" s="165"/>
    </row>
    <row r="34" spans="1:3" x14ac:dyDescent="0.25">
      <c r="A34" s="832"/>
      <c r="B34" s="833"/>
      <c r="C34" s="834"/>
    </row>
    <row r="35" spans="1:3" x14ac:dyDescent="0.25">
      <c r="A35" s="835"/>
      <c r="B35" s="836"/>
      <c r="C35" s="837"/>
    </row>
    <row r="36" spans="1:3" x14ac:dyDescent="0.25">
      <c r="A36" s="835"/>
      <c r="B36" s="836"/>
      <c r="C36" s="837"/>
    </row>
    <row r="37" spans="1:3" x14ac:dyDescent="0.25">
      <c r="A37" s="835"/>
      <c r="B37" s="836"/>
      <c r="C37" s="837"/>
    </row>
    <row r="38" spans="1:3" x14ac:dyDescent="0.25">
      <c r="A38" s="838"/>
      <c r="B38" s="839"/>
      <c r="C38" s="840"/>
    </row>
  </sheetData>
  <sheetProtection algorithmName="SHA-512" hashValue="yxFxbORmDGot0cSp7B3gx9JItdKbKv2B3+oB+ueYxoT0Lr2BsjB2renJF6cVTivKrKaV8O8TEosdIhOs+X9QpQ==" saltValue="5YQ0Ucv19+ciZAIHQcHy0Q==" spinCount="100000" sheet="1" scenarios="1" formatCells="0" formatColumns="0" formatRows="0" insertColumns="0" insertRows="0" insertHyperlinks="0" deleteColumns="0" deleteRows="0" sort="0" autoFilter="0" pivotTables="0"/>
  <mergeCells count="14">
    <mergeCell ref="B24:C24"/>
    <mergeCell ref="A7:L7"/>
    <mergeCell ref="B23:C23"/>
    <mergeCell ref="A34:C38"/>
    <mergeCell ref="A25:M25"/>
    <mergeCell ref="A27:M27"/>
    <mergeCell ref="A26:L26"/>
    <mergeCell ref="I9:I21"/>
    <mergeCell ref="B1:C1"/>
    <mergeCell ref="B2:C2"/>
    <mergeCell ref="B3:C3"/>
    <mergeCell ref="A6:C6"/>
    <mergeCell ref="A5:M5"/>
    <mergeCell ref="E6:M6"/>
  </mergeCells>
  <conditionalFormatting sqref="K9:K20">
    <cfRule type="cellIs" dxfId="58" priority="59" operator="lessThan">
      <formula>0</formula>
    </cfRule>
  </conditionalFormatting>
  <conditionalFormatting sqref="L10">
    <cfRule type="cellIs" dxfId="55" priority="56" operator="lessThan">
      <formula>$K$10</formula>
    </cfRule>
  </conditionalFormatting>
  <conditionalFormatting sqref="L11">
    <cfRule type="cellIs" dxfId="54" priority="55" operator="lessThan">
      <formula>$K$11</formula>
    </cfRule>
  </conditionalFormatting>
  <conditionalFormatting sqref="L12">
    <cfRule type="cellIs" dxfId="53" priority="54" operator="lessThan">
      <formula>$K$12</formula>
    </cfRule>
  </conditionalFormatting>
  <conditionalFormatting sqref="L13">
    <cfRule type="cellIs" dxfId="52" priority="53" operator="lessThan">
      <formula>$K$13</formula>
    </cfRule>
  </conditionalFormatting>
  <conditionalFormatting sqref="L14">
    <cfRule type="cellIs" dxfId="51" priority="52" operator="lessThan">
      <formula>$K$14</formula>
    </cfRule>
  </conditionalFormatting>
  <conditionalFormatting sqref="L15">
    <cfRule type="cellIs" dxfId="50" priority="51" operator="lessThan">
      <formula>$K$15</formula>
    </cfRule>
  </conditionalFormatting>
  <conditionalFormatting sqref="L16">
    <cfRule type="cellIs" dxfId="49" priority="50" operator="lessThan">
      <formula>$K$16</formula>
    </cfRule>
  </conditionalFormatting>
  <conditionalFormatting sqref="L17">
    <cfRule type="cellIs" dxfId="48" priority="49" operator="lessThan">
      <formula>$K$17</formula>
    </cfRule>
  </conditionalFormatting>
  <conditionalFormatting sqref="L18">
    <cfRule type="cellIs" dxfId="47" priority="48" operator="lessThan">
      <formula>$K$18</formula>
    </cfRule>
  </conditionalFormatting>
  <conditionalFormatting sqref="L19">
    <cfRule type="cellIs" dxfId="46" priority="47" operator="lessThan">
      <formula>$K$19</formula>
    </cfRule>
  </conditionalFormatting>
  <conditionalFormatting sqref="L20">
    <cfRule type="cellIs" dxfId="45" priority="46" operator="lessThan">
      <formula>$K$20</formula>
    </cfRule>
  </conditionalFormatting>
  <conditionalFormatting sqref="K21">
    <cfRule type="cellIs" dxfId="43" priority="45" operator="lessThan">
      <formula>0</formula>
    </cfRule>
  </conditionalFormatting>
  <conditionalFormatting sqref="L21">
    <cfRule type="cellIs" dxfId="41" priority="43" operator="lessThan">
      <formula>$K$20</formula>
    </cfRule>
  </conditionalFormatting>
  <conditionalFormatting sqref="M9:M21">
    <cfRule type="cellIs" dxfId="40" priority="41" operator="lessThan">
      <formula>0</formula>
    </cfRule>
  </conditionalFormatting>
  <conditionalFormatting sqref="M10">
    <cfRule type="cellIs" dxfId="39" priority="40" operator="lessThan">
      <formula>$K$10</formula>
    </cfRule>
  </conditionalFormatting>
  <conditionalFormatting sqref="M11">
    <cfRule type="cellIs" dxfId="38" priority="39" operator="lessThan">
      <formula>$K$11</formula>
    </cfRule>
  </conditionalFormatting>
  <conditionalFormatting sqref="M12">
    <cfRule type="cellIs" dxfId="37" priority="38" operator="lessThan">
      <formula>$K$12</formula>
    </cfRule>
  </conditionalFormatting>
  <conditionalFormatting sqref="M13">
    <cfRule type="cellIs" dxfId="36" priority="37" operator="lessThan">
      <formula>$K$13</formula>
    </cfRule>
  </conditionalFormatting>
  <conditionalFormatting sqref="M14">
    <cfRule type="cellIs" dxfId="35" priority="36" operator="lessThan">
      <formula>$K$14</formula>
    </cfRule>
  </conditionalFormatting>
  <conditionalFormatting sqref="M15">
    <cfRule type="cellIs" dxfId="34" priority="35" operator="lessThan">
      <formula>$K$15</formula>
    </cfRule>
  </conditionalFormatting>
  <conditionalFormatting sqref="M16">
    <cfRule type="cellIs" dxfId="33" priority="34" operator="lessThan">
      <formula>$K$16</formula>
    </cfRule>
  </conditionalFormatting>
  <conditionalFormatting sqref="M17">
    <cfRule type="cellIs" dxfId="32" priority="33" operator="lessThan">
      <formula>$K$17</formula>
    </cfRule>
  </conditionalFormatting>
  <conditionalFormatting sqref="M18">
    <cfRule type="cellIs" dxfId="31" priority="32" operator="lessThan">
      <formula>$K$18</formula>
    </cfRule>
  </conditionalFormatting>
  <conditionalFormatting sqref="M19">
    <cfRule type="cellIs" dxfId="30" priority="31" operator="lessThan">
      <formula>$K$19</formula>
    </cfRule>
  </conditionalFormatting>
  <conditionalFormatting sqref="M20:M21">
    <cfRule type="cellIs" dxfId="29" priority="30" operator="lessThan">
      <formula>$K$20</formula>
    </cfRule>
  </conditionalFormatting>
  <conditionalFormatting sqref="L9:L20">
    <cfRule type="cellIs" dxfId="28" priority="29" operator="lessThan">
      <formula>0</formula>
    </cfRule>
  </conditionalFormatting>
  <conditionalFormatting sqref="M10">
    <cfRule type="cellIs" dxfId="27" priority="28" operator="lessThan">
      <formula>$K$10</formula>
    </cfRule>
  </conditionalFormatting>
  <conditionalFormatting sqref="M11">
    <cfRule type="cellIs" dxfId="26" priority="27" operator="lessThan">
      <formula>$K$11</formula>
    </cfRule>
  </conditionalFormatting>
  <conditionalFormatting sqref="M12">
    <cfRule type="cellIs" dxfId="25" priority="26" operator="lessThan">
      <formula>$K$12</formula>
    </cfRule>
  </conditionalFormatting>
  <conditionalFormatting sqref="M13">
    <cfRule type="cellIs" dxfId="24" priority="25" operator="lessThan">
      <formula>$K$13</formula>
    </cfRule>
  </conditionalFormatting>
  <conditionalFormatting sqref="M14">
    <cfRule type="cellIs" dxfId="23" priority="24" operator="lessThan">
      <formula>$K$14</formula>
    </cfRule>
  </conditionalFormatting>
  <conditionalFormatting sqref="M15">
    <cfRule type="cellIs" dxfId="22" priority="23" operator="lessThan">
      <formula>$K$15</formula>
    </cfRule>
  </conditionalFormatting>
  <conditionalFormatting sqref="M16">
    <cfRule type="cellIs" dxfId="21" priority="22" operator="lessThan">
      <formula>$K$16</formula>
    </cfRule>
  </conditionalFormatting>
  <conditionalFormatting sqref="M17">
    <cfRule type="cellIs" dxfId="20" priority="21" operator="lessThan">
      <formula>$K$17</formula>
    </cfRule>
  </conditionalFormatting>
  <conditionalFormatting sqref="M18">
    <cfRule type="cellIs" dxfId="19" priority="20" operator="lessThan">
      <formula>$K$18</formula>
    </cfRule>
  </conditionalFormatting>
  <conditionalFormatting sqref="M19">
    <cfRule type="cellIs" dxfId="18" priority="19" operator="lessThan">
      <formula>$K$19</formula>
    </cfRule>
  </conditionalFormatting>
  <conditionalFormatting sqref="M20">
    <cfRule type="cellIs" dxfId="17" priority="18" operator="lessThan">
      <formula>$K$20</formula>
    </cfRule>
  </conditionalFormatting>
  <conditionalFormatting sqref="L21">
    <cfRule type="cellIs" dxfId="16" priority="17" operator="lessThan">
      <formula>0</formula>
    </cfRule>
  </conditionalFormatting>
  <conditionalFormatting sqref="M21">
    <cfRule type="cellIs" dxfId="15" priority="16" operator="lessThan">
      <formula>$K$20</formula>
    </cfRule>
  </conditionalFormatting>
  <dataValidations count="4">
    <dataValidation type="list" allowBlank="1" showInputMessage="1" showErrorMessage="1" sqref="D6" xr:uid="{C76A7390-A0CD-442D-8901-D352D3E8172C}">
      <formula1>"OUI,NON"</formula1>
    </dataValidation>
    <dataValidation allowBlank="1" showInputMessage="1" showErrorMessage="1" promptTitle="calculs automatiques" prompt="Ne pas modifier" sqref="F8:F20 H8 J8" xr:uid="{31421E80-81F2-48F7-859A-B4B45692C989}"/>
    <dataValidation allowBlank="1" showInputMessage="1" showErrorMessage="1" promptTitle="Insertion des IJSS" prompt="Uniquement si non inscrites sur les fiches de paie ou intervenues après la période de valorisation" sqref="G8" xr:uid="{2D653A85-19EE-494C-8DCE-EF4DF83089C3}"/>
    <dataValidation allowBlank="1" showInputMessage="1" showErrorMessage="1" promptTitle="Saisir prorata TS du salarié" prompt="Voir l'onglet &quot;Aide Taxe sur Salaires&quot; pour déterminer le montant à saisir sur l'année valorisée." sqref="I8:I9 I22" xr:uid="{9A13D5F2-4568-4D80-A3CF-93C4AB5084C9}"/>
  </dataValidations>
  <pageMargins left="0.25" right="0.25" top="0.75" bottom="0.75" header="0.3" footer="0.3"/>
  <pageSetup paperSize="9" scale="72" orientation="landscape" r:id="rId1"/>
  <headerFooter>
    <oddFooter>&amp;C&amp;A</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Feuil16">
    <tabColor rgb="FFFFFF00"/>
    <pageSetUpPr fitToPage="1"/>
  </sheetPr>
  <dimension ref="A1:G121"/>
  <sheetViews>
    <sheetView topLeftCell="A4" zoomScale="70" zoomScaleNormal="70" zoomScaleSheetLayoutView="100" workbookViewId="0">
      <selection activeCell="G19" sqref="G19"/>
    </sheetView>
  </sheetViews>
  <sheetFormatPr baseColWidth="10" defaultColWidth="11.28515625" defaultRowHeight="15" x14ac:dyDescent="0.25"/>
  <cols>
    <col min="1" max="1" width="39.28515625" style="144" customWidth="1"/>
    <col min="2" max="2" width="68" style="144" customWidth="1"/>
    <col min="3" max="3" width="23.42578125" style="144" customWidth="1"/>
    <col min="4" max="4" width="24.7109375" style="144" customWidth="1"/>
    <col min="5" max="5" width="14.28515625" style="144" customWidth="1"/>
    <col min="6" max="6" width="18" style="144" customWidth="1"/>
    <col min="7" max="7" width="37.28515625" style="144" customWidth="1"/>
    <col min="8" max="16384" width="11.28515625" style="144"/>
  </cols>
  <sheetData>
    <row r="1" spans="1:7" ht="12.6" customHeight="1" thickBot="1" x14ac:dyDescent="0.3">
      <c r="A1" s="183"/>
      <c r="B1" s="183"/>
      <c r="C1" s="183"/>
      <c r="D1" s="183"/>
      <c r="E1" s="183"/>
      <c r="F1" s="183"/>
    </row>
    <row r="2" spans="1:7" ht="24.75" customHeight="1" x14ac:dyDescent="0.25">
      <c r="A2" s="184" t="s">
        <v>5</v>
      </c>
      <c r="B2" s="217" t="str">
        <f>'Etat récapitulatif des dépenses'!D2</f>
        <v>xxx</v>
      </c>
      <c r="C2" s="206"/>
      <c r="D2" s="206"/>
      <c r="E2" s="218"/>
      <c r="F2" s="185"/>
      <c r="G2" s="206"/>
    </row>
    <row r="3" spans="1:7" ht="21.2" customHeight="1" x14ac:dyDescent="0.25">
      <c r="A3" s="186" t="s">
        <v>4</v>
      </c>
      <c r="B3" s="219" t="str">
        <f>'Etat récapitulatif des dépenses'!D3</f>
        <v>xxx</v>
      </c>
      <c r="C3" s="206"/>
      <c r="D3" s="206"/>
      <c r="E3" s="218"/>
      <c r="F3" s="218"/>
      <c r="G3" s="206"/>
    </row>
    <row r="4" spans="1:7" ht="23.25" customHeight="1" thickBot="1" x14ac:dyDescent="0.3">
      <c r="A4" s="220" t="s">
        <v>12</v>
      </c>
      <c r="B4" s="221" t="str">
        <f>'Etat récapitulatif des dépenses'!D4</f>
        <v>PAxxxxxx</v>
      </c>
      <c r="C4" s="206"/>
      <c r="D4" s="206"/>
      <c r="E4" s="218"/>
      <c r="F4" s="218"/>
      <c r="G4" s="206"/>
    </row>
    <row r="5" spans="1:7" ht="11.45" customHeight="1" x14ac:dyDescent="0.25">
      <c r="A5" s="155"/>
      <c r="B5" s="155"/>
      <c r="C5" s="206"/>
      <c r="D5" s="206"/>
      <c r="E5" s="6"/>
      <c r="F5" s="206"/>
      <c r="G5" s="206"/>
    </row>
    <row r="6" spans="1:7" ht="18.75" x14ac:dyDescent="0.25">
      <c r="A6" s="229" t="s">
        <v>11</v>
      </c>
      <c r="B6" s="158"/>
      <c r="C6" s="206"/>
      <c r="D6" s="206"/>
      <c r="E6" s="155"/>
      <c r="F6" s="6"/>
      <c r="G6" s="206"/>
    </row>
    <row r="7" spans="1:7" ht="18.75" x14ac:dyDescent="0.3">
      <c r="A7" s="230" t="s">
        <v>38</v>
      </c>
      <c r="B7" s="187"/>
      <c r="C7" s="183"/>
      <c r="D7" s="183"/>
      <c r="E7" s="6"/>
      <c r="F7" s="231" t="s">
        <v>35</v>
      </c>
      <c r="G7" s="206"/>
    </row>
    <row r="8" spans="1:7" ht="12" customHeight="1" thickBot="1" x14ac:dyDescent="0.3">
      <c r="A8" s="222"/>
      <c r="B8" s="209"/>
      <c r="C8" s="223"/>
      <c r="D8" s="223"/>
      <c r="E8" s="192"/>
      <c r="F8" s="192"/>
      <c r="G8" s="206"/>
    </row>
    <row r="9" spans="1:7" s="593" customFormat="1" ht="20.45" customHeight="1" x14ac:dyDescent="0.25">
      <c r="A9" s="920" t="s">
        <v>409</v>
      </c>
      <c r="B9" s="921"/>
      <c r="C9" s="614"/>
      <c r="D9" s="928" t="s">
        <v>117</v>
      </c>
      <c r="E9" s="928"/>
      <c r="F9" s="615"/>
      <c r="G9" s="610"/>
    </row>
    <row r="10" spans="1:7" ht="20.45" customHeight="1" x14ac:dyDescent="0.25">
      <c r="A10" s="922" t="s">
        <v>134</v>
      </c>
      <c r="B10" s="923"/>
      <c r="C10" s="211" t="s">
        <v>120</v>
      </c>
      <c r="D10" s="212"/>
      <c r="E10" s="213">
        <f>IF(C9="",ROUND(0.000001,2),(((DAY(DATE(YEAR(C9),MONTH(C9)+1,1)-1))-(DAY(C9)-1))/( DAY(DATE(YEAR(C9),MONTH(C9)+1,1)-1)))+(DAY(F9)/DAY(DATE(YEAR(F9),MONTH(F9)+1,1)-1))+(DATEDIF(C9,F9,"m")-1))</f>
        <v>0</v>
      </c>
      <c r="F10" s="214" t="s">
        <v>121</v>
      </c>
      <c r="G10" s="206"/>
    </row>
    <row r="11" spans="1:7" s="593" customFormat="1" ht="31.7" customHeight="1" thickBot="1" x14ac:dyDescent="0.3">
      <c r="A11" s="894" t="s">
        <v>141</v>
      </c>
      <c r="B11" s="895"/>
      <c r="C11" s="929" t="s">
        <v>155</v>
      </c>
      <c r="D11" s="930"/>
      <c r="E11" s="930"/>
      <c r="F11" s="931"/>
      <c r="G11" s="610"/>
    </row>
    <row r="12" spans="1:7" s="593" customFormat="1" ht="31.7" customHeight="1" thickBot="1" x14ac:dyDescent="0.3">
      <c r="A12" s="924" t="s">
        <v>419</v>
      </c>
      <c r="B12" s="925"/>
      <c r="C12" s="677" t="s">
        <v>397</v>
      </c>
      <c r="D12" s="899" t="s">
        <v>420</v>
      </c>
      <c r="E12" s="899"/>
      <c r="F12" s="899"/>
      <c r="G12" s="610"/>
    </row>
    <row r="13" spans="1:7" ht="15.75" thickBot="1" x14ac:dyDescent="0.3">
      <c r="A13" s="224"/>
      <c r="B13" s="224"/>
      <c r="C13" s="215"/>
      <c r="D13" s="215"/>
      <c r="E13" s="215"/>
      <c r="F13" s="215"/>
      <c r="G13" s="206"/>
    </row>
    <row r="14" spans="1:7" ht="57" customHeight="1" thickBot="1" x14ac:dyDescent="0.3">
      <c r="A14" s="224"/>
      <c r="B14" s="224"/>
      <c r="C14" s="529" t="s">
        <v>421</v>
      </c>
      <c r="D14" s="679" t="s">
        <v>422</v>
      </c>
      <c r="E14" s="206"/>
    </row>
    <row r="15" spans="1:7" ht="35.65" customHeight="1" x14ac:dyDescent="0.25">
      <c r="A15" s="892" t="s">
        <v>136</v>
      </c>
      <c r="B15" s="893"/>
      <c r="C15" s="530"/>
      <c r="D15" s="533"/>
      <c r="E15" s="206"/>
    </row>
    <row r="16" spans="1:7" ht="38.450000000000003" customHeight="1" x14ac:dyDescent="0.25">
      <c r="A16" s="896" t="s">
        <v>137</v>
      </c>
      <c r="B16" s="897"/>
      <c r="C16" s="531"/>
      <c r="D16" s="630"/>
      <c r="E16" s="206"/>
    </row>
    <row r="17" spans="1:7" ht="45" customHeight="1" x14ac:dyDescent="0.25">
      <c r="A17" s="896" t="s">
        <v>373</v>
      </c>
      <c r="B17" s="897"/>
      <c r="C17" s="531"/>
      <c r="D17" s="631"/>
      <c r="E17" s="206"/>
    </row>
    <row r="18" spans="1:7" ht="33.6" customHeight="1" x14ac:dyDescent="0.25">
      <c r="A18" s="896" t="s">
        <v>138</v>
      </c>
      <c r="B18" s="897"/>
      <c r="C18" s="234">
        <f>IF((IF(C17=151.67,1607,IF(C17=169,1720,C17/151.67*1607))/12*E10)&lt;&gt;0,(IF(C17=151.67,1607,IF(C17=169,1720,C17/151.67*1607))/12*E10),-0.000001)</f>
        <v>-9.9999999999999995E-7</v>
      </c>
      <c r="D18" s="236">
        <f>IF((D16*E10/12)=0,-0.000001,(D16*E10/12))</f>
        <v>-9.9999999999999995E-7</v>
      </c>
      <c r="E18" s="206"/>
    </row>
    <row r="19" spans="1:7" ht="33.6" customHeight="1" thickBot="1" x14ac:dyDescent="0.3">
      <c r="A19" s="906" t="s">
        <v>139</v>
      </c>
      <c r="B19" s="907"/>
      <c r="C19" s="235">
        <f>C63</f>
        <v>9.9999999999999995E-8</v>
      </c>
      <c r="D19" s="237">
        <f>D63</f>
        <v>9.9999999999999995E-7</v>
      </c>
      <c r="E19" s="206"/>
    </row>
    <row r="20" spans="1:7" ht="13.15" customHeight="1" x14ac:dyDescent="0.25">
      <c r="A20" s="225"/>
      <c r="B20" s="225"/>
      <c r="C20" s="216"/>
      <c r="D20" s="216"/>
      <c r="E20" s="216"/>
      <c r="F20" s="216"/>
      <c r="G20" s="206"/>
    </row>
    <row r="21" spans="1:7" ht="14.25" customHeight="1" thickBot="1" x14ac:dyDescent="0.3">
      <c r="A21" s="225"/>
      <c r="B21" s="225"/>
      <c r="C21" s="215"/>
      <c r="D21" s="215"/>
      <c r="E21" s="215"/>
      <c r="F21" s="215"/>
      <c r="G21" s="206"/>
    </row>
    <row r="22" spans="1:7" ht="90.75" customHeight="1" thickBot="1" x14ac:dyDescent="0.3">
      <c r="A22" s="911" t="s">
        <v>140</v>
      </c>
      <c r="B22" s="912"/>
      <c r="C22" s="912"/>
      <c r="D22" s="912"/>
      <c r="E22" s="912"/>
      <c r="F22" s="913"/>
      <c r="G22" s="206"/>
    </row>
    <row r="23" spans="1:7" ht="15.75" thickBot="1" x14ac:dyDescent="0.3">
      <c r="A23" s="226"/>
      <c r="B23" s="226"/>
      <c r="C23" s="225"/>
      <c r="D23" s="225"/>
      <c r="E23" s="207"/>
      <c r="F23" s="192"/>
      <c r="G23" s="206"/>
    </row>
    <row r="24" spans="1:7" s="593" customFormat="1" ht="81" customHeight="1" thickBot="1" x14ac:dyDescent="0.3">
      <c r="A24" s="618" t="s">
        <v>27</v>
      </c>
      <c r="B24" s="632" t="s">
        <v>58</v>
      </c>
      <c r="C24" s="633" t="s">
        <v>135</v>
      </c>
      <c r="D24" s="633" t="s">
        <v>407</v>
      </c>
      <c r="E24" s="909" t="s">
        <v>144</v>
      </c>
      <c r="F24" s="910"/>
      <c r="G24" s="637" t="s">
        <v>408</v>
      </c>
    </row>
    <row r="25" spans="1:7" s="598" customFormat="1" ht="10.15" customHeight="1" x14ac:dyDescent="0.25">
      <c r="A25" s="534"/>
      <c r="B25" s="535"/>
      <c r="C25" s="536"/>
      <c r="D25" s="537"/>
      <c r="E25" s="933"/>
      <c r="F25" s="934"/>
      <c r="G25" s="678" t="str">
        <f>IF(C25&gt;$C$15,"Justifiez et indiquez si les heures sup sont récupérées ou payées ou modifier vos données","")</f>
        <v/>
      </c>
    </row>
    <row r="26" spans="1:7" s="598" customFormat="1" ht="10.15" customHeight="1" x14ac:dyDescent="0.25">
      <c r="A26" s="534"/>
      <c r="B26" s="538"/>
      <c r="C26" s="536"/>
      <c r="D26" s="537"/>
      <c r="E26" s="932"/>
      <c r="F26" s="932"/>
      <c r="G26" s="678" t="str">
        <f>IF(C26&gt;$C$15,"Justifiez et indiquez si les heures sup sont récupérées ou payées ou modifier vos données","")</f>
        <v/>
      </c>
    </row>
    <row r="27" spans="1:7" s="598" customFormat="1" ht="10.15" customHeight="1" x14ac:dyDescent="0.25">
      <c r="A27" s="534"/>
      <c r="B27" s="535"/>
      <c r="C27" s="536"/>
      <c r="D27" s="537"/>
      <c r="E27" s="935"/>
      <c r="F27" s="936"/>
      <c r="G27" s="678" t="str">
        <f t="shared" ref="G27:G61" si="0">IF(C27&gt;$C$15,"Justifiez et indiquez si les heures sup sont récupérées ou payées ou modifier vos données","")</f>
        <v/>
      </c>
    </row>
    <row r="28" spans="1:7" s="598" customFormat="1" ht="10.15" customHeight="1" x14ac:dyDescent="0.25">
      <c r="A28" s="534"/>
      <c r="B28" s="538"/>
      <c r="C28" s="536"/>
      <c r="D28" s="537"/>
      <c r="E28" s="935"/>
      <c r="F28" s="936"/>
      <c r="G28" s="678" t="str">
        <f t="shared" si="0"/>
        <v/>
      </c>
    </row>
    <row r="29" spans="1:7" s="598" customFormat="1" ht="10.15" customHeight="1" x14ac:dyDescent="0.25">
      <c r="A29" s="534"/>
      <c r="B29" s="538"/>
      <c r="C29" s="536"/>
      <c r="D29" s="537"/>
      <c r="E29" s="932"/>
      <c r="F29" s="932"/>
      <c r="G29" s="678" t="str">
        <f t="shared" si="0"/>
        <v/>
      </c>
    </row>
    <row r="30" spans="1:7" s="598" customFormat="1" ht="10.15" customHeight="1" x14ac:dyDescent="0.25">
      <c r="A30" s="534"/>
      <c r="B30" s="539"/>
      <c r="C30" s="536"/>
      <c r="D30" s="537"/>
      <c r="E30" s="932"/>
      <c r="F30" s="932"/>
      <c r="G30" s="678" t="str">
        <f t="shared" si="0"/>
        <v/>
      </c>
    </row>
    <row r="31" spans="1:7" s="598" customFormat="1" ht="10.15" customHeight="1" x14ac:dyDescent="0.25">
      <c r="A31" s="534"/>
      <c r="B31" s="539"/>
      <c r="C31" s="536"/>
      <c r="D31" s="537"/>
      <c r="E31" s="932"/>
      <c r="F31" s="932"/>
      <c r="G31" s="678" t="str">
        <f t="shared" si="0"/>
        <v/>
      </c>
    </row>
    <row r="32" spans="1:7" s="598" customFormat="1" ht="10.15" customHeight="1" x14ac:dyDescent="0.25">
      <c r="A32" s="534"/>
      <c r="B32" s="539"/>
      <c r="C32" s="536"/>
      <c r="D32" s="537"/>
      <c r="E32" s="932"/>
      <c r="F32" s="932"/>
      <c r="G32" s="678" t="str">
        <f t="shared" si="0"/>
        <v/>
      </c>
    </row>
    <row r="33" spans="1:7" s="598" customFormat="1" ht="10.15" customHeight="1" x14ac:dyDescent="0.25">
      <c r="A33" s="534"/>
      <c r="B33" s="539"/>
      <c r="C33" s="536"/>
      <c r="D33" s="537"/>
      <c r="E33" s="932"/>
      <c r="F33" s="932"/>
      <c r="G33" s="678" t="str">
        <f t="shared" si="0"/>
        <v/>
      </c>
    </row>
    <row r="34" spans="1:7" s="598" customFormat="1" ht="10.15" customHeight="1" x14ac:dyDescent="0.25">
      <c r="A34" s="534"/>
      <c r="B34" s="539"/>
      <c r="C34" s="536"/>
      <c r="D34" s="537"/>
      <c r="E34" s="932"/>
      <c r="F34" s="932"/>
      <c r="G34" s="678" t="str">
        <f t="shared" si="0"/>
        <v/>
      </c>
    </row>
    <row r="35" spans="1:7" s="598" customFormat="1" ht="10.15" customHeight="1" x14ac:dyDescent="0.25">
      <c r="A35" s="534"/>
      <c r="B35" s="539"/>
      <c r="C35" s="536"/>
      <c r="D35" s="537"/>
      <c r="E35" s="932"/>
      <c r="F35" s="932"/>
      <c r="G35" s="678" t="str">
        <f t="shared" si="0"/>
        <v/>
      </c>
    </row>
    <row r="36" spans="1:7" s="598" customFormat="1" ht="10.15" customHeight="1" x14ac:dyDescent="0.25">
      <c r="A36" s="534"/>
      <c r="B36" s="539"/>
      <c r="C36" s="536"/>
      <c r="D36" s="537"/>
      <c r="E36" s="932"/>
      <c r="F36" s="932"/>
      <c r="G36" s="678" t="str">
        <f t="shared" si="0"/>
        <v/>
      </c>
    </row>
    <row r="37" spans="1:7" s="598" customFormat="1" ht="10.15" customHeight="1" x14ac:dyDescent="0.25">
      <c r="A37" s="534"/>
      <c r="B37" s="539"/>
      <c r="C37" s="536"/>
      <c r="D37" s="537"/>
      <c r="E37" s="932"/>
      <c r="F37" s="932"/>
      <c r="G37" s="678" t="str">
        <f t="shared" si="0"/>
        <v/>
      </c>
    </row>
    <row r="38" spans="1:7" s="598" customFormat="1" ht="10.15" customHeight="1" x14ac:dyDescent="0.25">
      <c r="A38" s="534"/>
      <c r="B38" s="539"/>
      <c r="C38" s="536"/>
      <c r="D38" s="537"/>
      <c r="E38" s="932"/>
      <c r="F38" s="932"/>
      <c r="G38" s="678" t="str">
        <f t="shared" si="0"/>
        <v/>
      </c>
    </row>
    <row r="39" spans="1:7" s="598" customFormat="1" ht="10.15" customHeight="1" x14ac:dyDescent="0.25">
      <c r="A39" s="534"/>
      <c r="B39" s="539"/>
      <c r="C39" s="536"/>
      <c r="D39" s="537"/>
      <c r="E39" s="932"/>
      <c r="F39" s="932"/>
      <c r="G39" s="678" t="str">
        <f t="shared" si="0"/>
        <v/>
      </c>
    </row>
    <row r="40" spans="1:7" s="598" customFormat="1" ht="10.15" customHeight="1" x14ac:dyDescent="0.25">
      <c r="A40" s="534"/>
      <c r="B40" s="539"/>
      <c r="C40" s="536"/>
      <c r="D40" s="537"/>
      <c r="E40" s="932"/>
      <c r="F40" s="932"/>
      <c r="G40" s="678" t="str">
        <f t="shared" si="0"/>
        <v/>
      </c>
    </row>
    <row r="41" spans="1:7" s="598" customFormat="1" ht="10.15" customHeight="1" x14ac:dyDescent="0.25">
      <c r="A41" s="534"/>
      <c r="B41" s="539"/>
      <c r="C41" s="536"/>
      <c r="D41" s="537"/>
      <c r="E41" s="932"/>
      <c r="F41" s="932"/>
      <c r="G41" s="678" t="str">
        <f t="shared" si="0"/>
        <v/>
      </c>
    </row>
    <row r="42" spans="1:7" s="598" customFormat="1" ht="10.15" customHeight="1" x14ac:dyDescent="0.25">
      <c r="A42" s="534"/>
      <c r="B42" s="539"/>
      <c r="C42" s="536"/>
      <c r="D42" s="537"/>
      <c r="E42" s="932"/>
      <c r="F42" s="932"/>
      <c r="G42" s="678" t="str">
        <f t="shared" si="0"/>
        <v/>
      </c>
    </row>
    <row r="43" spans="1:7" s="598" customFormat="1" ht="10.15" customHeight="1" x14ac:dyDescent="0.25">
      <c r="A43" s="534"/>
      <c r="B43" s="539"/>
      <c r="C43" s="536"/>
      <c r="D43" s="537"/>
      <c r="E43" s="932"/>
      <c r="F43" s="932"/>
      <c r="G43" s="678" t="str">
        <f t="shared" si="0"/>
        <v/>
      </c>
    </row>
    <row r="44" spans="1:7" s="598" customFormat="1" ht="10.15" customHeight="1" x14ac:dyDescent="0.25">
      <c r="A44" s="534"/>
      <c r="B44" s="539"/>
      <c r="C44" s="536"/>
      <c r="D44" s="537"/>
      <c r="E44" s="932"/>
      <c r="F44" s="932"/>
      <c r="G44" s="678" t="str">
        <f t="shared" si="0"/>
        <v/>
      </c>
    </row>
    <row r="45" spans="1:7" s="598" customFormat="1" ht="10.15" customHeight="1" x14ac:dyDescent="0.25">
      <c r="A45" s="534"/>
      <c r="B45" s="539"/>
      <c r="C45" s="536"/>
      <c r="D45" s="537"/>
      <c r="E45" s="932"/>
      <c r="F45" s="932"/>
      <c r="G45" s="678" t="str">
        <f t="shared" si="0"/>
        <v/>
      </c>
    </row>
    <row r="46" spans="1:7" s="598" customFormat="1" ht="10.15" customHeight="1" x14ac:dyDescent="0.25">
      <c r="A46" s="534"/>
      <c r="B46" s="539"/>
      <c r="C46" s="536"/>
      <c r="D46" s="537"/>
      <c r="E46" s="932"/>
      <c r="F46" s="932"/>
      <c r="G46" s="678" t="str">
        <f t="shared" si="0"/>
        <v/>
      </c>
    </row>
    <row r="47" spans="1:7" s="598" customFormat="1" ht="10.15" customHeight="1" x14ac:dyDescent="0.25">
      <c r="A47" s="534"/>
      <c r="B47" s="535"/>
      <c r="C47" s="536"/>
      <c r="D47" s="537"/>
      <c r="E47" s="932"/>
      <c r="F47" s="932"/>
      <c r="G47" s="678" t="str">
        <f t="shared" si="0"/>
        <v/>
      </c>
    </row>
    <row r="48" spans="1:7" s="598" customFormat="1" ht="10.15" customHeight="1" x14ac:dyDescent="0.25">
      <c r="A48" s="534"/>
      <c r="B48" s="538"/>
      <c r="C48" s="536"/>
      <c r="D48" s="537"/>
      <c r="E48" s="932"/>
      <c r="F48" s="932"/>
      <c r="G48" s="678" t="str">
        <f t="shared" si="0"/>
        <v/>
      </c>
    </row>
    <row r="49" spans="1:7" s="598" customFormat="1" ht="10.15" customHeight="1" x14ac:dyDescent="0.25">
      <c r="A49" s="534"/>
      <c r="B49" s="538"/>
      <c r="C49" s="536"/>
      <c r="D49" s="537"/>
      <c r="E49" s="932"/>
      <c r="F49" s="932"/>
      <c r="G49" s="678" t="str">
        <f t="shared" si="0"/>
        <v/>
      </c>
    </row>
    <row r="50" spans="1:7" s="598" customFormat="1" ht="10.15" customHeight="1" x14ac:dyDescent="0.25">
      <c r="A50" s="534"/>
      <c r="B50" s="538"/>
      <c r="C50" s="536"/>
      <c r="D50" s="537"/>
      <c r="E50" s="932"/>
      <c r="F50" s="932"/>
      <c r="G50" s="678" t="str">
        <f t="shared" si="0"/>
        <v/>
      </c>
    </row>
    <row r="51" spans="1:7" s="598" customFormat="1" ht="10.15" customHeight="1" x14ac:dyDescent="0.25">
      <c r="A51" s="534"/>
      <c r="B51" s="538"/>
      <c r="C51" s="536"/>
      <c r="D51" s="537"/>
      <c r="E51" s="932"/>
      <c r="F51" s="932"/>
      <c r="G51" s="678" t="str">
        <f t="shared" si="0"/>
        <v/>
      </c>
    </row>
    <row r="52" spans="1:7" s="598" customFormat="1" ht="10.15" customHeight="1" x14ac:dyDescent="0.25">
      <c r="A52" s="534"/>
      <c r="B52" s="538"/>
      <c r="C52" s="536"/>
      <c r="D52" s="537"/>
      <c r="E52" s="932"/>
      <c r="F52" s="932"/>
      <c r="G52" s="678" t="str">
        <f t="shared" si="0"/>
        <v/>
      </c>
    </row>
    <row r="53" spans="1:7" s="598" customFormat="1" ht="10.15" customHeight="1" x14ac:dyDescent="0.25">
      <c r="A53" s="534"/>
      <c r="B53" s="538"/>
      <c r="C53" s="536"/>
      <c r="D53" s="537"/>
      <c r="E53" s="932"/>
      <c r="F53" s="932"/>
      <c r="G53" s="678" t="str">
        <f t="shared" si="0"/>
        <v/>
      </c>
    </row>
    <row r="54" spans="1:7" s="598" customFormat="1" ht="10.15" customHeight="1" x14ac:dyDescent="0.25">
      <c r="A54" s="534"/>
      <c r="B54" s="538"/>
      <c r="C54" s="536"/>
      <c r="D54" s="537"/>
      <c r="E54" s="932"/>
      <c r="F54" s="932"/>
      <c r="G54" s="678" t="str">
        <f t="shared" si="0"/>
        <v/>
      </c>
    </row>
    <row r="55" spans="1:7" s="598" customFormat="1" ht="10.15" customHeight="1" x14ac:dyDescent="0.25">
      <c r="A55" s="534"/>
      <c r="B55" s="538"/>
      <c r="C55" s="536"/>
      <c r="D55" s="537"/>
      <c r="E55" s="932"/>
      <c r="F55" s="932"/>
      <c r="G55" s="678" t="str">
        <f t="shared" si="0"/>
        <v/>
      </c>
    </row>
    <row r="56" spans="1:7" s="598" customFormat="1" ht="10.15" customHeight="1" x14ac:dyDescent="0.25">
      <c r="A56" s="534"/>
      <c r="B56" s="538"/>
      <c r="C56" s="536"/>
      <c r="D56" s="537"/>
      <c r="E56" s="932"/>
      <c r="F56" s="932"/>
      <c r="G56" s="678" t="str">
        <f t="shared" si="0"/>
        <v/>
      </c>
    </row>
    <row r="57" spans="1:7" s="598" customFormat="1" ht="10.15" customHeight="1" x14ac:dyDescent="0.25">
      <c r="A57" s="534"/>
      <c r="B57" s="540"/>
      <c r="C57" s="536"/>
      <c r="D57" s="537"/>
      <c r="E57" s="932"/>
      <c r="F57" s="932"/>
      <c r="G57" s="678" t="str">
        <f t="shared" si="0"/>
        <v/>
      </c>
    </row>
    <row r="58" spans="1:7" s="598" customFormat="1" ht="10.15" customHeight="1" x14ac:dyDescent="0.25">
      <c r="A58" s="541"/>
      <c r="B58" s="540"/>
      <c r="C58" s="542"/>
      <c r="D58" s="543"/>
      <c r="E58" s="932"/>
      <c r="F58" s="932"/>
      <c r="G58" s="678" t="str">
        <f t="shared" si="0"/>
        <v/>
      </c>
    </row>
    <row r="59" spans="1:7" s="598" customFormat="1" ht="10.15" customHeight="1" x14ac:dyDescent="0.25">
      <c r="A59" s="541"/>
      <c r="B59" s="540"/>
      <c r="C59" s="542"/>
      <c r="D59" s="543"/>
      <c r="E59" s="932"/>
      <c r="F59" s="932"/>
      <c r="G59" s="678" t="str">
        <f t="shared" si="0"/>
        <v/>
      </c>
    </row>
    <row r="60" spans="1:7" s="598" customFormat="1" ht="10.15" customHeight="1" x14ac:dyDescent="0.25">
      <c r="A60" s="541"/>
      <c r="B60" s="540"/>
      <c r="C60" s="542"/>
      <c r="D60" s="543"/>
      <c r="E60" s="932"/>
      <c r="F60" s="932"/>
      <c r="G60" s="678" t="str">
        <f t="shared" si="0"/>
        <v/>
      </c>
    </row>
    <row r="61" spans="1:7" s="598" customFormat="1" ht="10.15" customHeight="1" thickBot="1" x14ac:dyDescent="0.3">
      <c r="A61" s="541"/>
      <c r="B61" s="544"/>
      <c r="C61" s="542"/>
      <c r="D61" s="543"/>
      <c r="E61" s="932"/>
      <c r="F61" s="932"/>
      <c r="G61" s="678" t="str">
        <f t="shared" si="0"/>
        <v/>
      </c>
    </row>
    <row r="62" spans="1:7" s="599" customFormat="1" ht="15.75" thickBot="1" x14ac:dyDescent="0.3">
      <c r="A62" s="523" t="s">
        <v>145</v>
      </c>
      <c r="B62" s="545"/>
      <c r="C62" s="546">
        <v>9.9999999999999995E-8</v>
      </c>
      <c r="D62" s="546">
        <v>9.9999999999999995E-7</v>
      </c>
      <c r="E62" s="908"/>
      <c r="F62" s="908"/>
      <c r="G62" s="547"/>
    </row>
    <row r="63" spans="1:7" ht="15.75" thickBot="1" x14ac:dyDescent="0.3">
      <c r="A63" s="208"/>
      <c r="B63" s="232" t="s">
        <v>28</v>
      </c>
      <c r="C63" s="233">
        <f>SUM(C25:C62)</f>
        <v>9.9999999999999995E-8</v>
      </c>
      <c r="D63" s="233">
        <f>SUM(D25:D62)</f>
        <v>9.9999999999999995E-7</v>
      </c>
      <c r="E63" s="228"/>
      <c r="F63" s="206"/>
      <c r="G63" s="206"/>
    </row>
    <row r="64" spans="1:7" ht="15.75" thickBot="1" x14ac:dyDescent="0.3">
      <c r="A64" s="208"/>
      <c r="B64" s="209"/>
      <c r="C64" s="210"/>
      <c r="D64" s="210"/>
      <c r="E64" s="209"/>
      <c r="F64" s="209"/>
      <c r="G64" s="206"/>
    </row>
    <row r="65" spans="1:7" ht="15.75" thickBot="1" x14ac:dyDescent="0.3">
      <c r="A65" s="201" t="s">
        <v>128</v>
      </c>
      <c r="B65" s="202"/>
      <c r="C65" s="240" t="str">
        <f>IF($C$9=0,"",$C$9)</f>
        <v/>
      </c>
      <c r="D65" s="203" t="s">
        <v>117</v>
      </c>
      <c r="E65" s="252" t="str">
        <f>IF($F$9=0,"",$F$9)</f>
        <v/>
      </c>
      <c r="F65" s="206"/>
    </row>
    <row r="66" spans="1:7" s="593" customFormat="1" ht="28.9" customHeight="1" thickBot="1" x14ac:dyDescent="0.3">
      <c r="A66" s="620" t="s">
        <v>131</v>
      </c>
      <c r="B66" s="436" t="s">
        <v>142</v>
      </c>
      <c r="C66" s="435" t="s">
        <v>130</v>
      </c>
      <c r="D66" s="914" t="s">
        <v>132</v>
      </c>
      <c r="E66" s="915"/>
      <c r="F66" s="915"/>
      <c r="G66" s="916"/>
    </row>
    <row r="67" spans="1:7" s="593" customFormat="1" ht="10.9" customHeight="1" x14ac:dyDescent="0.25">
      <c r="A67" s="548"/>
      <c r="B67" s="437"/>
      <c r="C67" s="439"/>
      <c r="D67" s="891" t="str">
        <f t="shared" ref="D67:D107" si="1">IF(AND(COUNTIFS($A$25:$A$109,A67)&gt;1,C67="OUI"),"vous déclarez travailler sur le projet ce jour, merci de reprendre vos données","")</f>
        <v/>
      </c>
      <c r="E67" s="891"/>
      <c r="F67" s="891"/>
      <c r="G67" s="891"/>
    </row>
    <row r="68" spans="1:7" s="593" customFormat="1" ht="10.9" customHeight="1" x14ac:dyDescent="0.25">
      <c r="A68" s="549"/>
      <c r="B68" s="434"/>
      <c r="C68" s="440"/>
      <c r="D68" s="887" t="str">
        <f t="shared" si="1"/>
        <v/>
      </c>
      <c r="E68" s="887"/>
      <c r="F68" s="887"/>
      <c r="G68" s="887"/>
    </row>
    <row r="69" spans="1:7" s="593" customFormat="1" ht="10.9" customHeight="1" x14ac:dyDescent="0.25">
      <c r="A69" s="550"/>
      <c r="B69" s="434"/>
      <c r="C69" s="440"/>
      <c r="D69" s="887" t="str">
        <f t="shared" si="1"/>
        <v/>
      </c>
      <c r="E69" s="887"/>
      <c r="F69" s="887"/>
      <c r="G69" s="887"/>
    </row>
    <row r="70" spans="1:7" s="593" customFormat="1" ht="10.9" customHeight="1" x14ac:dyDescent="0.25">
      <c r="A70" s="550"/>
      <c r="B70" s="434"/>
      <c r="C70" s="440"/>
      <c r="D70" s="887" t="str">
        <f t="shared" si="1"/>
        <v/>
      </c>
      <c r="E70" s="887"/>
      <c r="F70" s="887"/>
      <c r="G70" s="887"/>
    </row>
    <row r="71" spans="1:7" s="593" customFormat="1" ht="10.9" customHeight="1" x14ac:dyDescent="0.25">
      <c r="A71" s="550"/>
      <c r="B71" s="434"/>
      <c r="C71" s="440"/>
      <c r="D71" s="887" t="str">
        <f t="shared" si="1"/>
        <v/>
      </c>
      <c r="E71" s="887"/>
      <c r="F71" s="887"/>
      <c r="G71" s="887"/>
    </row>
    <row r="72" spans="1:7" s="593" customFormat="1" ht="10.9" customHeight="1" x14ac:dyDescent="0.25">
      <c r="A72" s="550"/>
      <c r="B72" s="434"/>
      <c r="C72" s="440"/>
      <c r="D72" s="887" t="str">
        <f t="shared" si="1"/>
        <v/>
      </c>
      <c r="E72" s="887"/>
      <c r="F72" s="887"/>
      <c r="G72" s="887"/>
    </row>
    <row r="73" spans="1:7" s="593" customFormat="1" ht="10.9" customHeight="1" x14ac:dyDescent="0.25">
      <c r="A73" s="550"/>
      <c r="B73" s="434"/>
      <c r="C73" s="440"/>
      <c r="D73" s="887" t="str">
        <f t="shared" si="1"/>
        <v/>
      </c>
      <c r="E73" s="887"/>
      <c r="F73" s="887"/>
      <c r="G73" s="887"/>
    </row>
    <row r="74" spans="1:7" s="593" customFormat="1" ht="10.9" customHeight="1" x14ac:dyDescent="0.25">
      <c r="A74" s="550"/>
      <c r="B74" s="434"/>
      <c r="C74" s="440"/>
      <c r="D74" s="887" t="str">
        <f t="shared" si="1"/>
        <v/>
      </c>
      <c r="E74" s="887"/>
      <c r="F74" s="887"/>
      <c r="G74" s="887"/>
    </row>
    <row r="75" spans="1:7" s="593" customFormat="1" ht="10.9" customHeight="1" x14ac:dyDescent="0.25">
      <c r="A75" s="550"/>
      <c r="B75" s="434"/>
      <c r="C75" s="440"/>
      <c r="D75" s="887" t="str">
        <f t="shared" si="1"/>
        <v/>
      </c>
      <c r="E75" s="887"/>
      <c r="F75" s="887"/>
      <c r="G75" s="887"/>
    </row>
    <row r="76" spans="1:7" s="593" customFormat="1" ht="10.9" customHeight="1" x14ac:dyDescent="0.25">
      <c r="A76" s="550"/>
      <c r="B76" s="434"/>
      <c r="C76" s="440"/>
      <c r="D76" s="887" t="str">
        <f t="shared" si="1"/>
        <v/>
      </c>
      <c r="E76" s="887"/>
      <c r="F76" s="887"/>
      <c r="G76" s="887"/>
    </row>
    <row r="77" spans="1:7" s="593" customFormat="1" ht="10.9" customHeight="1" x14ac:dyDescent="0.25">
      <c r="A77" s="550"/>
      <c r="B77" s="434"/>
      <c r="C77" s="440"/>
      <c r="D77" s="887" t="str">
        <f t="shared" si="1"/>
        <v/>
      </c>
      <c r="E77" s="887"/>
      <c r="F77" s="887"/>
      <c r="G77" s="887"/>
    </row>
    <row r="78" spans="1:7" s="593" customFormat="1" ht="10.9" customHeight="1" x14ac:dyDescent="0.25">
      <c r="A78" s="550"/>
      <c r="B78" s="434"/>
      <c r="C78" s="440"/>
      <c r="D78" s="887" t="str">
        <f t="shared" si="1"/>
        <v/>
      </c>
      <c r="E78" s="887"/>
      <c r="F78" s="887"/>
      <c r="G78" s="887"/>
    </row>
    <row r="79" spans="1:7" s="593" customFormat="1" ht="10.9" customHeight="1" x14ac:dyDescent="0.25">
      <c r="A79" s="550"/>
      <c r="B79" s="434"/>
      <c r="C79" s="440"/>
      <c r="D79" s="887" t="str">
        <f t="shared" si="1"/>
        <v/>
      </c>
      <c r="E79" s="887"/>
      <c r="F79" s="887"/>
      <c r="G79" s="887"/>
    </row>
    <row r="80" spans="1:7" s="593" customFormat="1" ht="10.9" customHeight="1" x14ac:dyDescent="0.25">
      <c r="A80" s="550"/>
      <c r="B80" s="434"/>
      <c r="C80" s="440"/>
      <c r="D80" s="887" t="str">
        <f t="shared" si="1"/>
        <v/>
      </c>
      <c r="E80" s="887"/>
      <c r="F80" s="887"/>
      <c r="G80" s="887"/>
    </row>
    <row r="81" spans="1:7" s="593" customFormat="1" ht="10.9" customHeight="1" x14ac:dyDescent="0.25">
      <c r="A81" s="550"/>
      <c r="B81" s="434"/>
      <c r="C81" s="440"/>
      <c r="D81" s="887" t="str">
        <f t="shared" si="1"/>
        <v/>
      </c>
      <c r="E81" s="887"/>
      <c r="F81" s="887"/>
      <c r="G81" s="887"/>
    </row>
    <row r="82" spans="1:7" s="593" customFormat="1" ht="10.9" customHeight="1" x14ac:dyDescent="0.25">
      <c r="A82" s="550"/>
      <c r="B82" s="434"/>
      <c r="C82" s="440"/>
      <c r="D82" s="887" t="str">
        <f t="shared" si="1"/>
        <v/>
      </c>
      <c r="E82" s="887"/>
      <c r="F82" s="887"/>
      <c r="G82" s="887"/>
    </row>
    <row r="83" spans="1:7" s="593" customFormat="1" ht="10.9" customHeight="1" x14ac:dyDescent="0.25">
      <c r="A83" s="550"/>
      <c r="B83" s="434"/>
      <c r="C83" s="440"/>
      <c r="D83" s="887" t="str">
        <f t="shared" si="1"/>
        <v/>
      </c>
      <c r="E83" s="887"/>
      <c r="F83" s="887"/>
      <c r="G83" s="887"/>
    </row>
    <row r="84" spans="1:7" s="593" customFormat="1" ht="10.9" customHeight="1" x14ac:dyDescent="0.25">
      <c r="A84" s="550"/>
      <c r="B84" s="434"/>
      <c r="C84" s="440"/>
      <c r="D84" s="887" t="str">
        <f t="shared" si="1"/>
        <v/>
      </c>
      <c r="E84" s="887"/>
      <c r="F84" s="887"/>
      <c r="G84" s="887"/>
    </row>
    <row r="85" spans="1:7" s="593" customFormat="1" ht="10.9" customHeight="1" x14ac:dyDescent="0.25">
      <c r="A85" s="550"/>
      <c r="B85" s="434"/>
      <c r="C85" s="440"/>
      <c r="D85" s="887" t="str">
        <f t="shared" si="1"/>
        <v/>
      </c>
      <c r="E85" s="887"/>
      <c r="F85" s="887"/>
      <c r="G85" s="887"/>
    </row>
    <row r="86" spans="1:7" s="593" customFormat="1" ht="10.9" customHeight="1" x14ac:dyDescent="0.25">
      <c r="A86" s="550"/>
      <c r="B86" s="434"/>
      <c r="C86" s="440"/>
      <c r="D86" s="887" t="str">
        <f t="shared" si="1"/>
        <v/>
      </c>
      <c r="E86" s="887"/>
      <c r="F86" s="887"/>
      <c r="G86" s="887"/>
    </row>
    <row r="87" spans="1:7" s="593" customFormat="1" ht="10.9" customHeight="1" x14ac:dyDescent="0.25">
      <c r="A87" s="550"/>
      <c r="B87" s="434"/>
      <c r="C87" s="440"/>
      <c r="D87" s="887" t="str">
        <f t="shared" si="1"/>
        <v/>
      </c>
      <c r="E87" s="887"/>
      <c r="F87" s="887"/>
      <c r="G87" s="887"/>
    </row>
    <row r="88" spans="1:7" s="593" customFormat="1" ht="10.9" customHeight="1" x14ac:dyDescent="0.25">
      <c r="A88" s="550"/>
      <c r="B88" s="434"/>
      <c r="C88" s="440"/>
      <c r="D88" s="887" t="str">
        <f t="shared" si="1"/>
        <v/>
      </c>
      <c r="E88" s="887"/>
      <c r="F88" s="887"/>
      <c r="G88" s="887"/>
    </row>
    <row r="89" spans="1:7" s="593" customFormat="1" ht="10.9" customHeight="1" x14ac:dyDescent="0.25">
      <c r="A89" s="550"/>
      <c r="B89" s="434"/>
      <c r="C89" s="440"/>
      <c r="D89" s="887" t="str">
        <f t="shared" si="1"/>
        <v/>
      </c>
      <c r="E89" s="887"/>
      <c r="F89" s="887"/>
      <c r="G89" s="887"/>
    </row>
    <row r="90" spans="1:7" s="593" customFormat="1" ht="10.9" customHeight="1" x14ac:dyDescent="0.25">
      <c r="A90" s="550"/>
      <c r="B90" s="434"/>
      <c r="C90" s="440"/>
      <c r="D90" s="887" t="str">
        <f t="shared" si="1"/>
        <v/>
      </c>
      <c r="E90" s="887"/>
      <c r="F90" s="887"/>
      <c r="G90" s="887"/>
    </row>
    <row r="91" spans="1:7" s="593" customFormat="1" ht="10.9" customHeight="1" x14ac:dyDescent="0.25">
      <c r="A91" s="550"/>
      <c r="B91" s="434"/>
      <c r="C91" s="440"/>
      <c r="D91" s="887" t="str">
        <f t="shared" si="1"/>
        <v/>
      </c>
      <c r="E91" s="887"/>
      <c r="F91" s="887"/>
      <c r="G91" s="887"/>
    </row>
    <row r="92" spans="1:7" s="593" customFormat="1" ht="10.9" customHeight="1" x14ac:dyDescent="0.25">
      <c r="A92" s="550"/>
      <c r="B92" s="434"/>
      <c r="C92" s="440"/>
      <c r="D92" s="887" t="str">
        <f t="shared" si="1"/>
        <v/>
      </c>
      <c r="E92" s="887"/>
      <c r="F92" s="887"/>
      <c r="G92" s="887"/>
    </row>
    <row r="93" spans="1:7" s="593" customFormat="1" ht="10.9" customHeight="1" x14ac:dyDescent="0.25">
      <c r="A93" s="550"/>
      <c r="B93" s="434"/>
      <c r="C93" s="440"/>
      <c r="D93" s="887" t="str">
        <f t="shared" si="1"/>
        <v/>
      </c>
      <c r="E93" s="887"/>
      <c r="F93" s="887"/>
      <c r="G93" s="887"/>
    </row>
    <row r="94" spans="1:7" s="593" customFormat="1" ht="10.9" customHeight="1" x14ac:dyDescent="0.25">
      <c r="A94" s="550"/>
      <c r="B94" s="434"/>
      <c r="C94" s="440"/>
      <c r="D94" s="887" t="str">
        <f t="shared" si="1"/>
        <v/>
      </c>
      <c r="E94" s="887"/>
      <c r="F94" s="887"/>
      <c r="G94" s="887"/>
    </row>
    <row r="95" spans="1:7" s="593" customFormat="1" ht="10.9" customHeight="1" x14ac:dyDescent="0.25">
      <c r="A95" s="550"/>
      <c r="B95" s="434"/>
      <c r="C95" s="440"/>
      <c r="D95" s="887" t="str">
        <f t="shared" si="1"/>
        <v/>
      </c>
      <c r="E95" s="887"/>
      <c r="F95" s="887"/>
      <c r="G95" s="887"/>
    </row>
    <row r="96" spans="1:7" s="593" customFormat="1" ht="10.9" customHeight="1" x14ac:dyDescent="0.25">
      <c r="A96" s="550"/>
      <c r="B96" s="434"/>
      <c r="C96" s="440"/>
      <c r="D96" s="887" t="str">
        <f t="shared" si="1"/>
        <v/>
      </c>
      <c r="E96" s="887"/>
      <c r="F96" s="887"/>
      <c r="G96" s="887"/>
    </row>
    <row r="97" spans="1:7" s="593" customFormat="1" ht="10.9" customHeight="1" x14ac:dyDescent="0.25">
      <c r="A97" s="550"/>
      <c r="B97" s="434"/>
      <c r="C97" s="440"/>
      <c r="D97" s="887" t="str">
        <f t="shared" si="1"/>
        <v/>
      </c>
      <c r="E97" s="887"/>
      <c r="F97" s="887"/>
      <c r="G97" s="887"/>
    </row>
    <row r="98" spans="1:7" s="593" customFormat="1" ht="10.9" customHeight="1" x14ac:dyDescent="0.25">
      <c r="A98" s="550"/>
      <c r="B98" s="434"/>
      <c r="C98" s="440"/>
      <c r="D98" s="887" t="str">
        <f t="shared" si="1"/>
        <v/>
      </c>
      <c r="E98" s="887"/>
      <c r="F98" s="887"/>
      <c r="G98" s="887"/>
    </row>
    <row r="99" spans="1:7" s="593" customFormat="1" ht="10.9" customHeight="1" x14ac:dyDescent="0.25">
      <c r="A99" s="550"/>
      <c r="B99" s="434"/>
      <c r="C99" s="440"/>
      <c r="D99" s="887" t="str">
        <f t="shared" si="1"/>
        <v/>
      </c>
      <c r="E99" s="887"/>
      <c r="F99" s="887"/>
      <c r="G99" s="887"/>
    </row>
    <row r="100" spans="1:7" s="593" customFormat="1" ht="10.9" customHeight="1" x14ac:dyDescent="0.25">
      <c r="A100" s="550"/>
      <c r="B100" s="434"/>
      <c r="C100" s="440"/>
      <c r="D100" s="887" t="str">
        <f t="shared" si="1"/>
        <v/>
      </c>
      <c r="E100" s="887"/>
      <c r="F100" s="887"/>
      <c r="G100" s="887"/>
    </row>
    <row r="101" spans="1:7" s="593" customFormat="1" ht="10.9" customHeight="1" x14ac:dyDescent="0.25">
      <c r="A101" s="550"/>
      <c r="B101" s="434"/>
      <c r="C101" s="440"/>
      <c r="D101" s="887" t="str">
        <f t="shared" si="1"/>
        <v/>
      </c>
      <c r="E101" s="887"/>
      <c r="F101" s="887"/>
      <c r="G101" s="887"/>
    </row>
    <row r="102" spans="1:7" s="593" customFormat="1" ht="10.9" customHeight="1" x14ac:dyDescent="0.25">
      <c r="A102" s="550"/>
      <c r="B102" s="434"/>
      <c r="C102" s="440"/>
      <c r="D102" s="887" t="str">
        <f t="shared" si="1"/>
        <v/>
      </c>
      <c r="E102" s="887"/>
      <c r="F102" s="887"/>
      <c r="G102" s="887"/>
    </row>
    <row r="103" spans="1:7" s="593" customFormat="1" ht="10.9" customHeight="1" x14ac:dyDescent="0.25">
      <c r="A103" s="551"/>
      <c r="B103" s="434"/>
      <c r="C103" s="440"/>
      <c r="D103" s="887" t="str">
        <f t="shared" si="1"/>
        <v/>
      </c>
      <c r="E103" s="887"/>
      <c r="F103" s="887"/>
      <c r="G103" s="887"/>
    </row>
    <row r="104" spans="1:7" s="593" customFormat="1" ht="10.9" customHeight="1" x14ac:dyDescent="0.25">
      <c r="A104" s="549"/>
      <c r="B104" s="434"/>
      <c r="C104" s="440"/>
      <c r="D104" s="887" t="str">
        <f t="shared" si="1"/>
        <v/>
      </c>
      <c r="E104" s="887"/>
      <c r="F104" s="887"/>
      <c r="G104" s="887"/>
    </row>
    <row r="105" spans="1:7" s="593" customFormat="1" ht="10.9" customHeight="1" x14ac:dyDescent="0.25">
      <c r="A105" s="549"/>
      <c r="B105" s="434"/>
      <c r="C105" s="440"/>
      <c r="D105" s="887" t="str">
        <f t="shared" si="1"/>
        <v/>
      </c>
      <c r="E105" s="887"/>
      <c r="F105" s="887"/>
      <c r="G105" s="887"/>
    </row>
    <row r="106" spans="1:7" s="593" customFormat="1" ht="10.9" customHeight="1" x14ac:dyDescent="0.25">
      <c r="A106" s="549"/>
      <c r="B106" s="434"/>
      <c r="C106" s="440"/>
      <c r="D106" s="887" t="str">
        <f t="shared" si="1"/>
        <v/>
      </c>
      <c r="E106" s="887"/>
      <c r="F106" s="887"/>
      <c r="G106" s="887"/>
    </row>
    <row r="107" spans="1:7" s="593" customFormat="1" ht="10.9" customHeight="1" thickBot="1" x14ac:dyDescent="0.3">
      <c r="A107" s="552"/>
      <c r="B107" s="438"/>
      <c r="C107" s="441"/>
      <c r="D107" s="887" t="str">
        <f t="shared" si="1"/>
        <v/>
      </c>
      <c r="E107" s="887"/>
      <c r="F107" s="887"/>
      <c r="G107" s="887"/>
    </row>
    <row r="108" spans="1:7" s="593" customFormat="1" ht="15.75" thickBot="1" x14ac:dyDescent="0.3">
      <c r="A108" s="522" t="s">
        <v>146</v>
      </c>
      <c r="B108" s="527"/>
      <c r="C108" s="528"/>
      <c r="D108" s="917" t="str">
        <f>IF(AND(COUNTIFS($A$25:A120,A108)&gt;1,C108="OUI"),"vous déclarez travailler sur le projet ce jour, merci de reprendre vos données","")</f>
        <v/>
      </c>
      <c r="E108" s="918"/>
      <c r="F108" s="918"/>
      <c r="G108" s="919"/>
    </row>
    <row r="109" spans="1:7" ht="15.75" thickBot="1" x14ac:dyDescent="0.3">
      <c r="A109" s="253" t="s">
        <v>143</v>
      </c>
      <c r="B109" s="254"/>
      <c r="C109" s="255"/>
      <c r="D109" s="926" t="str">
        <f>IF(AND(COUNTIFS($A$25:A119,A109)&gt;1,C109="OUI"),"vous déclarez travailler sur le projet ce jour, merci de reprendre vos données","")</f>
        <v/>
      </c>
      <c r="E109" s="926"/>
      <c r="F109" s="926"/>
      <c r="G109" s="927"/>
    </row>
    <row r="110" spans="1:7" x14ac:dyDescent="0.25">
      <c r="A110" s="208"/>
      <c r="B110" s="209"/>
      <c r="C110" s="210"/>
      <c r="D110" s="210"/>
      <c r="E110" s="209"/>
      <c r="F110" s="209"/>
      <c r="G110" s="206"/>
    </row>
    <row r="111" spans="1:7" ht="14.45" customHeight="1" x14ac:dyDescent="0.25">
      <c r="A111" s="905" t="s">
        <v>29</v>
      </c>
      <c r="B111" s="905"/>
      <c r="C111" s="905"/>
      <c r="D111" s="905"/>
      <c r="E111" s="905"/>
      <c r="F111" s="905"/>
    </row>
    <row r="112" spans="1:7" x14ac:dyDescent="0.25">
      <c r="A112" s="188"/>
      <c r="B112" s="191"/>
      <c r="C112" s="190"/>
      <c r="D112" s="190"/>
      <c r="E112" s="189"/>
      <c r="F112" s="189"/>
    </row>
    <row r="113" spans="1:6" x14ac:dyDescent="0.25">
      <c r="A113" s="191" t="s">
        <v>30</v>
      </c>
      <c r="B113" s="191"/>
      <c r="C113" s="190"/>
      <c r="D113" s="190"/>
      <c r="E113" s="189"/>
      <c r="F113" s="189"/>
    </row>
    <row r="114" spans="1:6" x14ac:dyDescent="0.25">
      <c r="A114" s="191" t="s">
        <v>31</v>
      </c>
      <c r="B114" s="191"/>
      <c r="C114" s="190"/>
      <c r="D114" s="190"/>
      <c r="E114" s="189"/>
      <c r="F114" s="189"/>
    </row>
    <row r="115" spans="1:6" x14ac:dyDescent="0.25">
      <c r="A115" s="188"/>
      <c r="B115" s="191"/>
      <c r="C115" s="190"/>
      <c r="D115" s="190"/>
      <c r="E115" s="189"/>
      <c r="F115" s="189"/>
    </row>
    <row r="116" spans="1:6" ht="14.45" customHeight="1" x14ac:dyDescent="0.25">
      <c r="A116" s="905" t="s">
        <v>32</v>
      </c>
      <c r="B116" s="905"/>
      <c r="C116" s="905"/>
      <c r="D116" s="905"/>
      <c r="E116" s="905"/>
      <c r="F116" s="905"/>
    </row>
    <row r="117" spans="1:6" x14ac:dyDescent="0.25">
      <c r="A117" s="191"/>
      <c r="B117" s="191"/>
      <c r="C117" s="190"/>
      <c r="D117" s="190"/>
      <c r="E117" s="189"/>
      <c r="F117" s="189"/>
    </row>
    <row r="118" spans="1:6" x14ac:dyDescent="0.25">
      <c r="A118" s="191" t="s">
        <v>30</v>
      </c>
      <c r="B118" s="191"/>
      <c r="C118" s="190"/>
      <c r="D118" s="190"/>
      <c r="E118" s="189"/>
      <c r="F118" s="189"/>
    </row>
    <row r="119" spans="1:6" x14ac:dyDescent="0.25">
      <c r="A119" s="191" t="s">
        <v>31</v>
      </c>
      <c r="B119" s="191"/>
      <c r="C119" s="190"/>
      <c r="D119" s="190"/>
      <c r="E119" s="189"/>
      <c r="F119" s="189"/>
    </row>
    <row r="120" spans="1:6" x14ac:dyDescent="0.25">
      <c r="A120" s="191"/>
      <c r="B120" s="191"/>
      <c r="C120" s="190"/>
      <c r="D120" s="190"/>
      <c r="E120" s="189"/>
      <c r="F120" s="189"/>
    </row>
    <row r="121" spans="1:6" x14ac:dyDescent="0.25">
      <c r="A121" s="191" t="s">
        <v>33</v>
      </c>
      <c r="B121" s="191"/>
      <c r="C121" s="190"/>
      <c r="D121" s="190"/>
      <c r="E121" s="189"/>
      <c r="F121" s="189"/>
    </row>
  </sheetData>
  <sheetProtection algorithmName="SHA-512" hashValue="lmwt/NbeAe9r2u0OXrAll3ZWuK/LFMXrcPa+g7/dQuqx4iPzbnsZD6uXrTxOt1vkOcGBLsa8Na8495lS2DbNUA==" saltValue="D2ylJ1SeUPmmlCVGe3j9Kg==" spinCount="100000" sheet="1" scenarios="1" formatCells="0" formatColumns="0" formatRows="0" insertColumns="0" insertRows="0" insertHyperlinks="0" deleteColumns="0" deleteRows="0" sort="0" autoFilter="0" pivotTables="0"/>
  <mergeCells count="98">
    <mergeCell ref="D108:G108"/>
    <mergeCell ref="D109:G109"/>
    <mergeCell ref="A111:F111"/>
    <mergeCell ref="A116:F116"/>
    <mergeCell ref="A9:B9"/>
    <mergeCell ref="A10:B10"/>
    <mergeCell ref="A12:B12"/>
    <mergeCell ref="D103:G103"/>
    <mergeCell ref="D104:G104"/>
    <mergeCell ref="D105:G105"/>
    <mergeCell ref="D106:G106"/>
    <mergeCell ref="D107:G107"/>
    <mergeCell ref="D98:G98"/>
    <mergeCell ref="D99:G99"/>
    <mergeCell ref="D100:G100"/>
    <mergeCell ref="D101:G101"/>
    <mergeCell ref="D102:G102"/>
    <mergeCell ref="D93:G93"/>
    <mergeCell ref="D94:G94"/>
    <mergeCell ref="D95:G95"/>
    <mergeCell ref="D96:G96"/>
    <mergeCell ref="D97:G97"/>
    <mergeCell ref="D88:G88"/>
    <mergeCell ref="D89:G89"/>
    <mergeCell ref="D90:G90"/>
    <mergeCell ref="D91:G91"/>
    <mergeCell ref="D92:G92"/>
    <mergeCell ref="D83:G83"/>
    <mergeCell ref="D84:G84"/>
    <mergeCell ref="D85:G85"/>
    <mergeCell ref="D86:G86"/>
    <mergeCell ref="D87:G87"/>
    <mergeCell ref="D78:G78"/>
    <mergeCell ref="D79:G79"/>
    <mergeCell ref="D80:G80"/>
    <mergeCell ref="D81:G81"/>
    <mergeCell ref="D82:G82"/>
    <mergeCell ref="D73:G73"/>
    <mergeCell ref="D74:G74"/>
    <mergeCell ref="D75:G75"/>
    <mergeCell ref="D76:G76"/>
    <mergeCell ref="D77:G77"/>
    <mergeCell ref="D68:G68"/>
    <mergeCell ref="D69:G69"/>
    <mergeCell ref="D70:G70"/>
    <mergeCell ref="D71:G71"/>
    <mergeCell ref="D72:G72"/>
    <mergeCell ref="E60:F60"/>
    <mergeCell ref="E61:F61"/>
    <mergeCell ref="E62:F62"/>
    <mergeCell ref="D66:G66"/>
    <mergeCell ref="D67:G67"/>
    <mergeCell ref="E55:F55"/>
    <mergeCell ref="E56:F56"/>
    <mergeCell ref="E57:F57"/>
    <mergeCell ref="E58:F58"/>
    <mergeCell ref="E59:F59"/>
    <mergeCell ref="E50:F50"/>
    <mergeCell ref="E51:F51"/>
    <mergeCell ref="E52:F52"/>
    <mergeCell ref="E53:F53"/>
    <mergeCell ref="E54:F54"/>
    <mergeCell ref="A11:B11"/>
    <mergeCell ref="A15:B15"/>
    <mergeCell ref="C11:F11"/>
    <mergeCell ref="D12:F12"/>
    <mergeCell ref="E29:F29"/>
    <mergeCell ref="E24:F24"/>
    <mergeCell ref="E25:F25"/>
    <mergeCell ref="E26:F26"/>
    <mergeCell ref="E27:F27"/>
    <mergeCell ref="E28:F28"/>
    <mergeCell ref="A16:B16"/>
    <mergeCell ref="A17:B17"/>
    <mergeCell ref="A18:B18"/>
    <mergeCell ref="A19:B19"/>
    <mergeCell ref="A22:F22"/>
    <mergeCell ref="E34:F34"/>
    <mergeCell ref="E35:F35"/>
    <mergeCell ref="E36:F36"/>
    <mergeCell ref="E30:F30"/>
    <mergeCell ref="E31:F31"/>
    <mergeCell ref="E46:F46"/>
    <mergeCell ref="E47:F47"/>
    <mergeCell ref="E48:F48"/>
    <mergeCell ref="E49:F49"/>
    <mergeCell ref="D9:E9"/>
    <mergeCell ref="E42:F42"/>
    <mergeCell ref="E43:F43"/>
    <mergeCell ref="E44:F44"/>
    <mergeCell ref="E45:F45"/>
    <mergeCell ref="E37:F37"/>
    <mergeCell ref="E38:F38"/>
    <mergeCell ref="E39:F39"/>
    <mergeCell ref="E40:F40"/>
    <mergeCell ref="E41:F41"/>
    <mergeCell ref="E32:F32"/>
    <mergeCell ref="E33:F33"/>
  </mergeCells>
  <conditionalFormatting sqref="A123:A1048576 A1:A8 A20:A23 A13:A14">
    <cfRule type="duplicateValues" dxfId="7" priority="12"/>
  </conditionalFormatting>
  <conditionalFormatting sqref="A17">
    <cfRule type="duplicateValues" dxfId="6" priority="1"/>
  </conditionalFormatting>
  <conditionalFormatting sqref="A120:A122 A24:A112">
    <cfRule type="duplicateValues" dxfId="5" priority="7"/>
  </conditionalFormatting>
  <conditionalFormatting sqref="C25:C61">
    <cfRule type="cellIs" dxfId="4" priority="6" operator="greaterThan">
      <formula>$C$15</formula>
    </cfRule>
  </conditionalFormatting>
  <conditionalFormatting sqref="D25:D61">
    <cfRule type="cellIs" dxfId="3" priority="5" operator="greaterThan">
      <formula>1</formula>
    </cfRule>
  </conditionalFormatting>
  <conditionalFormatting sqref="A25:A108">
    <cfRule type="duplicateValues" dxfId="2" priority="4"/>
  </conditionalFormatting>
  <conditionalFormatting sqref="A9:A12">
    <cfRule type="duplicateValues" dxfId="1" priority="3"/>
  </conditionalFormatting>
  <conditionalFormatting sqref="A15:A16 A18:A19">
    <cfRule type="duplicateValues" dxfId="0" priority="2"/>
  </conditionalFormatting>
  <dataValidations count="2">
    <dataValidation type="list" allowBlank="1" showInputMessage="1" showErrorMessage="1" sqref="C12 C67:C107" xr:uid="{8678F205-0D67-4870-AF7A-B5EB461ECC1E}">
      <formula1>"OUI,NON"</formula1>
    </dataValidation>
    <dataValidation allowBlank="1" showInputMessage="1" showErrorMessage="1" promptTitle="Prorata nb jours par mois:" prompt="Nombre de jours annuels rémunérés divisé par 12 mois." sqref="D17" xr:uid="{FFFD8020-9A4B-42E4-99D5-E49636CA5009}"/>
  </dataValidations>
  <pageMargins left="0.7" right="0.7" top="0.99750000000000005" bottom="0.45916666666666667" header="0.3" footer="0.3"/>
  <pageSetup paperSize="9" scale="38" fitToHeight="0" orientation="portrait" r:id="rId1"/>
  <headerFooter>
    <oddHeader>&amp;L &amp;C&amp;G</oddHeader>
    <oddFooter>&amp;C&amp;A</oddFooter>
  </headerFooter>
  <drawing r:id="rId2"/>
  <legacyDrawingHF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D82"/>
  <sheetViews>
    <sheetView workbookViewId="0">
      <selection activeCell="B13" sqref="B13"/>
    </sheetView>
  </sheetViews>
  <sheetFormatPr baseColWidth="10" defaultColWidth="11.28515625" defaultRowHeight="15" x14ac:dyDescent="0.25"/>
  <cols>
    <col min="1" max="1" width="11.28515625" style="144"/>
    <col min="2" max="2" width="168.28515625" style="166" bestFit="1" customWidth="1"/>
    <col min="3" max="3" width="11.28515625" style="144"/>
    <col min="4" max="4" width="45.85546875" style="144" customWidth="1"/>
    <col min="5" max="16384" width="11.28515625" style="144"/>
  </cols>
  <sheetData>
    <row r="1" spans="1:4" ht="15.75" thickBot="1" x14ac:dyDescent="0.3">
      <c r="B1" s="328" t="s">
        <v>288</v>
      </c>
    </row>
    <row r="2" spans="1:4" x14ac:dyDescent="0.25">
      <c r="A2" s="195"/>
      <c r="B2" s="327"/>
      <c r="C2" s="275"/>
      <c r="D2" s="276"/>
    </row>
    <row r="3" spans="1:4" x14ac:dyDescent="0.25">
      <c r="A3" s="195"/>
      <c r="B3" s="277" t="s">
        <v>171</v>
      </c>
      <c r="C3" s="275" t="s">
        <v>251</v>
      </c>
      <c r="D3" s="276" t="s">
        <v>252</v>
      </c>
    </row>
    <row r="4" spans="1:4" ht="22.5" x14ac:dyDescent="0.25">
      <c r="A4" s="196"/>
      <c r="B4" s="281" t="s">
        <v>172</v>
      </c>
      <c r="C4" s="282" t="s">
        <v>253</v>
      </c>
      <c r="D4" s="283" t="s">
        <v>254</v>
      </c>
    </row>
    <row r="5" spans="1:4" ht="22.5" x14ac:dyDescent="0.25">
      <c r="A5" s="195"/>
      <c r="B5" s="281" t="s">
        <v>173</v>
      </c>
      <c r="C5" s="282" t="s">
        <v>253</v>
      </c>
      <c r="D5" s="283" t="s">
        <v>254</v>
      </c>
    </row>
    <row r="6" spans="1:4" ht="22.5" x14ac:dyDescent="0.25">
      <c r="A6" s="195"/>
      <c r="B6" s="281" t="s">
        <v>174</v>
      </c>
      <c r="C6" s="282" t="s">
        <v>253</v>
      </c>
      <c r="D6" s="283" t="s">
        <v>254</v>
      </c>
    </row>
    <row r="7" spans="1:4" ht="28.5" x14ac:dyDescent="0.25">
      <c r="A7" s="195"/>
      <c r="B7" s="281" t="s">
        <v>175</v>
      </c>
      <c r="C7" s="282" t="s">
        <v>253</v>
      </c>
      <c r="D7" s="283" t="s">
        <v>254</v>
      </c>
    </row>
    <row r="8" spans="1:4" ht="28.5" x14ac:dyDescent="0.25">
      <c r="A8" s="195"/>
      <c r="B8" s="284" t="s">
        <v>176</v>
      </c>
      <c r="C8" s="282" t="s">
        <v>253</v>
      </c>
      <c r="D8" s="283" t="s">
        <v>254</v>
      </c>
    </row>
    <row r="9" spans="1:4" ht="22.5" x14ac:dyDescent="0.25">
      <c r="A9" s="195"/>
      <c r="B9" s="284" t="s">
        <v>177</v>
      </c>
      <c r="C9" s="282" t="s">
        <v>253</v>
      </c>
      <c r="D9" s="283" t="s">
        <v>254</v>
      </c>
    </row>
    <row r="10" spans="1:4" ht="22.5" x14ac:dyDescent="0.25">
      <c r="A10" s="195"/>
      <c r="B10" s="284" t="s">
        <v>178</v>
      </c>
      <c r="C10" s="282" t="s">
        <v>253</v>
      </c>
      <c r="D10" s="283" t="s">
        <v>254</v>
      </c>
    </row>
    <row r="11" spans="1:4" ht="22.5" x14ac:dyDescent="0.25">
      <c r="A11" s="195"/>
      <c r="B11" s="284" t="s">
        <v>179</v>
      </c>
      <c r="C11" s="282" t="s">
        <v>253</v>
      </c>
      <c r="D11" s="283" t="s">
        <v>254</v>
      </c>
    </row>
    <row r="12" spans="1:4" ht="85.5" x14ac:dyDescent="0.25">
      <c r="A12" s="195"/>
      <c r="B12" s="284" t="s">
        <v>180</v>
      </c>
      <c r="C12" s="282" t="s">
        <v>253</v>
      </c>
      <c r="D12" s="283" t="s">
        <v>254</v>
      </c>
    </row>
    <row r="13" spans="1:4" ht="28.5" x14ac:dyDescent="0.25">
      <c r="A13" s="195"/>
      <c r="B13" s="281" t="s">
        <v>181</v>
      </c>
      <c r="C13" s="282" t="s">
        <v>253</v>
      </c>
      <c r="D13" s="283" t="s">
        <v>254</v>
      </c>
    </row>
    <row r="14" spans="1:4" ht="28.5" x14ac:dyDescent="0.25">
      <c r="A14" s="195"/>
      <c r="B14" s="281" t="s">
        <v>182</v>
      </c>
      <c r="C14" s="282" t="s">
        <v>253</v>
      </c>
      <c r="D14" s="283" t="s">
        <v>254</v>
      </c>
    </row>
    <row r="15" spans="1:4" ht="22.5" x14ac:dyDescent="0.25">
      <c r="A15" s="195"/>
      <c r="B15" s="284" t="s">
        <v>183</v>
      </c>
      <c r="C15" s="282" t="s">
        <v>253</v>
      </c>
      <c r="D15" s="283" t="s">
        <v>254</v>
      </c>
    </row>
    <row r="16" spans="1:4" ht="22.5" x14ac:dyDescent="0.25">
      <c r="A16" s="195"/>
      <c r="B16" s="284" t="s">
        <v>184</v>
      </c>
      <c r="C16" s="282" t="s">
        <v>253</v>
      </c>
      <c r="D16" s="283" t="s">
        <v>254</v>
      </c>
    </row>
    <row r="17" spans="1:4" ht="22.5" x14ac:dyDescent="0.25">
      <c r="A17" s="195"/>
      <c r="B17" s="284" t="s">
        <v>185</v>
      </c>
      <c r="C17" s="282" t="s">
        <v>253</v>
      </c>
      <c r="D17" s="283" t="s">
        <v>255</v>
      </c>
    </row>
    <row r="18" spans="1:4" ht="42.75" x14ac:dyDescent="0.25">
      <c r="A18" s="195"/>
      <c r="B18" s="284" t="s">
        <v>186</v>
      </c>
      <c r="C18" s="282" t="s">
        <v>253</v>
      </c>
      <c r="D18" s="283" t="s">
        <v>256</v>
      </c>
    </row>
    <row r="19" spans="1:4" ht="22.5" x14ac:dyDescent="0.25">
      <c r="A19" s="195"/>
      <c r="B19" s="284" t="s">
        <v>187</v>
      </c>
      <c r="C19" s="282" t="s">
        <v>253</v>
      </c>
      <c r="D19" s="283" t="s">
        <v>256</v>
      </c>
    </row>
    <row r="20" spans="1:4" ht="22.5" x14ac:dyDescent="0.25">
      <c r="A20" s="195"/>
      <c r="B20" s="284" t="s">
        <v>188</v>
      </c>
      <c r="C20" s="282" t="s">
        <v>253</v>
      </c>
      <c r="D20" s="283" t="s">
        <v>256</v>
      </c>
    </row>
    <row r="21" spans="1:4" ht="22.5" x14ac:dyDescent="0.25">
      <c r="A21" s="195"/>
      <c r="B21" s="284" t="s">
        <v>189</v>
      </c>
      <c r="C21" s="282" t="s">
        <v>253</v>
      </c>
      <c r="D21" s="283" t="s">
        <v>256</v>
      </c>
    </row>
    <row r="22" spans="1:4" ht="22.5" x14ac:dyDescent="0.25">
      <c r="A22" s="195"/>
      <c r="B22" s="284" t="s">
        <v>190</v>
      </c>
      <c r="C22" s="282" t="s">
        <v>253</v>
      </c>
      <c r="D22" s="283" t="s">
        <v>256</v>
      </c>
    </row>
    <row r="23" spans="1:4" ht="22.5" x14ac:dyDescent="0.25">
      <c r="A23" s="195"/>
      <c r="B23" s="284" t="s">
        <v>191</v>
      </c>
      <c r="C23" s="282" t="s">
        <v>253</v>
      </c>
      <c r="D23" s="283" t="s">
        <v>256</v>
      </c>
    </row>
    <row r="24" spans="1:4" ht="22.5" x14ac:dyDescent="0.25">
      <c r="A24" s="195"/>
      <c r="B24" s="284" t="s">
        <v>192</v>
      </c>
      <c r="C24" s="282" t="s">
        <v>253</v>
      </c>
      <c r="D24" s="283" t="s">
        <v>256</v>
      </c>
    </row>
    <row r="25" spans="1:4" ht="22.5" x14ac:dyDescent="0.25">
      <c r="A25" s="195"/>
      <c r="B25" s="284" t="s">
        <v>193</v>
      </c>
      <c r="C25" s="282" t="s">
        <v>253</v>
      </c>
      <c r="D25" s="283" t="s">
        <v>256</v>
      </c>
    </row>
    <row r="26" spans="1:4" x14ac:dyDescent="0.25">
      <c r="A26" s="195"/>
      <c r="B26" s="284" t="s">
        <v>194</v>
      </c>
      <c r="C26" s="282" t="s">
        <v>253</v>
      </c>
      <c r="D26" s="283" t="s">
        <v>257</v>
      </c>
    </row>
    <row r="27" spans="1:4" x14ac:dyDescent="0.25">
      <c r="A27" s="195"/>
      <c r="B27" s="284" t="s">
        <v>195</v>
      </c>
      <c r="C27" s="282" t="s">
        <v>253</v>
      </c>
      <c r="D27" s="283" t="s">
        <v>258</v>
      </c>
    </row>
    <row r="28" spans="1:4" x14ac:dyDescent="0.25">
      <c r="A28" s="195"/>
      <c r="B28" s="280" t="s">
        <v>196</v>
      </c>
      <c r="C28" s="278" t="s">
        <v>259</v>
      </c>
      <c r="D28" s="279" t="s">
        <v>260</v>
      </c>
    </row>
    <row r="29" spans="1:4" x14ac:dyDescent="0.25">
      <c r="A29" s="195"/>
      <c r="B29" s="280" t="s">
        <v>197</v>
      </c>
      <c r="C29" s="278" t="s">
        <v>259</v>
      </c>
      <c r="D29" s="279" t="s">
        <v>260</v>
      </c>
    </row>
    <row r="30" spans="1:4" x14ac:dyDescent="0.25">
      <c r="A30" s="195"/>
      <c r="B30" s="280" t="s">
        <v>198</v>
      </c>
      <c r="C30" s="278" t="s">
        <v>259</v>
      </c>
      <c r="D30" s="279" t="s">
        <v>260</v>
      </c>
    </row>
    <row r="31" spans="1:4" s="189" customFormat="1" x14ac:dyDescent="0.25">
      <c r="A31" s="195"/>
      <c r="B31" s="280" t="s">
        <v>199</v>
      </c>
      <c r="C31" s="278" t="s">
        <v>259</v>
      </c>
      <c r="D31" s="279" t="s">
        <v>260</v>
      </c>
    </row>
    <row r="32" spans="1:4" x14ac:dyDescent="0.25">
      <c r="A32" s="274"/>
      <c r="B32" s="280" t="s">
        <v>200</v>
      </c>
      <c r="C32" s="278" t="s">
        <v>259</v>
      </c>
      <c r="D32" s="279" t="s">
        <v>260</v>
      </c>
    </row>
    <row r="33" spans="1:4" x14ac:dyDescent="0.25">
      <c r="A33" s="195"/>
      <c r="B33" s="280" t="s">
        <v>201</v>
      </c>
      <c r="C33" s="278" t="s">
        <v>259</v>
      </c>
      <c r="D33" s="279" t="s">
        <v>260</v>
      </c>
    </row>
    <row r="34" spans="1:4" x14ac:dyDescent="0.25">
      <c r="A34" s="195"/>
      <c r="B34" s="280" t="s">
        <v>202</v>
      </c>
      <c r="C34" s="278" t="s">
        <v>259</v>
      </c>
      <c r="D34" s="279" t="s">
        <v>260</v>
      </c>
    </row>
    <row r="35" spans="1:4" x14ac:dyDescent="0.25">
      <c r="A35" s="195"/>
      <c r="B35" s="280" t="s">
        <v>203</v>
      </c>
      <c r="C35" s="278" t="s">
        <v>259</v>
      </c>
      <c r="D35" s="279" t="s">
        <v>260</v>
      </c>
    </row>
    <row r="36" spans="1:4" x14ac:dyDescent="0.25">
      <c r="A36" s="195"/>
      <c r="B36" s="280" t="s">
        <v>204</v>
      </c>
      <c r="C36" s="278" t="s">
        <v>259</v>
      </c>
      <c r="D36" s="279" t="s">
        <v>260</v>
      </c>
    </row>
    <row r="37" spans="1:4" x14ac:dyDescent="0.25">
      <c r="A37" s="195"/>
      <c r="B37" s="280" t="s">
        <v>205</v>
      </c>
      <c r="C37" s="278" t="s">
        <v>259</v>
      </c>
      <c r="D37" s="279" t="s">
        <v>260</v>
      </c>
    </row>
    <row r="38" spans="1:4" x14ac:dyDescent="0.25">
      <c r="A38" s="195"/>
      <c r="B38" s="280" t="s">
        <v>206</v>
      </c>
      <c r="C38" s="278" t="s">
        <v>259</v>
      </c>
      <c r="D38" s="279" t="s">
        <v>260</v>
      </c>
    </row>
    <row r="39" spans="1:4" x14ac:dyDescent="0.25">
      <c r="A39" s="195"/>
      <c r="B39" s="290" t="s">
        <v>207</v>
      </c>
      <c r="C39" s="291" t="s">
        <v>261</v>
      </c>
      <c r="D39" s="292" t="s">
        <v>262</v>
      </c>
    </row>
    <row r="40" spans="1:4" x14ac:dyDescent="0.25">
      <c r="A40" s="195"/>
      <c r="B40" s="290" t="s">
        <v>208</v>
      </c>
      <c r="C40" s="291" t="s">
        <v>261</v>
      </c>
      <c r="D40" s="292" t="s">
        <v>262</v>
      </c>
    </row>
    <row r="41" spans="1:4" x14ac:dyDescent="0.25">
      <c r="A41" s="195"/>
      <c r="B41" s="287" t="s">
        <v>209</v>
      </c>
      <c r="C41" s="288" t="s">
        <v>263</v>
      </c>
      <c r="D41" s="289" t="s">
        <v>264</v>
      </c>
    </row>
    <row r="42" spans="1:4" x14ac:dyDescent="0.25">
      <c r="A42" s="195"/>
      <c r="B42" s="287" t="s">
        <v>210</v>
      </c>
      <c r="C42" s="288" t="s">
        <v>263</v>
      </c>
      <c r="D42" s="289" t="s">
        <v>264</v>
      </c>
    </row>
    <row r="43" spans="1:4" x14ac:dyDescent="0.25">
      <c r="A43" s="195"/>
      <c r="B43" s="287" t="s">
        <v>211</v>
      </c>
      <c r="C43" s="288" t="s">
        <v>263</v>
      </c>
      <c r="D43" s="289" t="s">
        <v>264</v>
      </c>
    </row>
    <row r="44" spans="1:4" x14ac:dyDescent="0.25">
      <c r="A44" s="195"/>
      <c r="B44" s="296" t="s">
        <v>212</v>
      </c>
      <c r="C44" s="288" t="s">
        <v>263</v>
      </c>
      <c r="D44" s="289" t="s">
        <v>264</v>
      </c>
    </row>
    <row r="45" spans="1:4" x14ac:dyDescent="0.25">
      <c r="A45" s="195"/>
      <c r="B45" s="296" t="s">
        <v>213</v>
      </c>
      <c r="C45" s="288" t="s">
        <v>263</v>
      </c>
      <c r="D45" s="289" t="s">
        <v>264</v>
      </c>
    </row>
    <row r="46" spans="1:4" x14ac:dyDescent="0.25">
      <c r="A46" s="195"/>
      <c r="B46" s="296" t="s">
        <v>214</v>
      </c>
      <c r="C46" s="288" t="s">
        <v>263</v>
      </c>
      <c r="D46" s="289" t="s">
        <v>264</v>
      </c>
    </row>
    <row r="47" spans="1:4" x14ac:dyDescent="0.25">
      <c r="A47" s="195"/>
      <c r="B47" s="296" t="s">
        <v>215</v>
      </c>
      <c r="C47" s="288" t="s">
        <v>263</v>
      </c>
      <c r="D47" s="289" t="s">
        <v>264</v>
      </c>
    </row>
    <row r="48" spans="1:4" x14ac:dyDescent="0.25">
      <c r="A48" s="195"/>
      <c r="B48" s="296" t="s">
        <v>216</v>
      </c>
      <c r="C48" s="288" t="s">
        <v>263</v>
      </c>
      <c r="D48" s="289" t="s">
        <v>264</v>
      </c>
    </row>
    <row r="49" spans="1:4" x14ac:dyDescent="0.25">
      <c r="A49" s="195"/>
      <c r="B49" s="296" t="s">
        <v>217</v>
      </c>
      <c r="C49" s="288" t="s">
        <v>263</v>
      </c>
      <c r="D49" s="289" t="s">
        <v>264</v>
      </c>
    </row>
    <row r="50" spans="1:4" x14ac:dyDescent="0.25">
      <c r="A50" s="195"/>
      <c r="B50" s="296" t="s">
        <v>218</v>
      </c>
      <c r="C50" s="288" t="s">
        <v>263</v>
      </c>
      <c r="D50" s="289" t="s">
        <v>264</v>
      </c>
    </row>
    <row r="51" spans="1:4" x14ac:dyDescent="0.25">
      <c r="A51" s="195"/>
      <c r="B51" s="296" t="s">
        <v>219</v>
      </c>
      <c r="C51" s="288" t="s">
        <v>263</v>
      </c>
      <c r="D51" s="289" t="s">
        <v>264</v>
      </c>
    </row>
    <row r="52" spans="1:4" x14ac:dyDescent="0.25">
      <c r="A52" s="195"/>
      <c r="B52" s="296" t="s">
        <v>220</v>
      </c>
      <c r="C52" s="288" t="s">
        <v>263</v>
      </c>
      <c r="D52" s="289" t="s">
        <v>264</v>
      </c>
    </row>
    <row r="53" spans="1:4" x14ac:dyDescent="0.25">
      <c r="A53" s="195"/>
      <c r="B53" s="296" t="s">
        <v>221</v>
      </c>
      <c r="C53" s="288" t="s">
        <v>263</v>
      </c>
      <c r="D53" s="289" t="s">
        <v>264</v>
      </c>
    </row>
    <row r="54" spans="1:4" x14ac:dyDescent="0.25">
      <c r="A54" s="195"/>
      <c r="B54" s="287" t="s">
        <v>222</v>
      </c>
      <c r="C54" s="288" t="s">
        <v>263</v>
      </c>
      <c r="D54" s="289" t="s">
        <v>264</v>
      </c>
    </row>
    <row r="55" spans="1:4" x14ac:dyDescent="0.25">
      <c r="A55" s="195"/>
      <c r="B55" s="296" t="s">
        <v>223</v>
      </c>
      <c r="C55" s="288" t="s">
        <v>263</v>
      </c>
      <c r="D55" s="289" t="s">
        <v>264</v>
      </c>
    </row>
    <row r="56" spans="1:4" x14ac:dyDescent="0.25">
      <c r="A56" s="195"/>
      <c r="B56" s="296" t="s">
        <v>224</v>
      </c>
      <c r="C56" s="288" t="s">
        <v>263</v>
      </c>
      <c r="D56" s="289" t="s">
        <v>264</v>
      </c>
    </row>
    <row r="57" spans="1:4" x14ac:dyDescent="0.25">
      <c r="A57" s="195"/>
      <c r="B57" s="297" t="s">
        <v>225</v>
      </c>
      <c r="C57" s="285" t="s">
        <v>265</v>
      </c>
      <c r="D57" s="286" t="s">
        <v>266</v>
      </c>
    </row>
    <row r="58" spans="1:4" x14ac:dyDescent="0.25">
      <c r="A58" s="195"/>
      <c r="B58" s="297" t="s">
        <v>226</v>
      </c>
      <c r="C58" s="285" t="s">
        <v>265</v>
      </c>
      <c r="D58" s="286" t="s">
        <v>266</v>
      </c>
    </row>
    <row r="59" spans="1:4" x14ac:dyDescent="0.25">
      <c r="A59" s="195"/>
      <c r="B59" s="293" t="s">
        <v>227</v>
      </c>
      <c r="C59" s="294" t="s">
        <v>267</v>
      </c>
      <c r="D59" s="295" t="s">
        <v>268</v>
      </c>
    </row>
    <row r="60" spans="1:4" x14ac:dyDescent="0.25">
      <c r="A60" s="195"/>
      <c r="B60" s="293" t="s">
        <v>228</v>
      </c>
      <c r="C60" s="294" t="s">
        <v>267</v>
      </c>
      <c r="D60" s="295" t="s">
        <v>268</v>
      </c>
    </row>
    <row r="61" spans="1:4" ht="22.5" x14ac:dyDescent="0.25">
      <c r="A61" s="195"/>
      <c r="B61" s="298" t="s">
        <v>229</v>
      </c>
      <c r="C61" s="299" t="s">
        <v>269</v>
      </c>
      <c r="D61" s="300" t="s">
        <v>270</v>
      </c>
    </row>
    <row r="62" spans="1:4" x14ac:dyDescent="0.25">
      <c r="A62" s="195"/>
      <c r="B62" s="323" t="s">
        <v>230</v>
      </c>
      <c r="C62" s="324" t="s">
        <v>271</v>
      </c>
      <c r="D62" s="325" t="s">
        <v>272</v>
      </c>
    </row>
    <row r="63" spans="1:4" x14ac:dyDescent="0.25">
      <c r="A63" s="197"/>
      <c r="B63" s="323" t="s">
        <v>231</v>
      </c>
      <c r="C63" s="324" t="s">
        <v>271</v>
      </c>
      <c r="D63" s="325" t="s">
        <v>272</v>
      </c>
    </row>
    <row r="64" spans="1:4" x14ac:dyDescent="0.25">
      <c r="A64" s="197"/>
      <c r="B64" s="323" t="s">
        <v>232</v>
      </c>
      <c r="C64" s="324" t="s">
        <v>271</v>
      </c>
      <c r="D64" s="326" t="s">
        <v>272</v>
      </c>
    </row>
    <row r="65" spans="1:4" x14ac:dyDescent="0.25">
      <c r="A65" s="197"/>
      <c r="B65" s="323" t="s">
        <v>233</v>
      </c>
      <c r="C65" s="324" t="s">
        <v>271</v>
      </c>
      <c r="D65" s="326" t="s">
        <v>272</v>
      </c>
    </row>
    <row r="66" spans="1:4" x14ac:dyDescent="0.25">
      <c r="A66" s="197"/>
      <c r="B66" s="323" t="s">
        <v>234</v>
      </c>
      <c r="C66" s="324" t="s">
        <v>271</v>
      </c>
      <c r="D66" s="326" t="s">
        <v>272</v>
      </c>
    </row>
    <row r="67" spans="1:4" x14ac:dyDescent="0.25">
      <c r="A67" s="197"/>
      <c r="B67" s="323" t="s">
        <v>235</v>
      </c>
      <c r="C67" s="324" t="s">
        <v>271</v>
      </c>
      <c r="D67" s="326" t="s">
        <v>272</v>
      </c>
    </row>
    <row r="68" spans="1:4" x14ac:dyDescent="0.25">
      <c r="A68" s="197"/>
      <c r="B68" s="323" t="s">
        <v>236</v>
      </c>
      <c r="C68" s="324" t="s">
        <v>271</v>
      </c>
      <c r="D68" s="326" t="s">
        <v>272</v>
      </c>
    </row>
    <row r="69" spans="1:4" x14ac:dyDescent="0.25">
      <c r="A69" s="197"/>
      <c r="B69" s="323" t="s">
        <v>237</v>
      </c>
      <c r="C69" s="324" t="s">
        <v>271</v>
      </c>
      <c r="D69" s="326" t="s">
        <v>272</v>
      </c>
    </row>
    <row r="70" spans="1:4" x14ac:dyDescent="0.25">
      <c r="A70" s="197"/>
      <c r="B70" s="323" t="s">
        <v>238</v>
      </c>
      <c r="C70" s="324" t="s">
        <v>271</v>
      </c>
      <c r="D70" s="326" t="s">
        <v>272</v>
      </c>
    </row>
    <row r="71" spans="1:4" x14ac:dyDescent="0.25">
      <c r="A71" s="197"/>
      <c r="B71" s="323" t="s">
        <v>239</v>
      </c>
      <c r="C71" s="324" t="s">
        <v>273</v>
      </c>
      <c r="D71" s="326" t="s">
        <v>272</v>
      </c>
    </row>
    <row r="72" spans="1:4" x14ac:dyDescent="0.25">
      <c r="A72" s="197"/>
      <c r="B72" s="304" t="s">
        <v>240</v>
      </c>
      <c r="C72" s="305" t="s">
        <v>274</v>
      </c>
      <c r="D72" s="306" t="s">
        <v>275</v>
      </c>
    </row>
    <row r="73" spans="1:4" x14ac:dyDescent="0.25">
      <c r="A73" s="197"/>
      <c r="B73" s="307" t="s">
        <v>241</v>
      </c>
      <c r="C73" s="308" t="s">
        <v>276</v>
      </c>
      <c r="D73" s="309" t="s">
        <v>277</v>
      </c>
    </row>
    <row r="74" spans="1:4" x14ac:dyDescent="0.25">
      <c r="A74" s="195"/>
      <c r="B74" s="307" t="s">
        <v>242</v>
      </c>
      <c r="C74" s="308" t="s">
        <v>276</v>
      </c>
      <c r="D74" s="309" t="s">
        <v>277</v>
      </c>
    </row>
    <row r="75" spans="1:4" x14ac:dyDescent="0.25">
      <c r="A75" s="195"/>
      <c r="B75" s="307" t="s">
        <v>243</v>
      </c>
      <c r="C75" s="308" t="s">
        <v>276</v>
      </c>
      <c r="D75" s="310" t="s">
        <v>277</v>
      </c>
    </row>
    <row r="76" spans="1:4" x14ac:dyDescent="0.25">
      <c r="A76" s="195"/>
      <c r="B76" s="301" t="s">
        <v>244</v>
      </c>
      <c r="C76" s="302" t="s">
        <v>278</v>
      </c>
      <c r="D76" s="303" t="s">
        <v>279</v>
      </c>
    </row>
    <row r="77" spans="1:4" x14ac:dyDescent="0.25">
      <c r="A77" s="195"/>
      <c r="B77" s="301" t="s">
        <v>245</v>
      </c>
      <c r="C77" s="302" t="s">
        <v>278</v>
      </c>
      <c r="D77" s="303" t="s">
        <v>279</v>
      </c>
    </row>
    <row r="78" spans="1:4" x14ac:dyDescent="0.25">
      <c r="A78" s="195"/>
      <c r="B78" s="317" t="s">
        <v>246</v>
      </c>
      <c r="C78" s="318" t="s">
        <v>280</v>
      </c>
      <c r="D78" s="319" t="s">
        <v>281</v>
      </c>
    </row>
    <row r="79" spans="1:4" x14ac:dyDescent="0.25">
      <c r="A79" s="195"/>
      <c r="B79" s="320" t="s">
        <v>247</v>
      </c>
      <c r="C79" s="321" t="s">
        <v>282</v>
      </c>
      <c r="D79" s="322" t="s">
        <v>283</v>
      </c>
    </row>
    <row r="80" spans="1:4" x14ac:dyDescent="0.25">
      <c r="A80" s="195"/>
      <c r="B80" s="311" t="s">
        <v>248</v>
      </c>
      <c r="C80" s="312" t="s">
        <v>284</v>
      </c>
      <c r="D80" s="313" t="s">
        <v>285</v>
      </c>
    </row>
    <row r="81" spans="1:4" x14ac:dyDescent="0.25">
      <c r="A81" s="195"/>
      <c r="B81" s="311" t="s">
        <v>249</v>
      </c>
      <c r="C81" s="312" t="s">
        <v>284</v>
      </c>
      <c r="D81" s="313" t="s">
        <v>285</v>
      </c>
    </row>
    <row r="82" spans="1:4" x14ac:dyDescent="0.25">
      <c r="A82" s="195"/>
      <c r="B82" s="314" t="s">
        <v>250</v>
      </c>
      <c r="C82" s="315" t="s">
        <v>286</v>
      </c>
      <c r="D82" s="316" t="s">
        <v>287</v>
      </c>
    </row>
  </sheetData>
  <sheetProtection algorithmName="SHA-512" hashValue="0cTqiI8Bj3L26nMy/Ap86f7/h3ovtKvNuFixrkkVHqO3RYuMSnFaoQatU6kSBznjbqHx/jXTBqde8vGkxluqXA==" saltValue="1OM1RWFf2XbIwAOdYKyDMg==" spinCount="100000" sheet="1" objects="1" scenarios="1" selectLockedCells="1" selectUnlockedCells="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26</vt:i4>
      </vt:variant>
      <vt:variant>
        <vt:lpstr>Plages nommées</vt:lpstr>
      </vt:variant>
      <vt:variant>
        <vt:i4>2</vt:i4>
      </vt:variant>
    </vt:vector>
  </HeadingPairs>
  <TitlesOfParts>
    <vt:vector size="28" baseType="lpstr">
      <vt:lpstr>Notice</vt:lpstr>
      <vt:lpstr>Etat récapitulatif des dépenses</vt:lpstr>
      <vt:lpstr>Synthèse e-Synergie</vt:lpstr>
      <vt:lpstr> Aide Taxe sur Salaires</vt:lpstr>
      <vt:lpstr>% fixe - extrait logiciel temps</vt:lpstr>
      <vt:lpstr>Salaires salarié 1</vt:lpstr>
      <vt:lpstr>Fiche temps salarié 1</vt:lpstr>
      <vt:lpstr>Salaires salarié 2</vt:lpstr>
      <vt:lpstr>Fiche temps salarié 2</vt:lpstr>
      <vt:lpstr>Salaires salarié 3</vt:lpstr>
      <vt:lpstr>Fiche temps salarié 3</vt:lpstr>
      <vt:lpstr>Salaires salarié 4</vt:lpstr>
      <vt:lpstr>Fiche temps salarié 4</vt:lpstr>
      <vt:lpstr>Salaires salarié 5</vt:lpstr>
      <vt:lpstr>Fiche temps salarié 5</vt:lpstr>
      <vt:lpstr>Salaires salarié 6</vt:lpstr>
      <vt:lpstr>Fiche temps salarié 6</vt:lpstr>
      <vt:lpstr>Salaires salarié 7</vt:lpstr>
      <vt:lpstr>Fiche temps salarié 7</vt:lpstr>
      <vt:lpstr>Salaires salarié 8</vt:lpstr>
      <vt:lpstr>Fiche temps salarié 8</vt:lpstr>
      <vt:lpstr>Salaires salarié 9</vt:lpstr>
      <vt:lpstr>Fiche temps salarié 9</vt:lpstr>
      <vt:lpstr>Salaires salarié 10</vt:lpstr>
      <vt:lpstr>Fiche temps salarié 10</vt:lpstr>
      <vt:lpstr>liste déroulante</vt:lpstr>
      <vt:lpstr>'% fixe - extrait logiciel temps'!Zone_d_impression</vt:lpstr>
      <vt:lpstr>'Etat récapitulatif des dépenses'!Zone_d_impression</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lamsili</dc:creator>
  <cp:lastModifiedBy>VALDIN_MAUREL Audrey</cp:lastModifiedBy>
  <cp:lastPrinted>2020-06-12T14:30:16Z</cp:lastPrinted>
  <dcterms:created xsi:type="dcterms:W3CDTF">2013-12-10T16:41:55Z</dcterms:created>
  <dcterms:modified xsi:type="dcterms:W3CDTF">2021-09-10T13:42:48Z</dcterms:modified>
</cp:coreProperties>
</file>